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Бодрова ГБУК\ПРИКАЗЫ\2025\ОД\ИЗМЕНЕНИЯ приказ 189\255 от 10.11.2025 Изменения в приказ № 189\"/>
    </mc:Choice>
  </mc:AlternateContent>
  <xr:revisionPtr revIDLastSave="0" documentId="13_ncr:1_{0FFD1ABB-A96E-4F24-A128-E969D5981F50}" xr6:coauthVersionLast="47" xr6:coauthVersionMax="47" xr10:uidLastSave="{00000000-0000-0000-0000-000000000000}"/>
  <bookViews>
    <workbookView xWindow="-120" yWindow="-120" windowWidth="29040" windowHeight="15840" firstSheet="16" activeTab="21" xr2:uid="{00000000-000D-0000-FFFF-FFFF00000000}"/>
  </bookViews>
  <sheets>
    <sheet name="Лист14" sheetId="2" state="hidden" r:id="rId1"/>
    <sheet name="Лист15" sheetId="3" state="hidden" r:id="rId2"/>
    <sheet name="Пр. 1 МК Чертаново 12.09.2025" sheetId="4" state="hidden" r:id="rId3"/>
    <sheet name="Лист16" sheetId="5" state="hidden" r:id="rId4"/>
    <sheet name="Лист17" sheetId="6" state="hidden" r:id="rId5"/>
    <sheet name="Лист18" sheetId="7" state="hidden" r:id="rId6"/>
    <sheet name="Пр. 3 Прейскурант Щукино_23.10" sheetId="8" state="hidden" r:id="rId7"/>
    <sheet name="Лист19" sheetId="9" state="hidden" r:id="rId8"/>
    <sheet name="Лист20" sheetId="10" state="hidden" r:id="rId9"/>
    <sheet name="Лист21" sheetId="11" state="hidden" r:id="rId10"/>
    <sheet name="Лист22" sheetId="12" state="hidden" r:id="rId11"/>
    <sheet name="Лист23" sheetId="13" state="hidden" r:id="rId12"/>
    <sheet name="Пр. 3 Прейскурант Щукино_16.09" sheetId="14" state="hidden" r:id="rId13"/>
    <sheet name="Лист24" sheetId="15" state="hidden" r:id="rId14"/>
    <sheet name="Лист25" sheetId="16" state="hidden" r:id="rId15"/>
    <sheet name="Лист26" sheetId="17" state="hidden" r:id="rId16"/>
    <sheet name="Прил. 1 Расписание Щукино от 10" sheetId="18" r:id="rId17"/>
    <sheet name="Индивид МК_Щукино 24-25 гг" sheetId="19" state="hidden" r:id="rId18"/>
    <sheet name="Лист27" sheetId="20" state="hidden" r:id="rId19"/>
    <sheet name="Лист28" sheetId="21" state="hidden" r:id="rId20"/>
    <sheet name="Прил. 2 Расписание Чертаново 10" sheetId="24" r:id="rId21"/>
    <sheet name="Прил. 3 Прейскурант Щукино от 1" sheetId="22" r:id="rId22"/>
    <sheet name="Прил. 2 Расписание Чертаново 30" sheetId="23" state="hidden" r:id="rId23"/>
    <sheet name="Прил. 4 Прейскурант Чертаново 3" sheetId="25" state="hidden" r:id="rId24"/>
    <sheet name="Прил. 4 Прейскурант Чертаново 1" sheetId="26" r:id="rId25"/>
    <sheet name="Лист29" sheetId="27" state="hidden" r:id="rId26"/>
    <sheet name="Пр. 1 Расписание Щукино_16.09 (" sheetId="28" state="hidden" r:id="rId27"/>
    <sheet name="Пр. 1 Мастер-класс Чертаново 01" sheetId="29" state="hidden" r:id="rId28"/>
    <sheet name="Пр. 1 МК Чертаново 12.09.2025 (" sheetId="30" state="hidden" r:id="rId29"/>
    <sheet name="Пр.  1 Мастер-класс Щукино 01.0" sheetId="31" state="hidden" r:id="rId30"/>
    <sheet name="Пр. 1 Мастер-класс Щукино 01.06" sheetId="32" state="hidden" r:id="rId31"/>
    <sheet name="Пр. 1 Расписание Щукино_06.03.2" sheetId="33" state="hidden" r:id="rId32"/>
    <sheet name="Пр. 3 Прейскурант Щукино_23.10 " sheetId="34" state="hidden" r:id="rId33"/>
    <sheet name="Пр. 3 Прейскурант Щукино_30.01." sheetId="35" state="hidden" r:id="rId34"/>
    <sheet name="Пр. 1 Расписание Щукино_05.05.2" sheetId="36" state="hidden" r:id="rId35"/>
    <sheet name="Пр. 1 Расписание Щ в изменения " sheetId="37" state="hidden" r:id="rId36"/>
    <sheet name="Пр. 2 Прейскурант Щ в изменения" sheetId="38" state="hidden" r:id="rId37"/>
    <sheet name="Пр. 2 Расписание Чертаново_05.0" sheetId="39" state="hidden" r:id="rId38"/>
    <sheet name="Пр. 3 Прейскурант Щукино_16.09 " sheetId="40" state="hidden" r:id="rId39"/>
    <sheet name="Пр. 4 Прейскурант Чертаново_05." sheetId="41" state="hidden" r:id="rId40"/>
    <sheet name="Приложение 1 Расписание Щукино " sheetId="42" state="hidden" r:id="rId41"/>
    <sheet name="Лист12" sheetId="43" state="hidden" r:id="rId42"/>
    <sheet name="Прил. 1 Расписание Щукино от 24" sheetId="44" state="hidden" r:id="rId43"/>
    <sheet name="Индивид МК_Щукино 24-25 гг (1)" sheetId="45" state="hidden" r:id="rId44"/>
    <sheet name="Приложение 3 Прейскурант Щукино" sheetId="46" state="hidden" r:id="rId45"/>
    <sheet name="Лист13 (1)" sheetId="47" state="hidden" r:id="rId46"/>
    <sheet name="Прил. 3 Прейскурант Щукино от 2" sheetId="48" state="hidden" r:id="rId47"/>
    <sheet name="Прил. 2 Расписание Чертаново 24" sheetId="49" state="hidden" r:id="rId48"/>
    <sheet name="Прил. 4 Прейскурант Чертаново 2" sheetId="50" state="hidden" r:id="rId49"/>
    <sheet name="Пр. 2 Расписание Чертаново_16.0" sheetId="51" state="hidden" r:id="rId5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4" i="50" l="1"/>
  <c r="F164" i="50"/>
  <c r="G161" i="50"/>
  <c r="F161" i="50"/>
  <c r="G158" i="50"/>
  <c r="F158" i="50"/>
  <c r="G157" i="50"/>
  <c r="F157" i="50"/>
  <c r="G154" i="50"/>
  <c r="F154" i="50"/>
  <c r="G153" i="50"/>
  <c r="F153" i="50"/>
  <c r="G150" i="50"/>
  <c r="F150" i="50"/>
  <c r="G149" i="50"/>
  <c r="F149" i="50"/>
  <c r="G148" i="50"/>
  <c r="F148" i="50"/>
  <c r="G145" i="50"/>
  <c r="F145" i="50"/>
  <c r="G144" i="50"/>
  <c r="F144" i="50"/>
  <c r="G143" i="50"/>
  <c r="F143" i="50"/>
  <c r="G142" i="50"/>
  <c r="F142" i="50"/>
  <c r="G141" i="50"/>
  <c r="F141" i="50"/>
  <c r="G140" i="50"/>
  <c r="F140" i="50"/>
  <c r="G139" i="50"/>
  <c r="F139" i="50"/>
  <c r="G138" i="50"/>
  <c r="F138" i="50"/>
  <c r="G137" i="50"/>
  <c r="F137" i="50"/>
  <c r="G134" i="50"/>
  <c r="F134" i="50"/>
  <c r="G133" i="50"/>
  <c r="F133" i="50"/>
  <c r="G132" i="50"/>
  <c r="F132" i="50"/>
  <c r="G131" i="50"/>
  <c r="F131" i="50"/>
  <c r="G130" i="50"/>
  <c r="F130" i="50"/>
  <c r="G129" i="50"/>
  <c r="F129" i="50"/>
  <c r="G128" i="50"/>
  <c r="F128" i="50"/>
  <c r="G125" i="50"/>
  <c r="F125" i="50"/>
  <c r="G121" i="50"/>
  <c r="F121" i="50"/>
  <c r="G120" i="50"/>
  <c r="F120" i="50"/>
  <c r="G117" i="50"/>
  <c r="F117" i="50"/>
  <c r="G116" i="50"/>
  <c r="F116" i="50"/>
  <c r="G115" i="50"/>
  <c r="F115" i="50"/>
  <c r="G114" i="50"/>
  <c r="F114" i="50"/>
  <c r="G113" i="50"/>
  <c r="F113" i="50"/>
  <c r="G112" i="50"/>
  <c r="F112" i="50"/>
  <c r="G111" i="50"/>
  <c r="F111" i="50"/>
  <c r="G110" i="50"/>
  <c r="F110" i="50"/>
  <c r="G106" i="50"/>
  <c r="F106" i="50"/>
  <c r="G103" i="50"/>
  <c r="F103" i="50"/>
  <c r="G102" i="50"/>
  <c r="F102" i="50"/>
  <c r="G99" i="50"/>
  <c r="F99" i="50"/>
  <c r="G98" i="50"/>
  <c r="F98" i="50"/>
  <c r="G97" i="50"/>
  <c r="F97" i="50"/>
  <c r="G96" i="50"/>
  <c r="F96" i="50"/>
  <c r="G95" i="50"/>
  <c r="F95" i="50"/>
  <c r="G94" i="50"/>
  <c r="F94" i="50"/>
  <c r="G93" i="50"/>
  <c r="F93" i="50"/>
  <c r="G92" i="50"/>
  <c r="F92" i="50"/>
  <c r="G91" i="50"/>
  <c r="F91" i="50"/>
  <c r="G87" i="50"/>
  <c r="F87" i="50"/>
  <c r="G86" i="50"/>
  <c r="F86" i="50"/>
  <c r="G83" i="50"/>
  <c r="F83" i="50"/>
  <c r="G82" i="50"/>
  <c r="F82" i="50"/>
  <c r="G81" i="50"/>
  <c r="F81" i="50"/>
  <c r="G80" i="50"/>
  <c r="F80" i="50"/>
  <c r="G79" i="50"/>
  <c r="F79" i="50"/>
  <c r="G78" i="50"/>
  <c r="F78" i="50"/>
  <c r="G77" i="50"/>
  <c r="F77" i="50"/>
  <c r="G76" i="50"/>
  <c r="F76" i="50"/>
  <c r="G75" i="50"/>
  <c r="F75" i="50"/>
  <c r="G74" i="50"/>
  <c r="F74" i="50"/>
  <c r="G73" i="50"/>
  <c r="F73" i="50"/>
  <c r="G72" i="50"/>
  <c r="F72" i="50"/>
  <c r="G71" i="50"/>
  <c r="F71" i="50"/>
  <c r="G70" i="50"/>
  <c r="F70" i="50"/>
  <c r="G66" i="50"/>
  <c r="F66" i="50"/>
  <c r="G63" i="50"/>
  <c r="F63" i="50"/>
  <c r="G60" i="50"/>
  <c r="F60" i="50"/>
  <c r="G59" i="50"/>
  <c r="F59" i="50"/>
  <c r="G55" i="50"/>
  <c r="F55" i="50"/>
  <c r="G54" i="50"/>
  <c r="F54" i="50"/>
  <c r="G51" i="50"/>
  <c r="F51" i="50"/>
  <c r="G48" i="50"/>
  <c r="F48" i="50"/>
  <c r="G45" i="50"/>
  <c r="F45" i="50"/>
  <c r="G44" i="50"/>
  <c r="F44" i="50"/>
  <c r="G41" i="50"/>
  <c r="F41" i="50"/>
  <c r="G38" i="50"/>
  <c r="F38" i="50"/>
  <c r="G37" i="50"/>
  <c r="F37" i="50"/>
  <c r="G36" i="50"/>
  <c r="F36" i="50"/>
  <c r="G35" i="50"/>
  <c r="F35" i="50"/>
  <c r="G34" i="50"/>
  <c r="F34" i="50"/>
  <c r="G30" i="50"/>
  <c r="F30" i="50"/>
  <c r="G29" i="50"/>
  <c r="F29" i="50"/>
  <c r="G28" i="50"/>
  <c r="F28" i="50"/>
  <c r="G27" i="50"/>
  <c r="F27" i="50"/>
  <c r="G24" i="50"/>
  <c r="F24" i="50"/>
  <c r="G21" i="50"/>
  <c r="F21" i="50"/>
  <c r="G104" i="48"/>
  <c r="F104" i="48"/>
  <c r="G102" i="48"/>
  <c r="F102" i="48"/>
  <c r="G98" i="48"/>
  <c r="F98" i="48"/>
  <c r="G97" i="48"/>
  <c r="F97" i="48"/>
  <c r="G93" i="48"/>
  <c r="F93" i="48"/>
  <c r="G92" i="48"/>
  <c r="F92" i="48"/>
  <c r="G91" i="48"/>
  <c r="F91" i="48"/>
  <c r="G87" i="48"/>
  <c r="F87" i="48"/>
  <c r="G86" i="48"/>
  <c r="F86" i="48"/>
  <c r="G79" i="48"/>
  <c r="F79" i="48"/>
  <c r="G76" i="48"/>
  <c r="F76" i="48"/>
  <c r="G72" i="48"/>
  <c r="F72" i="48"/>
  <c r="G71" i="48"/>
  <c r="F71" i="48"/>
  <c r="G70" i="48"/>
  <c r="F70" i="48"/>
  <c r="G65" i="48"/>
  <c r="F65" i="48"/>
  <c r="G64" i="48"/>
  <c r="F64" i="48"/>
  <c r="G61" i="48"/>
  <c r="F61" i="48"/>
  <c r="G60" i="48"/>
  <c r="F60" i="48"/>
  <c r="G59" i="48"/>
  <c r="F59" i="48"/>
  <c r="G54" i="48"/>
  <c r="G44" i="48"/>
  <c r="F44" i="48"/>
  <c r="F41" i="48"/>
  <c r="G35" i="48"/>
  <c r="F35" i="48"/>
  <c r="G34" i="48"/>
  <c r="F34" i="48"/>
  <c r="G31" i="48"/>
  <c r="F31" i="48"/>
  <c r="G30" i="48"/>
  <c r="F30" i="48"/>
  <c r="G29" i="48"/>
  <c r="F29" i="48"/>
  <c r="G27" i="48"/>
  <c r="F27" i="48"/>
  <c r="G24" i="48"/>
  <c r="F24" i="48"/>
  <c r="G23" i="48"/>
  <c r="F23" i="48"/>
  <c r="G22" i="48"/>
  <c r="F22" i="48"/>
  <c r="G96" i="47"/>
  <c r="F96" i="47"/>
  <c r="G94" i="47"/>
  <c r="F94" i="47"/>
  <c r="G90" i="47"/>
  <c r="F90" i="47"/>
  <c r="G89" i="47"/>
  <c r="F89" i="47"/>
  <c r="G85" i="47"/>
  <c r="F85" i="47"/>
  <c r="G84" i="47"/>
  <c r="F84" i="47"/>
  <c r="G83" i="47"/>
  <c r="F83" i="47"/>
  <c r="G79" i="47"/>
  <c r="F79" i="47"/>
  <c r="G78" i="47"/>
  <c r="F78" i="47"/>
  <c r="G75" i="47"/>
  <c r="F75" i="47"/>
  <c r="G72" i="47"/>
  <c r="F72" i="47"/>
  <c r="G68" i="47"/>
  <c r="F68" i="47"/>
  <c r="G67" i="47"/>
  <c r="F67" i="47"/>
  <c r="G66" i="47"/>
  <c r="F66" i="47"/>
  <c r="G61" i="47"/>
  <c r="F61" i="47"/>
  <c r="G60" i="47"/>
  <c r="F60" i="47"/>
  <c r="G57" i="47"/>
  <c r="F57" i="47"/>
  <c r="G56" i="47"/>
  <c r="F56" i="47"/>
  <c r="G55" i="47"/>
  <c r="F55" i="47"/>
  <c r="G50" i="47"/>
  <c r="G44" i="47"/>
  <c r="F44" i="47"/>
  <c r="F41" i="47"/>
  <c r="G35" i="47"/>
  <c r="F35" i="47"/>
  <c r="G34" i="47"/>
  <c r="F34" i="47"/>
  <c r="G31" i="47"/>
  <c r="F31" i="47"/>
  <c r="G30" i="47"/>
  <c r="F30" i="47"/>
  <c r="G29" i="47"/>
  <c r="F29" i="47"/>
  <c r="G27" i="47"/>
  <c r="F27" i="47"/>
  <c r="G24" i="47"/>
  <c r="F24" i="47"/>
  <c r="G23" i="47"/>
  <c r="F23" i="47"/>
  <c r="G22" i="47"/>
  <c r="F22" i="47"/>
  <c r="G96" i="46"/>
  <c r="F96" i="46"/>
  <c r="G94" i="46"/>
  <c r="F94" i="46"/>
  <c r="G90" i="46"/>
  <c r="F90" i="46"/>
  <c r="G89" i="46"/>
  <c r="F89" i="46"/>
  <c r="G85" i="46"/>
  <c r="F85" i="46"/>
  <c r="G84" i="46"/>
  <c r="F84" i="46"/>
  <c r="G83" i="46"/>
  <c r="F83" i="46"/>
  <c r="G79" i="46"/>
  <c r="F79" i="46"/>
  <c r="G78" i="46"/>
  <c r="F78" i="46"/>
  <c r="G75" i="46"/>
  <c r="F75" i="46"/>
  <c r="G72" i="46"/>
  <c r="F72" i="46"/>
  <c r="G68" i="46"/>
  <c r="F68" i="46"/>
  <c r="G67" i="46"/>
  <c r="F67" i="46"/>
  <c r="G66" i="46"/>
  <c r="F66" i="46"/>
  <c r="G61" i="46"/>
  <c r="F61" i="46"/>
  <c r="G60" i="46"/>
  <c r="F60" i="46"/>
  <c r="G57" i="46"/>
  <c r="F57" i="46"/>
  <c r="G56" i="46"/>
  <c r="F56" i="46"/>
  <c r="G55" i="46"/>
  <c r="F55" i="46"/>
  <c r="G50" i="46"/>
  <c r="G44" i="46"/>
  <c r="F44" i="46"/>
  <c r="F41" i="46"/>
  <c r="G35" i="46"/>
  <c r="F35" i="46"/>
  <c r="G34" i="46"/>
  <c r="F34" i="46"/>
  <c r="G31" i="46"/>
  <c r="F31" i="46"/>
  <c r="G30" i="46"/>
  <c r="F30" i="46"/>
  <c r="G29" i="46"/>
  <c r="F29" i="46"/>
  <c r="G27" i="46"/>
  <c r="F27" i="46"/>
  <c r="G24" i="46"/>
  <c r="F24" i="46"/>
  <c r="G23" i="46"/>
  <c r="F23" i="46"/>
  <c r="G22" i="46"/>
  <c r="F22" i="46"/>
  <c r="F39" i="41"/>
  <c r="F38" i="41"/>
  <c r="F37" i="41"/>
  <c r="F36" i="41"/>
  <c r="F35" i="41"/>
  <c r="F34" i="41"/>
  <c r="F33" i="41"/>
  <c r="F32" i="41"/>
  <c r="G28" i="41"/>
  <c r="F28" i="41"/>
  <c r="G27" i="41"/>
  <c r="F27" i="41"/>
  <c r="G26" i="41"/>
  <c r="F26" i="41"/>
  <c r="G25" i="41"/>
  <c r="F25" i="41"/>
  <c r="G22" i="41"/>
  <c r="F22" i="41"/>
  <c r="G21" i="41"/>
  <c r="F21" i="41"/>
  <c r="G93" i="40"/>
  <c r="F93" i="40"/>
  <c r="G92" i="40"/>
  <c r="F92" i="40"/>
  <c r="G89" i="40"/>
  <c r="F89" i="40"/>
  <c r="G88" i="40"/>
  <c r="F88" i="40"/>
  <c r="G84" i="40"/>
  <c r="F84" i="40"/>
  <c r="G83" i="40"/>
  <c r="F83" i="40"/>
  <c r="G82" i="40"/>
  <c r="F82" i="40"/>
  <c r="G78" i="40"/>
  <c r="F78" i="40"/>
  <c r="G69" i="40"/>
  <c r="F69" i="40"/>
  <c r="G68" i="40"/>
  <c r="F68" i="40"/>
  <c r="G67" i="40"/>
  <c r="F67" i="40"/>
  <c r="G66" i="40"/>
  <c r="F66" i="40"/>
  <c r="G62" i="40"/>
  <c r="F62" i="40"/>
  <c r="G61" i="40"/>
  <c r="F61" i="40"/>
  <c r="G58" i="40"/>
  <c r="F58" i="40"/>
  <c r="G57" i="40"/>
  <c r="F57" i="40"/>
  <c r="G56" i="40"/>
  <c r="F56" i="40"/>
  <c r="G52" i="40"/>
  <c r="F52" i="40"/>
  <c r="G51" i="40"/>
  <c r="F51" i="40"/>
  <c r="G50" i="40"/>
  <c r="F50" i="40"/>
  <c r="G49" i="40"/>
  <c r="F49" i="40"/>
  <c r="G45" i="40"/>
  <c r="F45" i="40"/>
  <c r="G42" i="40"/>
  <c r="F42" i="40"/>
  <c r="G39" i="40"/>
  <c r="F39" i="40"/>
  <c r="G36" i="40"/>
  <c r="F36" i="40"/>
  <c r="G35" i="40"/>
  <c r="F35" i="40"/>
  <c r="G34" i="40"/>
  <c r="F34" i="40"/>
  <c r="G31" i="40"/>
  <c r="F31" i="40"/>
  <c r="G30" i="40"/>
  <c r="F30" i="40"/>
  <c r="G29" i="40"/>
  <c r="F29" i="40"/>
  <c r="G28" i="40"/>
  <c r="F28" i="40"/>
  <c r="G27" i="40"/>
  <c r="F27" i="40"/>
  <c r="G24" i="40"/>
  <c r="F24" i="40"/>
  <c r="G23" i="40"/>
  <c r="F23" i="40"/>
  <c r="G22" i="40"/>
  <c r="F22" i="40"/>
  <c r="G21" i="40"/>
  <c r="F21" i="40"/>
  <c r="G52" i="38"/>
  <c r="F52" i="38"/>
  <c r="G51" i="38"/>
  <c r="F51" i="38"/>
  <c r="F48" i="38"/>
  <c r="F47" i="38"/>
  <c r="F46" i="38"/>
  <c r="F45" i="38"/>
  <c r="F44" i="38"/>
  <c r="G40" i="38"/>
  <c r="F40" i="38"/>
  <c r="G39" i="38"/>
  <c r="F39" i="38"/>
  <c r="G35" i="38"/>
  <c r="F35" i="38"/>
  <c r="G31" i="38"/>
  <c r="F31" i="38"/>
  <c r="G28" i="38"/>
  <c r="F28" i="38"/>
  <c r="G25" i="38"/>
  <c r="F25" i="38"/>
  <c r="G24" i="38"/>
  <c r="F24" i="38"/>
  <c r="G23" i="38"/>
  <c r="F23" i="38"/>
  <c r="G22" i="38"/>
  <c r="F22" i="38"/>
  <c r="G21" i="38"/>
  <c r="F21" i="38"/>
  <c r="G93" i="35"/>
  <c r="F93" i="35"/>
  <c r="G92" i="35"/>
  <c r="F92" i="35"/>
  <c r="G89" i="35"/>
  <c r="F89" i="35"/>
  <c r="G88" i="35"/>
  <c r="F88" i="35"/>
  <c r="G84" i="35"/>
  <c r="F84" i="35"/>
  <c r="G83" i="35"/>
  <c r="F83" i="35"/>
  <c r="G82" i="35"/>
  <c r="F82" i="35"/>
  <c r="G78" i="35"/>
  <c r="F78" i="35"/>
  <c r="G75" i="35"/>
  <c r="F75" i="35"/>
  <c r="G72" i="35"/>
  <c r="F72" i="35"/>
  <c r="G69" i="35"/>
  <c r="F69" i="35"/>
  <c r="G68" i="35"/>
  <c r="F68" i="35"/>
  <c r="G67" i="35"/>
  <c r="F67" i="35"/>
  <c r="G66" i="35"/>
  <c r="F66" i="35"/>
  <c r="G62" i="35"/>
  <c r="F62" i="35"/>
  <c r="G61" i="35"/>
  <c r="F61" i="35"/>
  <c r="G58" i="35"/>
  <c r="F58" i="35"/>
  <c r="G57" i="35"/>
  <c r="F57" i="35"/>
  <c r="G56" i="35"/>
  <c r="F56" i="35"/>
  <c r="G52" i="35"/>
  <c r="F52" i="35"/>
  <c r="G51" i="35"/>
  <c r="F51" i="35"/>
  <c r="G50" i="35"/>
  <c r="F50" i="35"/>
  <c r="G49" i="35"/>
  <c r="F49" i="35"/>
  <c r="G45" i="35"/>
  <c r="F45" i="35"/>
  <c r="G42" i="35"/>
  <c r="F42" i="35"/>
  <c r="G39" i="35"/>
  <c r="F39" i="35"/>
  <c r="G36" i="35"/>
  <c r="F36" i="35"/>
  <c r="G35" i="35"/>
  <c r="F35" i="35"/>
  <c r="G34" i="35"/>
  <c r="F34" i="35"/>
  <c r="G31" i="35"/>
  <c r="F31" i="35"/>
  <c r="G30" i="35"/>
  <c r="F30" i="35"/>
  <c r="G29" i="35"/>
  <c r="F29" i="35"/>
  <c r="G28" i="35"/>
  <c r="F28" i="35"/>
  <c r="G27" i="35"/>
  <c r="F27" i="35"/>
  <c r="G24" i="35"/>
  <c r="F24" i="35"/>
  <c r="G23" i="35"/>
  <c r="F23" i="35"/>
  <c r="G22" i="35"/>
  <c r="F22" i="35"/>
  <c r="G21" i="35"/>
  <c r="F21" i="35"/>
  <c r="G93" i="34"/>
  <c r="F93" i="34"/>
  <c r="G92" i="34"/>
  <c r="F92" i="34"/>
  <c r="G89" i="34"/>
  <c r="F89" i="34"/>
  <c r="G88" i="34"/>
  <c r="F88" i="34"/>
  <c r="G84" i="34"/>
  <c r="F84" i="34"/>
  <c r="G83" i="34"/>
  <c r="F83" i="34"/>
  <c r="G82" i="34"/>
  <c r="F82" i="34"/>
  <c r="G78" i="34"/>
  <c r="F78" i="34"/>
  <c r="G75" i="34"/>
  <c r="F75" i="34"/>
  <c r="G72" i="34"/>
  <c r="F72" i="34"/>
  <c r="G69" i="34"/>
  <c r="F69" i="34"/>
  <c r="G68" i="34"/>
  <c r="F68" i="34"/>
  <c r="G67" i="34"/>
  <c r="F67" i="34"/>
  <c r="G66" i="34"/>
  <c r="F66" i="34"/>
  <c r="G62" i="34"/>
  <c r="F62" i="34"/>
  <c r="G61" i="34"/>
  <c r="F61" i="34"/>
  <c r="G58" i="34"/>
  <c r="F58" i="34"/>
  <c r="G57" i="34"/>
  <c r="F57" i="34"/>
  <c r="G56" i="34"/>
  <c r="F56" i="34"/>
  <c r="G52" i="34"/>
  <c r="F52" i="34"/>
  <c r="G51" i="34"/>
  <c r="F51" i="34"/>
  <c r="G50" i="34"/>
  <c r="F50" i="34"/>
  <c r="G49" i="34"/>
  <c r="F49" i="34"/>
  <c r="G45" i="34"/>
  <c r="F45" i="34"/>
  <c r="G42" i="34"/>
  <c r="F42" i="34"/>
  <c r="G39" i="34"/>
  <c r="F39" i="34"/>
  <c r="G36" i="34"/>
  <c r="F36" i="34"/>
  <c r="G35" i="34"/>
  <c r="F35" i="34"/>
  <c r="G34" i="34"/>
  <c r="F34" i="34"/>
  <c r="G31" i="34"/>
  <c r="F31" i="34"/>
  <c r="G30" i="34"/>
  <c r="F30" i="34"/>
  <c r="G29" i="34"/>
  <c r="F29" i="34"/>
  <c r="G28" i="34"/>
  <c r="F28" i="34"/>
  <c r="G27" i="34"/>
  <c r="F27" i="34"/>
  <c r="G24" i="34"/>
  <c r="F24" i="34"/>
  <c r="G23" i="34"/>
  <c r="F23" i="34"/>
  <c r="G22" i="34"/>
  <c r="F22" i="34"/>
  <c r="G21" i="34"/>
  <c r="F21" i="34"/>
  <c r="G151" i="26"/>
  <c r="F151" i="26"/>
  <c r="G148" i="26"/>
  <c r="F148" i="26"/>
  <c r="G147" i="26"/>
  <c r="F147" i="26"/>
  <c r="G144" i="26"/>
  <c r="F144" i="26"/>
  <c r="G143" i="26"/>
  <c r="F143" i="26"/>
  <c r="G140" i="26"/>
  <c r="F140" i="26"/>
  <c r="G139" i="26"/>
  <c r="F139" i="26"/>
  <c r="G138" i="26"/>
  <c r="F138" i="26"/>
  <c r="G135" i="26"/>
  <c r="F135" i="26"/>
  <c r="G134" i="26"/>
  <c r="F134" i="26"/>
  <c r="G133" i="26"/>
  <c r="F133" i="26"/>
  <c r="G132" i="26"/>
  <c r="F132" i="26"/>
  <c r="G131" i="26"/>
  <c r="F131" i="26"/>
  <c r="G130" i="26"/>
  <c r="F130" i="26"/>
  <c r="G129" i="26"/>
  <c r="F129" i="26"/>
  <c r="G128" i="26"/>
  <c r="F128" i="26"/>
  <c r="G127" i="26"/>
  <c r="F127" i="26"/>
  <c r="G124" i="26"/>
  <c r="F124" i="26"/>
  <c r="G123" i="26"/>
  <c r="F123" i="26"/>
  <c r="G122" i="26"/>
  <c r="F122" i="26"/>
  <c r="G121" i="26"/>
  <c r="F121" i="26"/>
  <c r="G120" i="26"/>
  <c r="F120" i="26"/>
  <c r="G119" i="26"/>
  <c r="F119" i="26"/>
  <c r="G118" i="26"/>
  <c r="F118" i="26"/>
  <c r="G115" i="26"/>
  <c r="F115" i="26"/>
  <c r="G111" i="26"/>
  <c r="F111" i="26"/>
  <c r="G110" i="26"/>
  <c r="F110" i="26"/>
  <c r="G107" i="26"/>
  <c r="F107" i="26"/>
  <c r="G106" i="26"/>
  <c r="F106" i="26"/>
  <c r="G105" i="26"/>
  <c r="F105" i="26"/>
  <c r="G104" i="26"/>
  <c r="F104" i="26"/>
  <c r="G103" i="26"/>
  <c r="F103" i="26"/>
  <c r="G102" i="26"/>
  <c r="F102" i="26"/>
  <c r="G101" i="26"/>
  <c r="F101" i="26"/>
  <c r="G100" i="26"/>
  <c r="F100" i="26"/>
  <c r="G96" i="26"/>
  <c r="F96" i="26"/>
  <c r="G93" i="26"/>
  <c r="F93" i="26"/>
  <c r="G92" i="26"/>
  <c r="F92" i="26"/>
  <c r="G89" i="26"/>
  <c r="F89" i="26"/>
  <c r="G88" i="26"/>
  <c r="F88" i="26"/>
  <c r="G87" i="26"/>
  <c r="F87" i="26"/>
  <c r="G86" i="26"/>
  <c r="F86" i="26"/>
  <c r="G85" i="26"/>
  <c r="F85" i="26"/>
  <c r="G84" i="26"/>
  <c r="F84" i="26"/>
  <c r="G83" i="26"/>
  <c r="F83" i="26"/>
  <c r="G82" i="26"/>
  <c r="F82" i="26"/>
  <c r="G81" i="26"/>
  <c r="F81" i="26"/>
  <c r="G77" i="26"/>
  <c r="F77" i="26"/>
  <c r="G76" i="26"/>
  <c r="F76" i="26"/>
  <c r="G73" i="26"/>
  <c r="F73" i="26"/>
  <c r="G72" i="26"/>
  <c r="F72" i="26"/>
  <c r="G71" i="26"/>
  <c r="F71" i="26"/>
  <c r="G70" i="26"/>
  <c r="F70" i="26"/>
  <c r="G69" i="26"/>
  <c r="F69" i="26"/>
  <c r="G68" i="26"/>
  <c r="F68" i="26"/>
  <c r="G67" i="26"/>
  <c r="F67" i="26"/>
  <c r="G66" i="26"/>
  <c r="F66" i="26"/>
  <c r="G65" i="26"/>
  <c r="F65" i="26"/>
  <c r="G64" i="26"/>
  <c r="F64" i="26"/>
  <c r="G63" i="26"/>
  <c r="F63" i="26"/>
  <c r="G62" i="26"/>
  <c r="F62" i="26"/>
  <c r="G61" i="26"/>
  <c r="F61" i="26"/>
  <c r="G60" i="26"/>
  <c r="F60" i="26"/>
  <c r="G56" i="26"/>
  <c r="F56" i="26"/>
  <c r="G53" i="26"/>
  <c r="F53" i="26"/>
  <c r="G50" i="26"/>
  <c r="F50" i="26"/>
  <c r="G49" i="26"/>
  <c r="F49" i="26"/>
  <c r="G45" i="26"/>
  <c r="F45" i="26"/>
  <c r="G44" i="26"/>
  <c r="F44" i="26"/>
  <c r="G41" i="26"/>
  <c r="F41" i="26"/>
  <c r="G38" i="26"/>
  <c r="F38" i="26"/>
  <c r="G35" i="26"/>
  <c r="F35" i="26"/>
  <c r="G34" i="26"/>
  <c r="F34" i="26"/>
  <c r="G31" i="26"/>
  <c r="F31" i="26"/>
  <c r="G28" i="26"/>
  <c r="F28" i="26"/>
  <c r="G27" i="26"/>
  <c r="F27" i="26"/>
  <c r="G26" i="26"/>
  <c r="F26" i="26"/>
  <c r="G25" i="26"/>
  <c r="F25" i="26"/>
  <c r="G24" i="26"/>
  <c r="F24" i="26"/>
  <c r="G20" i="26"/>
  <c r="F20" i="26"/>
  <c r="G19" i="26"/>
  <c r="F19" i="26"/>
  <c r="G18" i="26"/>
  <c r="F18" i="26"/>
  <c r="G17" i="26"/>
  <c r="F17" i="26"/>
  <c r="G14" i="26"/>
  <c r="F14" i="26"/>
  <c r="G11" i="26"/>
  <c r="F11" i="26"/>
  <c r="G161" i="25"/>
  <c r="F161" i="25"/>
  <c r="G158" i="25"/>
  <c r="F158" i="25"/>
  <c r="G157" i="25"/>
  <c r="F157" i="25"/>
  <c r="G154" i="25"/>
  <c r="F154" i="25"/>
  <c r="G153" i="25"/>
  <c r="F153" i="25"/>
  <c r="G150" i="25"/>
  <c r="F150" i="25"/>
  <c r="G149" i="25"/>
  <c r="F149" i="25"/>
  <c r="G148" i="25"/>
  <c r="F148" i="25"/>
  <c r="G145" i="25"/>
  <c r="F145" i="25"/>
  <c r="G144" i="25"/>
  <c r="F144" i="25"/>
  <c r="G143" i="25"/>
  <c r="F143" i="25"/>
  <c r="G142" i="25"/>
  <c r="F142" i="25"/>
  <c r="G141" i="25"/>
  <c r="F141" i="25"/>
  <c r="G140" i="25"/>
  <c r="F140" i="25"/>
  <c r="G139" i="25"/>
  <c r="F139" i="25"/>
  <c r="G138" i="25"/>
  <c r="F138" i="25"/>
  <c r="G137" i="25"/>
  <c r="F137" i="25"/>
  <c r="G134" i="25"/>
  <c r="F134" i="25"/>
  <c r="G133" i="25"/>
  <c r="F133" i="25"/>
  <c r="G132" i="25"/>
  <c r="F132" i="25"/>
  <c r="G131" i="25"/>
  <c r="F131" i="25"/>
  <c r="G130" i="25"/>
  <c r="F130" i="25"/>
  <c r="G129" i="25"/>
  <c r="F129" i="25"/>
  <c r="G128" i="25"/>
  <c r="F128" i="25"/>
  <c r="G125" i="25"/>
  <c r="F125" i="25"/>
  <c r="G121" i="25"/>
  <c r="F121" i="25"/>
  <c r="G120" i="25"/>
  <c r="F120" i="25"/>
  <c r="G117" i="25"/>
  <c r="F117" i="25"/>
  <c r="G116" i="25"/>
  <c r="F116" i="25"/>
  <c r="G115" i="25"/>
  <c r="F115" i="25"/>
  <c r="G114" i="25"/>
  <c r="F114" i="25"/>
  <c r="G113" i="25"/>
  <c r="F113" i="25"/>
  <c r="G112" i="25"/>
  <c r="F112" i="25"/>
  <c r="G111" i="25"/>
  <c r="F111" i="25"/>
  <c r="G110" i="25"/>
  <c r="F110" i="25"/>
  <c r="G106" i="25"/>
  <c r="F106" i="25"/>
  <c r="G103" i="25"/>
  <c r="F103" i="25"/>
  <c r="G102" i="25"/>
  <c r="F102" i="25"/>
  <c r="G99" i="25"/>
  <c r="F99" i="25"/>
  <c r="G98" i="25"/>
  <c r="F98" i="25"/>
  <c r="G97" i="25"/>
  <c r="F97" i="25"/>
  <c r="G96" i="25"/>
  <c r="F96" i="25"/>
  <c r="G95" i="25"/>
  <c r="F95" i="25"/>
  <c r="G94" i="25"/>
  <c r="F94" i="25"/>
  <c r="G93" i="25"/>
  <c r="F93" i="25"/>
  <c r="G92" i="25"/>
  <c r="F92" i="25"/>
  <c r="G91" i="25"/>
  <c r="F91" i="25"/>
  <c r="G87" i="25"/>
  <c r="F87" i="25"/>
  <c r="G86" i="25"/>
  <c r="F86" i="25"/>
  <c r="G83" i="25"/>
  <c r="F83" i="25"/>
  <c r="G82" i="25"/>
  <c r="F82" i="25"/>
  <c r="G81" i="25"/>
  <c r="F81" i="25"/>
  <c r="G80" i="25"/>
  <c r="F80" i="25"/>
  <c r="G79" i="25"/>
  <c r="F79" i="25"/>
  <c r="G78" i="25"/>
  <c r="F78" i="25"/>
  <c r="G77" i="25"/>
  <c r="F77" i="25"/>
  <c r="G76" i="25"/>
  <c r="F76" i="25"/>
  <c r="G75" i="25"/>
  <c r="F75" i="25"/>
  <c r="G74" i="25"/>
  <c r="F74" i="25"/>
  <c r="G73" i="25"/>
  <c r="F73" i="25"/>
  <c r="G72" i="25"/>
  <c r="F72" i="25"/>
  <c r="G71" i="25"/>
  <c r="F71" i="25"/>
  <c r="G70" i="25"/>
  <c r="F70" i="25"/>
  <c r="G66" i="25"/>
  <c r="F66" i="25"/>
  <c r="G63" i="25"/>
  <c r="F63" i="25"/>
  <c r="G60" i="25"/>
  <c r="F60" i="25"/>
  <c r="G59" i="25"/>
  <c r="F59" i="25"/>
  <c r="G55" i="25"/>
  <c r="F55" i="25"/>
  <c r="G54" i="25"/>
  <c r="F54" i="25"/>
  <c r="G51" i="25"/>
  <c r="F51" i="25"/>
  <c r="G48" i="25"/>
  <c r="F48" i="25"/>
  <c r="G45" i="25"/>
  <c r="F45" i="25"/>
  <c r="G44" i="25"/>
  <c r="F44" i="25"/>
  <c r="G41" i="25"/>
  <c r="F41" i="25"/>
  <c r="G38" i="25"/>
  <c r="F38" i="25"/>
  <c r="G37" i="25"/>
  <c r="F37" i="25"/>
  <c r="G36" i="25"/>
  <c r="F36" i="25"/>
  <c r="G35" i="25"/>
  <c r="F35" i="25"/>
  <c r="G34" i="25"/>
  <c r="F34" i="25"/>
  <c r="G30" i="25"/>
  <c r="F30" i="25"/>
  <c r="G29" i="25"/>
  <c r="F29" i="25"/>
  <c r="G28" i="25"/>
  <c r="F28" i="25"/>
  <c r="G27" i="25"/>
  <c r="F27" i="25"/>
  <c r="G24" i="25"/>
  <c r="F24" i="25"/>
  <c r="G21" i="25"/>
  <c r="F21" i="25"/>
  <c r="G91" i="22"/>
  <c r="F91" i="22"/>
  <c r="G89" i="22"/>
  <c r="F89" i="22"/>
  <c r="G85" i="22"/>
  <c r="F85" i="22"/>
  <c r="G84" i="22"/>
  <c r="F84" i="22"/>
  <c r="G80" i="22"/>
  <c r="F80" i="22"/>
  <c r="G79" i="22"/>
  <c r="F79" i="22"/>
  <c r="G78" i="22"/>
  <c r="F78" i="22"/>
  <c r="G74" i="22"/>
  <c r="F74" i="22"/>
  <c r="G73" i="22"/>
  <c r="F73" i="22"/>
  <c r="G66" i="22"/>
  <c r="F66" i="22"/>
  <c r="G63" i="22"/>
  <c r="F63" i="22"/>
  <c r="G59" i="22"/>
  <c r="F59" i="22"/>
  <c r="G58" i="22"/>
  <c r="F58" i="22"/>
  <c r="G57" i="22"/>
  <c r="F57" i="22"/>
  <c r="G52" i="22"/>
  <c r="F52" i="22"/>
  <c r="G51" i="22"/>
  <c r="F51" i="22"/>
  <c r="G48" i="22"/>
  <c r="F48" i="22"/>
  <c r="G47" i="22"/>
  <c r="F47" i="22"/>
  <c r="G46" i="22"/>
  <c r="F46" i="22"/>
  <c r="G41" i="22"/>
  <c r="G31" i="22"/>
  <c r="F31" i="22"/>
  <c r="G24" i="22"/>
  <c r="F24" i="22"/>
  <c r="G23" i="22"/>
  <c r="F23" i="22"/>
  <c r="G20" i="22"/>
  <c r="F20" i="22"/>
  <c r="G19" i="22"/>
  <c r="F19" i="22"/>
  <c r="G18" i="22"/>
  <c r="F18" i="22"/>
  <c r="G16" i="22"/>
  <c r="F16" i="22"/>
  <c r="G13" i="22"/>
  <c r="F13" i="22"/>
  <c r="G12" i="22"/>
  <c r="F12" i="22"/>
  <c r="G96" i="21"/>
  <c r="F96" i="21"/>
  <c r="G94" i="21"/>
  <c r="F94" i="21"/>
  <c r="G90" i="21"/>
  <c r="F90" i="21"/>
  <c r="G89" i="21"/>
  <c r="F89" i="21"/>
  <c r="G85" i="21"/>
  <c r="F85" i="21"/>
  <c r="G84" i="21"/>
  <c r="F84" i="21"/>
  <c r="G83" i="21"/>
  <c r="F83" i="21"/>
  <c r="G79" i="21"/>
  <c r="F79" i="21"/>
  <c r="G78" i="21"/>
  <c r="F78" i="21"/>
  <c r="G75" i="21"/>
  <c r="F75" i="21"/>
  <c r="G72" i="21"/>
  <c r="F72" i="21"/>
  <c r="G68" i="21"/>
  <c r="F68" i="21"/>
  <c r="G67" i="21"/>
  <c r="F67" i="21"/>
  <c r="G66" i="21"/>
  <c r="F66" i="21"/>
  <c r="G61" i="21"/>
  <c r="F61" i="21"/>
  <c r="G60" i="21"/>
  <c r="F60" i="21"/>
  <c r="G57" i="21"/>
  <c r="F57" i="21"/>
  <c r="G56" i="21"/>
  <c r="F56" i="21"/>
  <c r="G55" i="21"/>
  <c r="F55" i="21"/>
  <c r="G50" i="21"/>
  <c r="G44" i="21"/>
  <c r="F44" i="21"/>
  <c r="F41" i="21"/>
  <c r="G35" i="21"/>
  <c r="F35" i="21"/>
  <c r="G34" i="21"/>
  <c r="F34" i="21"/>
  <c r="G31" i="21"/>
  <c r="F31" i="21"/>
  <c r="G30" i="21"/>
  <c r="F30" i="21"/>
  <c r="G29" i="21"/>
  <c r="F29" i="21"/>
  <c r="G27" i="21"/>
  <c r="F27" i="21"/>
  <c r="G24" i="21"/>
  <c r="F24" i="21"/>
  <c r="G23" i="21"/>
  <c r="F23" i="21"/>
  <c r="G22" i="21"/>
  <c r="F22" i="21"/>
  <c r="G96" i="20"/>
  <c r="F96" i="20"/>
  <c r="G94" i="20"/>
  <c r="F94" i="20"/>
  <c r="G90" i="20"/>
  <c r="F90" i="20"/>
  <c r="G89" i="20"/>
  <c r="F89" i="20"/>
  <c r="G85" i="20"/>
  <c r="F85" i="20"/>
  <c r="G84" i="20"/>
  <c r="F84" i="20"/>
  <c r="G83" i="20"/>
  <c r="F83" i="20"/>
  <c r="G79" i="20"/>
  <c r="F79" i="20"/>
  <c r="G78" i="20"/>
  <c r="F78" i="20"/>
  <c r="G75" i="20"/>
  <c r="F75" i="20"/>
  <c r="G72" i="20"/>
  <c r="F72" i="20"/>
  <c r="G68" i="20"/>
  <c r="F68" i="20"/>
  <c r="G67" i="20"/>
  <c r="F67" i="20"/>
  <c r="G66" i="20"/>
  <c r="F66" i="20"/>
  <c r="G61" i="20"/>
  <c r="F61" i="20"/>
  <c r="G60" i="20"/>
  <c r="F60" i="20"/>
  <c r="G57" i="20"/>
  <c r="F57" i="20"/>
  <c r="G56" i="20"/>
  <c r="F56" i="20"/>
  <c r="G55" i="20"/>
  <c r="F55" i="20"/>
  <c r="G50" i="20"/>
  <c r="G44" i="20"/>
  <c r="F44" i="20"/>
  <c r="F41" i="20"/>
  <c r="G35" i="20"/>
  <c r="F35" i="20"/>
  <c r="G34" i="20"/>
  <c r="F34" i="20"/>
  <c r="G31" i="20"/>
  <c r="F31" i="20"/>
  <c r="G30" i="20"/>
  <c r="F30" i="20"/>
  <c r="G29" i="20"/>
  <c r="F29" i="20"/>
  <c r="G27" i="20"/>
  <c r="F27" i="20"/>
  <c r="G24" i="20"/>
  <c r="F24" i="20"/>
  <c r="G23" i="20"/>
  <c r="F23" i="20"/>
  <c r="G22" i="20"/>
  <c r="F22" i="20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<sst xmlns="http://schemas.openxmlformats.org/spreadsheetml/2006/main" count="16715" uniqueCount="914">
  <si>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</si>
  <si>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</si>
  <si>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</si>
  <si>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</si>
  <si>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</si>
  <si>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</si>
  <si>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</si>
  <si>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</si>
  <si>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</si>
  <si>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</si>
  <si>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</si>
  <si>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</si>
  <si>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</si>
  <si>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</si>
  <si>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</si>
  <si>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</si>
  <si>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</si>
  <si>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</si>
  <si>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</si>
  <si>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</si>
  <si>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</si>
  <si>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</si>
  <si>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</si>
  <si>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</si>
  <si>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</si>
  <si>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</si>
  <si>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</si>
  <si>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</si>
  <si>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</si>
  <si>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</si>
  <si>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</si>
  <si>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</si>
  <si>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</si>
  <si>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</si>
  <si>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</si>
  <si>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</si>
  <si>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</si>
  <si>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</si>
  <si>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</si>
  <si>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</si>
  <si>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</si>
  <si>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</si>
  <si>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</si>
  <si>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</si>
  <si>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</si>
  <si>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</si>
  <si>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</si>
  <si>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</si>
  <si>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</si>
  <si>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</si>
  <si>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</si>
  <si>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</si>
  <si>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</si>
  <si>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</si>
  <si>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</si>
  <si>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</si>
  <si>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</si>
  <si>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</si>
  <si>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</si>
  <si>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</si>
  <si>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</si>
  <si>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</si>
  <si>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</si>
  <si>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</si>
  <si>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</si>
  <si>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</si>
  <si>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</si>
  <si>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</si>
  <si>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</si>
  <si>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</si>
  <si>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</si>
  <si>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</si>
  <si>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</si>
  <si>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</si>
  <si>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</si>
  <si>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</si>
  <si>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</si>
  <si>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</si>
  <si>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</si>
  <si>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</si>
  <si>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</si>
  <si>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</si>
  <si>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</si>
  <si>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</si>
  <si>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</si>
  <si>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</si>
  <si>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</si>
  <si>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</si>
  <si>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</si>
  <si>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</si>
  <si>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</si>
  <si>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</si>
  <si>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</si>
  <si>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</si>
  <si>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</si>
  <si>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</si>
  <si>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</si>
  <si>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</si>
  <si>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</si>
  <si>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</si>
  <si>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</si>
  <si>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</si>
  <si>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</si>
  <si>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</si>
  <si>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</si>
  <si>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</si>
  <si>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</si>
  <si>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</si>
  <si>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</si>
  <si>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</si>
  <si>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</si>
  <si>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</si>
  <si>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</si>
  <si>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</si>
  <si>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</si>
  <si>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</si>
  <si>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</si>
  <si>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</si>
  <si>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</si>
  <si>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</si>
  <si>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</si>
  <si>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</si>
  <si>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</si>
  <si>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</si>
  <si>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</si>
  <si>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</si>
  <si>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</si>
  <si>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</si>
  <si>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</si>
  <si>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</si>
  <si>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</si>
  <si>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</si>
  <si>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</si>
  <si>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</si>
  <si>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</si>
  <si>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</si>
  <si>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</si>
  <si>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</si>
  <si>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</si>
  <si>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</si>
  <si>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</si>
  <si>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</si>
  <si>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</si>
  <si>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</si>
  <si>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</si>
  <si>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</si>
  <si>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</si>
  <si>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</si>
  <si>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</si>
  <si>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</si>
  <si>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</si>
  <si>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</si>
  <si>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</si>
  <si>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</si>
  <si>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</si>
  <si>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</si>
  <si>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</si>
  <si>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</si>
  <si>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</si>
  <si>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</si>
  <si>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</si>
  <si>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</si>
  <si>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</si>
  <si>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</si>
  <si>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</si>
  <si>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</si>
  <si>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</si>
  <si>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</si>
  <si>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</si>
  <si>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</si>
  <si>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</si>
  <si>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</si>
  <si>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</si>
  <si>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</si>
  <si>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</si>
  <si>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</si>
  <si>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</si>
  <si>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</si>
  <si>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</si>
  <si>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</si>
  <si>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</si>
  <si>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</si>
  <si>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</si>
  <si>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</si>
  <si>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</si>
  <si>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</si>
  <si>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</si>
  <si>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</si>
  <si>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</si>
  <si>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</si>
  <si>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</si>
  <si>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</si>
  <si>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</si>
  <si>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</si>
  <si>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</si>
  <si>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</si>
  <si>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</si>
  <si>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</si>
  <si>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</si>
  <si>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</si>
  <si>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</si>
  <si>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</si>
  <si>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</si>
  <si>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</si>
  <si>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</si>
  <si>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</si>
  <si>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</si>
  <si>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</si>
  <si>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</si>
  <si>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</si>
  <si>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</si>
  <si>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</si>
  <si>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</si>
  <si>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</si>
  <si>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</si>
  <si>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</si>
  <si>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</si>
  <si>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</si>
  <si>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</si>
  <si>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</si>
  <si>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</si>
  <si>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</si>
  <si>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</si>
  <si>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</si>
  <si>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</si>
  <si>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</si>
  <si>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</si>
  <si>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</si>
  <si>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</si>
  <si>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</si>
  <si>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</si>
  <si>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</si>
  <si>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</si>
  <si>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</si>
  <si>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</si>
  <si>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</si>
  <si>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</si>
  <si>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</si>
  <si>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</si>
  <si>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</si>
  <si>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</si>
  <si>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</si>
  <si>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</si>
  <si>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</si>
  <si>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</si>
  <si>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</si>
  <si>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</si>
  <si>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</si>
  <si>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</si>
  <si>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</si>
  <si>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</si>
  <si>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</si>
  <si>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</si>
  <si>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</si>
  <si>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</si>
  <si>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</si>
  <si>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</si>
  <si>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</si>
  <si>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</si>
  <si>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</si>
  <si>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</si>
  <si>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</si>
  <si>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</si>
  <si>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</si>
  <si>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</si>
  <si>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</si>
  <si>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</si>
  <si>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</si>
  <si>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</si>
  <si>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</si>
  <si>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</si>
  <si>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</si>
  <si>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</si>
  <si>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</si>
  <si>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</si>
  <si>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</si>
  <si>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</si>
  <si>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</si>
  <si>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</si>
  <si>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</si>
  <si>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</si>
  <si>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</si>
  <si>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</si>
  <si>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</si>
  <si>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</si>
  <si>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</si>
  <si>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</si>
  <si>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</si>
  <si>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</si>
  <si>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</si>
  <si>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</si>
  <si>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</si>
  <si>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</si>
  <si>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</si>
  <si>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</si>
  <si>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</si>
  <si>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</si>
  <si>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</si>
  <si>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</si>
  <si>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</si>
  <si>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</si>
  <si>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</si>
  <si>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</si>
  <si>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</si>
  <si>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</si>
  <si>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</si>
  <si>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</si>
  <si>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</si>
  <si>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</si>
  <si>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</si>
  <si>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</si>
  <si>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</si>
  <si>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</si>
  <si>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</si>
  <si>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</si>
  <si>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</si>
  <si>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</si>
  <si>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</si>
  <si>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</si>
  <si>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</si>
  <si>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</si>
  <si>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</si>
  <si>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</si>
  <si>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</si>
  <si>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</si>
  <si>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</si>
  <si>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</si>
  <si>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</si>
  <si>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</si>
  <si>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</si>
  <si>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</si>
  <si>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</si>
  <si>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</si>
  <si>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</si>
  <si>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</si>
  <si>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</si>
  <si>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</si>
  <si>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</si>
  <si>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</si>
  <si>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</si>
  <si>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</si>
  <si>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</si>
  <si>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</si>
  <si>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</si>
  <si>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</si>
  <si>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</si>
  <si>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</si>
  <si>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</si>
  <si>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</si>
  <si>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</si>
  <si>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</si>
  <si>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</si>
  <si>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</si>
  <si>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</si>
  <si>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</si>
  <si>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</si>
  <si>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</si>
  <si>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</si>
  <si>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</si>
  <si>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</si>
  <si>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</si>
  <si>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</si>
  <si>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</si>
  <si>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</si>
  <si>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</si>
  <si>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</si>
  <si>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</si>
  <si>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</si>
  <si>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</si>
  <si>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</si>
  <si>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</si>
  <si>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</si>
  <si>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</si>
  <si>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</si>
  <si>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</si>
  <si>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</si>
  <si>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</si>
  <si>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</si>
  <si>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</si>
  <si>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</si>
  <si>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</si>
  <si>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</si>
  <si>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</si>
  <si>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</si>
  <si>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</si>
  <si>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</si>
  <si>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</si>
  <si>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</si>
  <si>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</si>
  <si>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</si>
  <si>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</si>
  <si>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</si>
  <si>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</si>
  <si>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</si>
  <si>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</si>
  <si>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</si>
  <si>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</si>
  <si>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</si>
  <si>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</si>
  <si>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</si>
  <si>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</si>
  <si>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</si>
  <si>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</si>
  <si>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</si>
  <si>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</si>
  <si>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</si>
  <si>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</si>
  <si>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</si>
  <si>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</si>
  <si>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</si>
  <si>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</si>
  <si>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</si>
  <si>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</si>
  <si>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</si>
  <si>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</si>
  <si>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</si>
  <si>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</si>
  <si>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</si>
  <si>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</si>
  <si>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</si>
  <si>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</si>
  <si>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</si>
  <si>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</si>
  <si>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</si>
  <si>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</si>
  <si>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</si>
  <si>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</si>
  <si>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</si>
  <si>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</si>
  <si>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</si>
  <si>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</si>
  <si>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</si>
  <si>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</si>
  <si>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</si>
  <si>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</si>
  <si>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</si>
  <si>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</si>
  <si>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</si>
  <si>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</si>
  <si>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</si>
  <si>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</si>
  <si>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</si>
  <si>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</si>
  <si>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</si>
  <si>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</si>
  <si>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</si>
  <si>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</si>
  <si>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</si>
  <si>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</si>
  <si>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</si>
  <si>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</si>
  <si>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</si>
  <si>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</si>
  <si>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</si>
  <si>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</si>
  <si>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</si>
  <si>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</si>
  <si>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</si>
  <si>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</si>
  <si>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</si>
  <si>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</si>
  <si>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</si>
  <si>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</si>
  <si>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</si>
  <si>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</si>
  <si>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</si>
  <si>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</si>
  <si>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</si>
  <si>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</si>
  <si>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</si>
  <si>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</si>
  <si>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</si>
  <si>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</si>
  <si>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</si>
  <si>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</si>
  <si>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</si>
  <si>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</si>
  <si>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</si>
  <si>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</si>
  <si>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</si>
  <si>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</si>
  <si>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</si>
  <si>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</si>
  <si>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</si>
  <si>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</si>
  <si>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</si>
  <si>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</si>
  <si>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</si>
  <si>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</si>
  <si>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</si>
  <si>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</si>
  <si>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</si>
  <si>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 xml:space="preserve"> от 8 сентября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</si>
  <si>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</si>
  <si>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</si>
  <si>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</si>
  <si>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</si>
  <si>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</si>
  <si>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</si>
  <si>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10.11.2025 по 31.05.2026</t>
  </si>
  <si>
    <t>4,10-6 лет</t>
  </si>
  <si>
    <t>14+ лет</t>
  </si>
  <si>
    <t>3-5 лет</t>
  </si>
  <si>
    <t>Студия современной хореографии "Инверсия"</t>
  </si>
  <si>
    <t>Кейм Анастасия Олеговна</t>
  </si>
  <si>
    <t>17+ лет</t>
  </si>
  <si>
    <t>239/250</t>
  </si>
  <si>
    <t>6,5-14 лет</t>
  </si>
  <si>
    <t>4-12 лет</t>
  </si>
  <si>
    <t>9-12 лет</t>
  </si>
  <si>
    <t>Студия "Лаборатория ИИ"</t>
  </si>
  <si>
    <t>10-18 лет</t>
  </si>
  <si>
    <t>3 500</t>
  </si>
  <si>
    <t>15:30-16:30</t>
  </si>
  <si>
    <t xml:space="preserve"> от 7 апреля 2025 г. № 000</t>
  </si>
  <si>
    <t>Перечень, расписание и стоимость индивидуальных мастер-классов
ГБУК г. Москвы "Московский продюсерский центр" с 07.04.2025 по 31.05.2025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</si>
  <si>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</si>
  <si>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</si>
  <si>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</si>
  <si>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</si>
  <si>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</si>
  <si>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</si>
  <si>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</si>
  <si>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</si>
  <si>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</si>
  <si>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</si>
  <si>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</si>
  <si>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</si>
  <si>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</si>
  <si>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</si>
  <si>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от 8 сентября 2025 г. № 000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</si>
  <si>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</si>
  <si>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</si>
  <si>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</si>
  <si>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</si>
  <si>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Прейскурант цен на платные услуги ГБУК г. Москвы "Московский продюсерский центр" с 10.11.2025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</si>
  <si>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</si>
  <si>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</si>
  <si>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</si>
  <si>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30 сентября 2025 г. № 220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</si>
  <si>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30.09.2025 по 31.05.2026</t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</si>
  <si>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</si>
  <si>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</si>
  <si>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</si>
  <si>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</si>
  <si>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</si>
  <si>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</si>
  <si>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</si>
  <si>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</si>
  <si>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</si>
  <si>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</si>
  <si>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</si>
  <si>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</si>
  <si>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</si>
  <si>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</si>
  <si>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</si>
  <si>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</si>
  <si>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</si>
  <si>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</si>
  <si>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</si>
  <si>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</si>
  <si>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</si>
  <si>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</si>
  <si>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</si>
  <si>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</si>
  <si>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</si>
  <si>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</si>
  <si>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</si>
  <si>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</si>
  <si>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</si>
  <si>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</si>
  <si>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</si>
  <si>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</si>
  <si>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</si>
  <si>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</si>
  <si>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</si>
  <si>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</si>
  <si>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</si>
  <si>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</si>
  <si>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</si>
  <si>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</si>
  <si>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</si>
  <si>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</si>
  <si>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</si>
  <si>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</si>
  <si>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</si>
  <si>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</si>
  <si>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</si>
  <si>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</si>
  <si>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3 - 6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</si>
  <si>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</si>
  <si>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</si>
  <si>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</si>
  <si>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</si>
  <si>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</si>
  <si>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</si>
  <si>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</si>
  <si>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</si>
  <si>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</si>
  <si>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</si>
  <si>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</si>
  <si>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4 - 8 лет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</si>
  <si>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</si>
  <si>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</si>
  <si>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</si>
  <si>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</si>
  <si>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</si>
  <si>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</si>
  <si>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</si>
  <si>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</si>
  <si>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</si>
  <si>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</si>
  <si>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</si>
  <si>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>Студия ДПИ "Полосатый кот"</t>
  </si>
  <si>
    <t>8 - 12 лет</t>
  </si>
  <si>
    <t>2 400</t>
  </si>
  <si>
    <t xml:space="preserve">среда </t>
  </si>
  <si>
    <t xml:space="preserve">Студия креативных искусств "Арт+" </t>
  </si>
  <si>
    <t>12 - 16 лет</t>
  </si>
  <si>
    <t>3 400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</si>
  <si>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</si>
  <si>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</si>
  <si>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</si>
  <si>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</si>
  <si>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</si>
  <si>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</si>
  <si>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</si>
  <si>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</si>
  <si>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</si>
  <si>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</si>
  <si>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</si>
  <si>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</si>
  <si>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</si>
  <si>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</si>
  <si>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</si>
  <si>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</si>
  <si>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</si>
  <si>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</si>
  <si>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</si>
  <si>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</si>
  <si>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</si>
  <si>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</si>
  <si>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</si>
  <si>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</si>
  <si>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</si>
  <si>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</si>
  <si>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</si>
  <si>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</si>
  <si>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</si>
  <si>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</si>
  <si>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</si>
  <si>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</si>
  <si>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</si>
  <si>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</si>
  <si>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</si>
  <si>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</si>
  <si>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</si>
  <si>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</si>
  <si>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</si>
  <si>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</si>
  <si>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</si>
  <si>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</si>
  <si>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</si>
  <si>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</si>
  <si>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</si>
  <si>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</si>
  <si>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</si>
  <si>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</si>
  <si>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t>10 группа</t>
  </si>
  <si>
    <t>17:30 - 19:00</t>
  </si>
  <si>
    <t>11 группа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</si>
  <si>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</si>
  <si>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</si>
  <si>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</si>
  <si>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</si>
  <si>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</si>
  <si>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</si>
  <si>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</si>
  <si>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</si>
  <si>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</si>
  <si>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</si>
  <si>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</si>
  <si>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</si>
  <si>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</si>
  <si>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</si>
  <si>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</si>
  <si>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</si>
  <si>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</si>
  <si>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</si>
  <si>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</si>
  <si>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</si>
  <si>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</si>
  <si>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</si>
  <si>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</si>
  <si>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</si>
  <si>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</si>
  <si>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</si>
  <si>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</si>
  <si>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</si>
  <si>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</si>
  <si>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</si>
  <si>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</si>
  <si>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</si>
  <si>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</si>
  <si>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шашек "Дебют"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</si>
  <si>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</si>
  <si>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</si>
  <si>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</si>
  <si>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</si>
  <si>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</si>
  <si>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</si>
  <si>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</si>
  <si>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</si>
  <si>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</si>
  <si>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</si>
  <si>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Камерный хор Московского культурного центра "Северное Чертаново"</t>
  </si>
  <si>
    <t>Студия ритмики и бальных танцев
"Бейби-Данс"</t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</si>
  <si>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</si>
  <si>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</si>
  <si>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</si>
  <si>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</si>
  <si>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</si>
  <si>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</si>
  <si>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</si>
  <si>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</si>
  <si>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</si>
  <si>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</si>
  <si>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</si>
  <si>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</si>
  <si>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</si>
  <si>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</si>
  <si>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</si>
  <si>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</si>
  <si>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</si>
  <si>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</si>
  <si>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</si>
  <si>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</si>
  <si>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</si>
  <si>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</si>
  <si>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</si>
  <si>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</si>
  <si>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</si>
  <si>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</si>
  <si>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</si>
  <si>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</si>
  <si>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5000 / 3100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</si>
  <si>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</si>
  <si>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</si>
  <si>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</si>
  <si>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</si>
  <si>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16 - 65 лет</t>
  </si>
  <si>
    <t>5400/3600</t>
  </si>
  <si>
    <t>понедельник, пятница
среда (отработка)</t>
  </si>
  <si>
    <t>9:45 - 11:00</t>
  </si>
  <si>
    <t>1А группа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</si>
  <si>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</si>
  <si>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</si>
  <si>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</si>
  <si>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</si>
  <si>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</si>
  <si>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</si>
  <si>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</si>
  <si>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</si>
  <si>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</si>
  <si>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</si>
  <si>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</si>
  <si>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</si>
  <si>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</si>
  <si>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</si>
  <si>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</si>
  <si>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</si>
  <si>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</si>
  <si>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Студия современной хореографии "Экспрессия"</t>
  </si>
  <si>
    <t>14:30 - 15:30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</si>
  <si>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</si>
  <si>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</si>
  <si>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</si>
  <si>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</si>
  <si>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</si>
  <si>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</si>
  <si>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</si>
  <si>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</si>
  <si>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</si>
  <si>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</si>
  <si>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</si>
  <si>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</si>
  <si>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</si>
  <si>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</si>
  <si>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</si>
  <si>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</si>
  <si>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</si>
  <si>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</si>
  <si>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</si>
  <si>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</si>
  <si>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</si>
  <si>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</si>
  <si>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</si>
  <si>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</si>
  <si>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</si>
  <si>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</si>
  <si>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</si>
  <si>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вторник, четверг
среда (отработка)</t>
  </si>
  <si>
    <t>Приложение №  4</t>
  </si>
  <si>
    <t>Прейскурант цен на платные услуги ГБУК г. Москвы "Московский продюсерский центр" с 30.09.2025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</si>
  <si>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</si>
  <si>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</si>
  <si>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</si>
  <si>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</si>
  <si>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</si>
  <si>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</si>
  <si>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Студия песочной анимации "Дюна"</t>
  </si>
  <si>
    <t>иллюстрация и дизайн</t>
  </si>
  <si>
    <t>Студия анимации "Добрый мультик"</t>
  </si>
  <si>
    <t>вск,вск.</t>
  </si>
  <si>
    <t>пн, пт</t>
  </si>
  <si>
    <t>английский язык</t>
  </si>
  <si>
    <t>шашки</t>
  </si>
  <si>
    <t>Студия ритмики и бальных танцев "Бейби-Данс"</t>
  </si>
  <si>
    <t>вт, сб.</t>
  </si>
  <si>
    <t>вт, вск.</t>
  </si>
  <si>
    <t>чт, вск.</t>
  </si>
  <si>
    <t>пн, пт.</t>
  </si>
  <si>
    <t>2 / 1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</si>
  <si>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</si>
  <si>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</si>
  <si>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</si>
  <si>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</si>
  <si>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</si>
  <si>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</si>
  <si>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</si>
  <si>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</si>
  <si>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</si>
  <si>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</si>
  <si>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</si>
  <si>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</si>
  <si>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</si>
  <si>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</si>
  <si>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</si>
  <si>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</si>
  <si>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</si>
  <si>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</si>
  <si>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</si>
  <si>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</si>
  <si>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</si>
  <si>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</si>
  <si>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</si>
  <si>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</si>
  <si>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</si>
  <si>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</si>
  <si>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</si>
  <si>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</si>
  <si>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</si>
  <si>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</si>
  <si>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</si>
  <si>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</si>
  <si>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</si>
  <si>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</si>
  <si>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</si>
  <si>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</si>
  <si>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</si>
  <si>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24 сентября 2025 г. № 216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</si>
  <si>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24.09.2025 по 31.05.2026</t>
  </si>
  <si>
    <t>поиск педагога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</si>
  <si>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</si>
  <si>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</si>
  <si>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</si>
  <si>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</si>
  <si>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</si>
  <si>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</si>
  <si>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от 24 сентября 2025 г. № 216</t>
  </si>
  <si>
    <t>Прейскурант цен на платные услуги ГБУК г. Москвы "Московский продюсерский центр" с 24.09.2025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</si>
  <si>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</si>
  <si>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</si>
  <si>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</si>
  <si>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</si>
  <si>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</si>
  <si>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</si>
  <si>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</si>
  <si>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</si>
  <si>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</si>
  <si>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r>
      <rPr>
        <sz val="11"/>
        <color theme="1"/>
        <rFont val="Times New Roman"/>
      </rPr>
      <t xml:space="preserve">7 </t>
    </r>
    <r>
      <rPr>
        <sz val="11"/>
        <color theme="1"/>
        <rFont val="Times New Roman"/>
      </rPr>
      <t>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</si>
  <si>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</si>
  <si>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</si>
  <si>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</si>
  <si>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</si>
  <si>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</si>
  <si>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</si>
  <si>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</si>
  <si>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</si>
  <si>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</si>
  <si>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</si>
  <si>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</si>
  <si>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</si>
  <si>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</si>
  <si>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</si>
  <si>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</si>
  <si>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</si>
  <si>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</si>
  <si>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</si>
  <si>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</si>
  <si>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</si>
  <si>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 xml:space="preserve">вторник, четверг </t>
  </si>
  <si>
    <t>Поиск педагога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</si>
  <si>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</si>
  <si>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</si>
  <si>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</si>
  <si>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</si>
  <si>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</si>
  <si>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</si>
  <si>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</si>
  <si>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Приложение № 1
УТВЕРЖДЕНО
приказом ГБУК г. Москвы
"Московский продюсерский центр"
 от 10 ноября 2025 г. № 255</t>
  </si>
  <si>
    <t>Приложение № 2
УТВЕРЖДЕНО
приказом ГБУК г. Москвы
"Московский продюсерский центр"
 от 10 ноября 2025 г. № 255</t>
  </si>
  <si>
    <t>Приложение № 3
УТВЕРЖДЕНО
приказом ГБУК г. Москвы
"Московский продюсерский центр"
 от 10 ноября 2025 г. № 255</t>
  </si>
  <si>
    <t>Приложение № 4
УТВЕРЖДЕНО
приказом ГБУК г. Москвы
"Московский продюсерский центр"
 от 10 ноября 2025 г.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</si>
</sst>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7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b/>
      <sz val="16"/>
      <color theme="1"/>
      <name val="Times New Roman"/>
    </font>
    <font>
      <b/>
      <sz val="17"/>
      <color theme="1"/>
      <name val="Times New Roman"/>
    </font>
    <font>
      <b/>
      <sz val="16"/>
      <color rgb="FFFF0000"/>
      <name val="&quot;Times New Roman&quot;"/>
    </font>
    <font>
      <b/>
      <sz val="16"/>
      <color rgb="FF000000"/>
      <name val="Times New Roman"/>
    </font>
    <font>
      <sz val="16"/>
      <color rgb="FF000000"/>
      <name val="Times New Roman"/>
    </font>
    <font>
      <sz val="17"/>
      <color rgb="FF000000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/>
    <xf numFmtId="49" fontId="18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" xfId="0" applyFont="1" applyFill="1" applyBorder="1"/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18" fillId="0" borderId="9" xfId="0" applyFont="1" applyBorder="1"/>
    <xf numFmtId="0" fontId="38" fillId="0" borderId="9" xfId="0" applyFont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 vertical="center"/>
    </xf>
    <xf numFmtId="49" fontId="29" fillId="3" borderId="0" xfId="0" applyNumberFormat="1" applyFont="1" applyFill="1"/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1" fillId="3" borderId="3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49" fontId="1" fillId="3" borderId="28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6" fontId="1" fillId="3" borderId="31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vertical="center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64" fontId="40" fillId="0" borderId="9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41" fillId="5" borderId="24" xfId="0" applyFont="1" applyFill="1" applyBorder="1" applyAlignment="1">
      <alignment horizontal="center" vertical="center"/>
    </xf>
    <xf numFmtId="0" fontId="41" fillId="5" borderId="28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/>
    </xf>
    <xf numFmtId="0" fontId="40" fillId="5" borderId="28" xfId="0" applyFont="1" applyFill="1" applyBorder="1" applyAlignment="1">
      <alignment horizontal="center" vertical="center"/>
    </xf>
    <xf numFmtId="0" fontId="41" fillId="3" borderId="24" xfId="0" applyFont="1" applyFill="1" applyBorder="1" applyAlignment="1">
      <alignment horizontal="center" vertical="center"/>
    </xf>
    <xf numFmtId="0" fontId="41" fillId="3" borderId="28" xfId="0" applyFont="1" applyFill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40" fillId="3" borderId="2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3" fontId="1" fillId="3" borderId="28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 wrapText="1"/>
    </xf>
    <xf numFmtId="3" fontId="1" fillId="3" borderId="24" xfId="0" applyNumberFormat="1" applyFont="1" applyFill="1" applyBorder="1" applyAlignment="1">
      <alignment horizontal="center" vertical="center" wrapText="1"/>
    </xf>
    <xf numFmtId="3" fontId="1" fillId="3" borderId="28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left" vertical="center"/>
    </xf>
    <xf numFmtId="0" fontId="20" fillId="3" borderId="44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7" fillId="3" borderId="44" xfId="0" applyFont="1" applyFill="1" applyBorder="1"/>
    <xf numFmtId="0" fontId="12" fillId="3" borderId="4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164" fontId="40" fillId="3" borderId="28" xfId="0" applyNumberFormat="1" applyFont="1" applyFill="1" applyBorder="1" applyAlignment="1">
      <alignment horizontal="center" vertical="center"/>
    </xf>
    <xf numFmtId="165" fontId="22" fillId="3" borderId="28" xfId="0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7" fillId="3" borderId="28" xfId="0" applyFont="1" applyFill="1" applyBorder="1" applyAlignment="1">
      <alignment horizontal="center"/>
    </xf>
    <xf numFmtId="0" fontId="7" fillId="0" borderId="9" xfId="0" applyFont="1" applyBorder="1"/>
    <xf numFmtId="0" fontId="32" fillId="3" borderId="28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/>
    </xf>
    <xf numFmtId="0" fontId="36" fillId="3" borderId="44" xfId="0" applyFont="1" applyFill="1" applyBorder="1" applyAlignment="1">
      <alignment horizontal="center" vertical="center"/>
    </xf>
    <xf numFmtId="0" fontId="29" fillId="3" borderId="44" xfId="0" applyFont="1" applyFill="1" applyBorder="1" applyAlignment="1">
      <alignment horizontal="center"/>
    </xf>
    <xf numFmtId="0" fontId="29" fillId="3" borderId="44" xfId="0" applyFont="1" applyFill="1" applyBorder="1" applyAlignment="1">
      <alignment horizontal="center" vertical="center"/>
    </xf>
    <xf numFmtId="49" fontId="29" fillId="3" borderId="44" xfId="0" applyNumberFormat="1" applyFont="1" applyFill="1" applyBorder="1"/>
    <xf numFmtId="1" fontId="40" fillId="3" borderId="28" xfId="0" applyNumberFormat="1" applyFont="1" applyFill="1" applyBorder="1" applyAlignment="1">
      <alignment horizontal="center" vertical="center"/>
    </xf>
    <xf numFmtId="165" fontId="41" fillId="0" borderId="9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0" fontId="42" fillId="3" borderId="28" xfId="0" applyFont="1" applyFill="1" applyBorder="1" applyAlignment="1">
      <alignment horizontal="center" vertical="center"/>
    </xf>
    <xf numFmtId="1" fontId="40" fillId="0" borderId="9" xfId="0" applyNumberFormat="1" applyFont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2" fillId="6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1" fillId="0" borderId="23" xfId="0" applyFont="1" applyBorder="1"/>
    <xf numFmtId="0" fontId="11" fillId="0" borderId="25" xfId="0" applyFont="1" applyBorder="1"/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 wrapText="1"/>
    </xf>
    <xf numFmtId="0" fontId="11" fillId="0" borderId="20" xfId="0" applyFont="1" applyBorder="1"/>
    <xf numFmtId="0" fontId="11" fillId="0" borderId="21" xfId="0" applyFont="1" applyBorder="1"/>
    <xf numFmtId="3" fontId="1" fillId="0" borderId="26" xfId="0" applyNumberFormat="1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3" fillId="3" borderId="1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/>
    </xf>
    <xf numFmtId="3" fontId="1" fillId="3" borderId="33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166" fontId="1" fillId="3" borderId="33" xfId="0" applyNumberFormat="1" applyFont="1" applyFill="1" applyBorder="1" applyAlignment="1">
      <alignment horizontal="center" vertical="center" wrapText="1"/>
    </xf>
    <xf numFmtId="49" fontId="1" fillId="3" borderId="33" xfId="0" applyNumberFormat="1" applyFont="1" applyFill="1" applyBorder="1" applyAlignment="1">
      <alignment horizontal="center" vertical="center" wrapText="1"/>
    </xf>
    <xf numFmtId="0" fontId="11" fillId="0" borderId="34" xfId="0" applyFont="1" applyBorder="1"/>
    <xf numFmtId="49" fontId="1" fillId="3" borderId="26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6" fontId="1" fillId="3" borderId="27" xfId="0" applyNumberFormat="1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49" fontId="1" fillId="3" borderId="27" xfId="0" applyNumberFormat="1" applyFont="1" applyFill="1" applyBorder="1" applyAlignment="1">
      <alignment horizontal="center" vertical="center" wrapText="1"/>
    </xf>
    <xf numFmtId="0" fontId="11" fillId="0" borderId="35" xfId="0" applyFont="1" applyBorder="1"/>
    <xf numFmtId="0" fontId="12" fillId="3" borderId="27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3" fontId="1" fillId="3" borderId="26" xfId="0" applyNumberFormat="1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1" fillId="0" borderId="38" xfId="0" applyFont="1" applyBorder="1"/>
    <xf numFmtId="0" fontId="11" fillId="0" borderId="39" xfId="0" applyFont="1" applyBorder="1"/>
    <xf numFmtId="0" fontId="12" fillId="3" borderId="26" xfId="0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27" fillId="3" borderId="10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40" fillId="2" borderId="40" xfId="0" applyFont="1" applyFill="1" applyBorder="1" applyAlignment="1">
      <alignment horizontal="center" vertical="center"/>
    </xf>
    <xf numFmtId="0" fontId="30" fillId="3" borderId="27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 wrapText="1"/>
    </xf>
    <xf numFmtId="0" fontId="11" fillId="0" borderId="42" xfId="0" applyFont="1" applyBorder="1"/>
    <xf numFmtId="0" fontId="11" fillId="0" borderId="43" xfId="0" applyFont="1" applyBorder="1"/>
    <xf numFmtId="3" fontId="1" fillId="3" borderId="27" xfId="0" applyNumberFormat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32" fillId="3" borderId="41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/>
    </xf>
    <xf numFmtId="3" fontId="12" fillId="3" borderId="30" xfId="0" applyNumberFormat="1" applyFont="1" applyFill="1" applyBorder="1" applyAlignment="1">
      <alignment horizontal="center" vertical="center" wrapText="1"/>
    </xf>
    <xf numFmtId="3" fontId="1" fillId="3" borderId="26" xfId="0" applyNumberFormat="1" applyFont="1" applyFill="1" applyBorder="1" applyAlignment="1">
      <alignment horizontal="center" vertical="center" wrapText="1"/>
    </xf>
    <xf numFmtId="49" fontId="12" fillId="3" borderId="30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wrapText="1"/>
    </xf>
    <xf numFmtId="0" fontId="12" fillId="3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40" fillId="3" borderId="10" xfId="0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/>
    </xf>
    <xf numFmtId="0" fontId="17" fillId="3" borderId="41" xfId="0" applyFont="1" applyFill="1" applyBorder="1" applyAlignment="1">
      <alignment horizontal="center"/>
    </xf>
    <xf numFmtId="0" fontId="32" fillId="3" borderId="10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 wrapText="1"/>
    </xf>
    <xf numFmtId="0" fontId="46" fillId="3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06" t="s">
        <v>0</v>
      </c>
      <c r="J2" s="307"/>
      <c r="K2" s="307"/>
      <c r="L2" s="307"/>
      <c r="M2" s="307"/>
    </row>
    <row r="3" spans="1:13">
      <c r="A3" s="1"/>
      <c r="B3" s="2"/>
      <c r="C3" s="1"/>
      <c r="D3" s="1"/>
      <c r="E3" s="1"/>
      <c r="F3" s="3"/>
      <c r="G3" s="1"/>
      <c r="H3" s="1"/>
      <c r="I3" s="306" t="s">
        <v>1</v>
      </c>
      <c r="J3" s="307"/>
      <c r="K3" s="307"/>
      <c r="L3" s="307"/>
      <c r="M3" s="307"/>
    </row>
    <row r="4" spans="1:13" ht="16.5">
      <c r="A4" s="1"/>
      <c r="B4" s="2"/>
      <c r="C4" s="1"/>
      <c r="D4" s="1"/>
      <c r="E4" s="1"/>
      <c r="F4" s="3"/>
      <c r="G4" s="1"/>
      <c r="H4" s="1"/>
      <c r="I4" s="308" t="s">
        <v>2</v>
      </c>
      <c r="J4" s="307"/>
      <c r="K4" s="307"/>
      <c r="L4" s="307"/>
      <c r="M4" s="307"/>
    </row>
    <row r="5" spans="1:13" ht="16.5">
      <c r="A5" s="1"/>
      <c r="B5" s="2"/>
      <c r="C5" s="1"/>
      <c r="D5" s="1"/>
      <c r="E5" s="1"/>
      <c r="F5" s="3"/>
      <c r="G5" s="1"/>
      <c r="H5" s="1"/>
      <c r="I5" s="308" t="s">
        <v>3</v>
      </c>
      <c r="J5" s="307"/>
      <c r="K5" s="307"/>
      <c r="L5" s="307"/>
      <c r="M5" s="307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09" t="s">
        <v>4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8.75">
      <c r="A13" s="310" t="s">
        <v>5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9.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311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</row>
    <row r="17" spans="1:13" ht="12.75" customHeight="1">
      <c r="A17" s="283">
        <v>1</v>
      </c>
      <c r="B17" s="286" t="s">
        <v>19</v>
      </c>
      <c r="C17" s="289" t="s">
        <v>20</v>
      </c>
      <c r="D17" s="304" t="s">
        <v>21</v>
      </c>
      <c r="E17" s="300">
        <v>8500</v>
      </c>
      <c r="F17" s="300">
        <v>24</v>
      </c>
      <c r="G17" s="300" t="s">
        <v>22</v>
      </c>
      <c r="H17" s="300" t="s">
        <v>23</v>
      </c>
      <c r="I17" s="12" t="s">
        <v>24</v>
      </c>
      <c r="J17" s="300" t="s">
        <v>25</v>
      </c>
      <c r="K17" s="300" t="s">
        <v>26</v>
      </c>
      <c r="L17" s="300">
        <v>20</v>
      </c>
      <c r="M17" s="12">
        <v>250</v>
      </c>
    </row>
    <row r="18" spans="1:13" ht="12.75" customHeight="1">
      <c r="A18" s="284"/>
      <c r="B18" s="287"/>
      <c r="C18" s="287"/>
      <c r="D18" s="284"/>
      <c r="E18" s="284"/>
      <c r="F18" s="284"/>
      <c r="G18" s="284"/>
      <c r="H18" s="285"/>
      <c r="I18" s="13" t="s">
        <v>27</v>
      </c>
      <c r="J18" s="284"/>
      <c r="K18" s="284"/>
      <c r="L18" s="284"/>
      <c r="M18" s="13">
        <v>250</v>
      </c>
    </row>
    <row r="19" spans="1:13" ht="12.75" customHeight="1">
      <c r="A19" s="284"/>
      <c r="B19" s="287"/>
      <c r="C19" s="287"/>
      <c r="D19" s="284"/>
      <c r="E19" s="284"/>
      <c r="F19" s="284"/>
      <c r="G19" s="284"/>
      <c r="H19" s="300" t="s">
        <v>28</v>
      </c>
      <c r="I19" s="13" t="s">
        <v>29</v>
      </c>
      <c r="J19" s="284"/>
      <c r="K19" s="284"/>
      <c r="L19" s="284"/>
      <c r="M19" s="13">
        <v>250</v>
      </c>
    </row>
    <row r="20" spans="1:13" ht="12.75" customHeight="1">
      <c r="A20" s="284"/>
      <c r="B20" s="287"/>
      <c r="C20" s="287"/>
      <c r="D20" s="284"/>
      <c r="E20" s="284"/>
      <c r="F20" s="284"/>
      <c r="G20" s="284"/>
      <c r="H20" s="285"/>
      <c r="I20" s="13" t="s">
        <v>30</v>
      </c>
      <c r="J20" s="284"/>
      <c r="K20" s="284"/>
      <c r="L20" s="284"/>
      <c r="M20" s="13">
        <v>152</v>
      </c>
    </row>
    <row r="21" spans="1:13" ht="12.75" customHeight="1">
      <c r="A21" s="284"/>
      <c r="B21" s="287"/>
      <c r="C21" s="287"/>
      <c r="D21" s="284"/>
      <c r="E21" s="284"/>
      <c r="F21" s="284"/>
      <c r="G21" s="284"/>
      <c r="H21" s="300" t="s">
        <v>31</v>
      </c>
      <c r="I21" s="13" t="s">
        <v>32</v>
      </c>
      <c r="J21" s="284"/>
      <c r="K21" s="284"/>
      <c r="L21" s="284"/>
      <c r="M21" s="13">
        <v>152</v>
      </c>
    </row>
    <row r="22" spans="1:13" ht="12.75" customHeight="1">
      <c r="A22" s="284"/>
      <c r="B22" s="287"/>
      <c r="C22" s="287"/>
      <c r="D22" s="284"/>
      <c r="E22" s="285"/>
      <c r="F22" s="285"/>
      <c r="G22" s="285"/>
      <c r="H22" s="285"/>
      <c r="I22" s="13" t="s">
        <v>33</v>
      </c>
      <c r="J22" s="285"/>
      <c r="K22" s="285"/>
      <c r="L22" s="285"/>
      <c r="M22" s="13">
        <v>250</v>
      </c>
    </row>
    <row r="23" spans="1:13" ht="12.75" customHeight="1">
      <c r="A23" s="284"/>
      <c r="B23" s="287"/>
      <c r="C23" s="287"/>
      <c r="D23" s="284"/>
      <c r="E23" s="299">
        <v>9000</v>
      </c>
      <c r="F23" s="299">
        <v>24</v>
      </c>
      <c r="G23" s="299" t="s">
        <v>34</v>
      </c>
      <c r="H23" s="299" t="s">
        <v>23</v>
      </c>
      <c r="I23" s="13" t="s">
        <v>35</v>
      </c>
      <c r="J23" s="299" t="s">
        <v>36</v>
      </c>
      <c r="K23" s="299" t="s">
        <v>37</v>
      </c>
      <c r="L23" s="299">
        <v>25</v>
      </c>
      <c r="M23" s="13">
        <v>239</v>
      </c>
    </row>
    <row r="24" spans="1:13" ht="12.75" customHeight="1">
      <c r="A24" s="284"/>
      <c r="B24" s="287"/>
      <c r="C24" s="287"/>
      <c r="D24" s="284"/>
      <c r="E24" s="284"/>
      <c r="F24" s="284"/>
      <c r="G24" s="284"/>
      <c r="H24" s="285"/>
      <c r="I24" s="13" t="s">
        <v>38</v>
      </c>
      <c r="J24" s="284"/>
      <c r="K24" s="284"/>
      <c r="L24" s="284"/>
      <c r="M24" s="13">
        <v>152</v>
      </c>
    </row>
    <row r="25" spans="1:13" ht="12.75" customHeight="1">
      <c r="A25" s="284"/>
      <c r="B25" s="287"/>
      <c r="C25" s="287"/>
      <c r="D25" s="284"/>
      <c r="E25" s="284"/>
      <c r="F25" s="284"/>
      <c r="G25" s="284"/>
      <c r="H25" s="299" t="s">
        <v>28</v>
      </c>
      <c r="I25" s="13" t="s">
        <v>35</v>
      </c>
      <c r="J25" s="284"/>
      <c r="K25" s="284"/>
      <c r="L25" s="284"/>
      <c r="M25" s="13">
        <v>239</v>
      </c>
    </row>
    <row r="26" spans="1:13" ht="12.75" customHeight="1">
      <c r="A26" s="284"/>
      <c r="B26" s="287"/>
      <c r="C26" s="287"/>
      <c r="D26" s="284"/>
      <c r="E26" s="284"/>
      <c r="F26" s="284"/>
      <c r="G26" s="284"/>
      <c r="H26" s="285"/>
      <c r="I26" s="13" t="s">
        <v>39</v>
      </c>
      <c r="J26" s="284"/>
      <c r="K26" s="284"/>
      <c r="L26" s="284"/>
      <c r="M26" s="13">
        <v>152</v>
      </c>
    </row>
    <row r="27" spans="1:13" ht="12.75" customHeight="1">
      <c r="A27" s="284"/>
      <c r="B27" s="287"/>
      <c r="C27" s="287"/>
      <c r="D27" s="284"/>
      <c r="E27" s="284"/>
      <c r="F27" s="284"/>
      <c r="G27" s="284"/>
      <c r="H27" s="299" t="s">
        <v>31</v>
      </c>
      <c r="I27" s="13" t="s">
        <v>35</v>
      </c>
      <c r="J27" s="284"/>
      <c r="K27" s="284"/>
      <c r="L27" s="284"/>
      <c r="M27" s="13">
        <v>239</v>
      </c>
    </row>
    <row r="28" spans="1:13" ht="12.75" customHeight="1">
      <c r="A28" s="284"/>
      <c r="B28" s="287"/>
      <c r="C28" s="287"/>
      <c r="D28" s="284"/>
      <c r="E28" s="285"/>
      <c r="F28" s="285"/>
      <c r="G28" s="285"/>
      <c r="H28" s="285"/>
      <c r="I28" s="13" t="s">
        <v>39</v>
      </c>
      <c r="J28" s="285"/>
      <c r="K28" s="285"/>
      <c r="L28" s="285"/>
      <c r="M28" s="13">
        <v>152</v>
      </c>
    </row>
    <row r="29" spans="1:13" ht="12.75" customHeight="1">
      <c r="A29" s="284"/>
      <c r="B29" s="287"/>
      <c r="C29" s="287"/>
      <c r="D29" s="284"/>
      <c r="E29" s="299">
        <v>9500</v>
      </c>
      <c r="F29" s="299">
        <v>24</v>
      </c>
      <c r="G29" s="299" t="s">
        <v>34</v>
      </c>
      <c r="H29" s="299" t="s">
        <v>23</v>
      </c>
      <c r="I29" s="13" t="s">
        <v>40</v>
      </c>
      <c r="J29" s="299" t="s">
        <v>41</v>
      </c>
      <c r="K29" s="299" t="s">
        <v>42</v>
      </c>
      <c r="L29" s="299">
        <v>25</v>
      </c>
      <c r="M29" s="13">
        <v>239</v>
      </c>
    </row>
    <row r="30" spans="1:13" ht="12.75" customHeight="1">
      <c r="A30" s="284"/>
      <c r="B30" s="287"/>
      <c r="C30" s="287"/>
      <c r="D30" s="284"/>
      <c r="E30" s="284"/>
      <c r="F30" s="284"/>
      <c r="G30" s="284"/>
      <c r="H30" s="285"/>
      <c r="I30" s="13" t="s">
        <v>43</v>
      </c>
      <c r="J30" s="284"/>
      <c r="K30" s="284"/>
      <c r="L30" s="284"/>
      <c r="M30" s="13">
        <v>152</v>
      </c>
    </row>
    <row r="31" spans="1:13" ht="12.75" customHeight="1">
      <c r="A31" s="284"/>
      <c r="B31" s="287"/>
      <c r="C31" s="287"/>
      <c r="D31" s="284"/>
      <c r="E31" s="284"/>
      <c r="F31" s="284"/>
      <c r="G31" s="284"/>
      <c r="H31" s="299" t="s">
        <v>28</v>
      </c>
      <c r="I31" s="13" t="s">
        <v>40</v>
      </c>
      <c r="J31" s="284"/>
      <c r="K31" s="284"/>
      <c r="L31" s="284"/>
      <c r="M31" s="13">
        <v>239</v>
      </c>
    </row>
    <row r="32" spans="1:13" ht="12.75" customHeight="1">
      <c r="A32" s="284"/>
      <c r="B32" s="287"/>
      <c r="C32" s="287"/>
      <c r="D32" s="284"/>
      <c r="E32" s="284"/>
      <c r="F32" s="284"/>
      <c r="G32" s="284"/>
      <c r="H32" s="285"/>
      <c r="I32" s="13" t="s">
        <v>35</v>
      </c>
      <c r="J32" s="284"/>
      <c r="K32" s="284"/>
      <c r="L32" s="284"/>
      <c r="M32" s="13">
        <v>152</v>
      </c>
    </row>
    <row r="33" spans="1:13" ht="12.75" customHeight="1">
      <c r="A33" s="284"/>
      <c r="B33" s="287"/>
      <c r="C33" s="287"/>
      <c r="D33" s="284"/>
      <c r="E33" s="284"/>
      <c r="F33" s="284"/>
      <c r="G33" s="284"/>
      <c r="H33" s="299" t="s">
        <v>31</v>
      </c>
      <c r="I33" s="13" t="s">
        <v>44</v>
      </c>
      <c r="J33" s="284"/>
      <c r="K33" s="284"/>
      <c r="L33" s="284"/>
      <c r="M33" s="13">
        <v>239</v>
      </c>
    </row>
    <row r="34" spans="1:13" ht="12.75" customHeight="1">
      <c r="A34" s="284"/>
      <c r="B34" s="287"/>
      <c r="C34" s="287"/>
      <c r="D34" s="284"/>
      <c r="E34" s="285"/>
      <c r="F34" s="285"/>
      <c r="G34" s="285"/>
      <c r="H34" s="285"/>
      <c r="I34" s="13" t="s">
        <v>40</v>
      </c>
      <c r="J34" s="285"/>
      <c r="K34" s="285"/>
      <c r="L34" s="285"/>
      <c r="M34" s="13">
        <v>152</v>
      </c>
    </row>
    <row r="35" spans="1:13" ht="12.75" customHeight="1">
      <c r="A35" s="284"/>
      <c r="B35" s="287"/>
      <c r="C35" s="287"/>
      <c r="D35" s="284"/>
      <c r="E35" s="299">
        <v>10000</v>
      </c>
      <c r="F35" s="299">
        <v>24</v>
      </c>
      <c r="G35" s="299" t="s">
        <v>34</v>
      </c>
      <c r="H35" s="299" t="s">
        <v>23</v>
      </c>
      <c r="I35" s="13" t="s">
        <v>44</v>
      </c>
      <c r="J35" s="299" t="s">
        <v>45</v>
      </c>
      <c r="K35" s="299" t="s">
        <v>46</v>
      </c>
      <c r="L35" s="299">
        <v>25</v>
      </c>
      <c r="M35" s="13">
        <v>239</v>
      </c>
    </row>
    <row r="36" spans="1:13" ht="12.75" customHeight="1">
      <c r="A36" s="284"/>
      <c r="B36" s="287"/>
      <c r="C36" s="287"/>
      <c r="D36" s="284"/>
      <c r="E36" s="284"/>
      <c r="F36" s="284"/>
      <c r="G36" s="284"/>
      <c r="H36" s="285"/>
      <c r="I36" s="13" t="s">
        <v>47</v>
      </c>
      <c r="J36" s="284"/>
      <c r="K36" s="284"/>
      <c r="L36" s="284"/>
      <c r="M36" s="13">
        <v>152</v>
      </c>
    </row>
    <row r="37" spans="1:13" ht="12.75" customHeight="1">
      <c r="A37" s="284"/>
      <c r="B37" s="287"/>
      <c r="C37" s="287"/>
      <c r="D37" s="284"/>
      <c r="E37" s="284"/>
      <c r="F37" s="284"/>
      <c r="G37" s="284"/>
      <c r="H37" s="299" t="s">
        <v>28</v>
      </c>
      <c r="I37" s="13" t="s">
        <v>44</v>
      </c>
      <c r="J37" s="284"/>
      <c r="K37" s="284"/>
      <c r="L37" s="284"/>
      <c r="M37" s="13">
        <v>239</v>
      </c>
    </row>
    <row r="38" spans="1:13" ht="12.75" customHeight="1">
      <c r="A38" s="284"/>
      <c r="B38" s="287"/>
      <c r="C38" s="287"/>
      <c r="D38" s="284"/>
      <c r="E38" s="284"/>
      <c r="F38" s="284"/>
      <c r="G38" s="284"/>
      <c r="H38" s="285"/>
      <c r="I38" s="13" t="s">
        <v>40</v>
      </c>
      <c r="J38" s="284"/>
      <c r="K38" s="284"/>
      <c r="L38" s="284"/>
      <c r="M38" s="13">
        <v>152</v>
      </c>
    </row>
    <row r="39" spans="1:13" ht="12.75" customHeight="1">
      <c r="A39" s="284"/>
      <c r="B39" s="287"/>
      <c r="C39" s="287"/>
      <c r="D39" s="284"/>
      <c r="E39" s="284"/>
      <c r="F39" s="284"/>
      <c r="G39" s="284"/>
      <c r="H39" s="299" t="s">
        <v>31</v>
      </c>
      <c r="I39" s="13" t="s">
        <v>44</v>
      </c>
      <c r="J39" s="284"/>
      <c r="K39" s="284"/>
      <c r="L39" s="284"/>
      <c r="M39" s="13">
        <v>152</v>
      </c>
    </row>
    <row r="40" spans="1:13" ht="12.75" customHeight="1">
      <c r="A40" s="285"/>
      <c r="B40" s="288"/>
      <c r="C40" s="288"/>
      <c r="D40" s="285"/>
      <c r="E40" s="285"/>
      <c r="F40" s="285"/>
      <c r="G40" s="285"/>
      <c r="H40" s="285"/>
      <c r="I40" s="13" t="s">
        <v>40</v>
      </c>
      <c r="J40" s="285"/>
      <c r="K40" s="285"/>
      <c r="L40" s="285"/>
      <c r="M40" s="13">
        <v>239</v>
      </c>
    </row>
    <row r="41" spans="1:13" ht="12.75" customHeight="1">
      <c r="A41" s="283">
        <v>2</v>
      </c>
      <c r="B41" s="286" t="s">
        <v>48</v>
      </c>
      <c r="C41" s="289" t="s">
        <v>49</v>
      </c>
      <c r="D41" s="289" t="s">
        <v>50</v>
      </c>
      <c r="E41" s="291">
        <v>6300</v>
      </c>
      <c r="F41" s="293" t="s">
        <v>51</v>
      </c>
      <c r="G41" s="290" t="s">
        <v>52</v>
      </c>
      <c r="H41" s="14" t="s">
        <v>53</v>
      </c>
      <c r="I41" s="15" t="s">
        <v>54</v>
      </c>
      <c r="J41" s="289" t="s">
        <v>25</v>
      </c>
      <c r="K41" s="289" t="s">
        <v>55</v>
      </c>
      <c r="L41" s="289">
        <v>20</v>
      </c>
      <c r="M41" s="14">
        <v>239</v>
      </c>
    </row>
    <row r="42" spans="1:13" ht="12.75" customHeight="1">
      <c r="A42" s="284"/>
      <c r="B42" s="287"/>
      <c r="C42" s="287"/>
      <c r="D42" s="287"/>
      <c r="E42" s="288"/>
      <c r="F42" s="285"/>
      <c r="G42" s="288"/>
      <c r="H42" s="14" t="s">
        <v>31</v>
      </c>
      <c r="I42" s="15" t="s">
        <v>56</v>
      </c>
      <c r="J42" s="288"/>
      <c r="K42" s="288"/>
      <c r="L42" s="288"/>
      <c r="M42" s="14">
        <v>250</v>
      </c>
    </row>
    <row r="43" spans="1:13" ht="12.75" customHeight="1">
      <c r="A43" s="284"/>
      <c r="B43" s="287"/>
      <c r="C43" s="287"/>
      <c r="D43" s="287"/>
      <c r="E43" s="291">
        <v>6300</v>
      </c>
      <c r="F43" s="293" t="s">
        <v>51</v>
      </c>
      <c r="G43" s="290" t="s">
        <v>52</v>
      </c>
      <c r="H43" s="14" t="s">
        <v>53</v>
      </c>
      <c r="I43" s="15" t="s">
        <v>57</v>
      </c>
      <c r="J43" s="289" t="s">
        <v>36</v>
      </c>
      <c r="K43" s="289" t="s">
        <v>42</v>
      </c>
      <c r="L43" s="289">
        <v>20</v>
      </c>
      <c r="M43" s="14">
        <v>239</v>
      </c>
    </row>
    <row r="44" spans="1:13" ht="12.75" customHeight="1">
      <c r="A44" s="284"/>
      <c r="B44" s="287"/>
      <c r="C44" s="287"/>
      <c r="D44" s="287"/>
      <c r="E44" s="288"/>
      <c r="F44" s="285"/>
      <c r="G44" s="288"/>
      <c r="H44" s="14" t="s">
        <v>31</v>
      </c>
      <c r="I44" s="15" t="s">
        <v>57</v>
      </c>
      <c r="J44" s="288"/>
      <c r="K44" s="288"/>
      <c r="L44" s="288"/>
      <c r="M44" s="14">
        <v>250</v>
      </c>
    </row>
    <row r="45" spans="1:13" ht="12.75" customHeight="1">
      <c r="A45" s="284"/>
      <c r="B45" s="287"/>
      <c r="C45" s="287"/>
      <c r="D45" s="287"/>
      <c r="E45" s="291">
        <v>8200</v>
      </c>
      <c r="F45" s="293" t="s">
        <v>58</v>
      </c>
      <c r="G45" s="290" t="s">
        <v>52</v>
      </c>
      <c r="H45" s="289" t="s">
        <v>53</v>
      </c>
      <c r="I45" s="15" t="s">
        <v>56</v>
      </c>
      <c r="J45" s="289" t="s">
        <v>41</v>
      </c>
      <c r="K45" s="289" t="s">
        <v>59</v>
      </c>
      <c r="L45" s="289">
        <v>20</v>
      </c>
      <c r="M45" s="289">
        <v>239</v>
      </c>
    </row>
    <row r="46" spans="1:13" ht="12.75" customHeight="1">
      <c r="A46" s="284"/>
      <c r="B46" s="287"/>
      <c r="C46" s="287"/>
      <c r="D46" s="287"/>
      <c r="E46" s="287"/>
      <c r="F46" s="284"/>
      <c r="G46" s="287"/>
      <c r="H46" s="288"/>
      <c r="I46" s="15" t="s">
        <v>60</v>
      </c>
      <c r="J46" s="287"/>
      <c r="K46" s="287"/>
      <c r="L46" s="287"/>
      <c r="M46" s="288"/>
    </row>
    <row r="47" spans="1:13" ht="12.75" customHeight="1">
      <c r="A47" s="284"/>
      <c r="B47" s="287"/>
      <c r="C47" s="287"/>
      <c r="D47" s="287"/>
      <c r="E47" s="288"/>
      <c r="F47" s="285"/>
      <c r="G47" s="288"/>
      <c r="H47" s="14" t="s">
        <v>31</v>
      </c>
      <c r="I47" s="15" t="s">
        <v>60</v>
      </c>
      <c r="J47" s="288"/>
      <c r="K47" s="288"/>
      <c r="L47" s="288"/>
      <c r="M47" s="14">
        <v>239</v>
      </c>
    </row>
    <row r="48" spans="1:13" ht="12.75" customHeight="1">
      <c r="A48" s="284"/>
      <c r="B48" s="287"/>
      <c r="C48" s="287"/>
      <c r="D48" s="287"/>
      <c r="E48" s="291">
        <v>8200</v>
      </c>
      <c r="F48" s="293" t="s">
        <v>58</v>
      </c>
      <c r="G48" s="290" t="s">
        <v>52</v>
      </c>
      <c r="H48" s="289" t="s">
        <v>53</v>
      </c>
      <c r="I48" s="15" t="s">
        <v>60</v>
      </c>
      <c r="J48" s="289" t="s">
        <v>45</v>
      </c>
      <c r="K48" s="289" t="s">
        <v>61</v>
      </c>
      <c r="L48" s="289">
        <v>20</v>
      </c>
      <c r="M48" s="289">
        <v>239</v>
      </c>
    </row>
    <row r="49" spans="1:13" ht="12.75" customHeight="1">
      <c r="A49" s="284"/>
      <c r="B49" s="287"/>
      <c r="C49" s="287"/>
      <c r="D49" s="287"/>
      <c r="E49" s="287"/>
      <c r="F49" s="284"/>
      <c r="G49" s="287"/>
      <c r="H49" s="288"/>
      <c r="I49" s="15" t="s">
        <v>62</v>
      </c>
      <c r="J49" s="287"/>
      <c r="K49" s="287"/>
      <c r="L49" s="287"/>
      <c r="M49" s="288"/>
    </row>
    <row r="50" spans="1:13" ht="12.75" customHeight="1">
      <c r="A50" s="284"/>
      <c r="B50" s="287"/>
      <c r="C50" s="287"/>
      <c r="D50" s="287"/>
      <c r="E50" s="288"/>
      <c r="F50" s="285"/>
      <c r="G50" s="288"/>
      <c r="H50" s="14" t="s">
        <v>31</v>
      </c>
      <c r="I50" s="15" t="s">
        <v>62</v>
      </c>
      <c r="J50" s="288"/>
      <c r="K50" s="288"/>
      <c r="L50" s="288"/>
      <c r="M50" s="14">
        <v>239</v>
      </c>
    </row>
    <row r="51" spans="1:13" ht="12.75" customHeight="1">
      <c r="A51" s="285"/>
      <c r="B51" s="288"/>
      <c r="C51" s="288"/>
      <c r="D51" s="288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283">
        <v>3</v>
      </c>
      <c r="B52" s="286" t="s">
        <v>68</v>
      </c>
      <c r="C52" s="289" t="s">
        <v>69</v>
      </c>
      <c r="D52" s="289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284"/>
      <c r="B53" s="287"/>
      <c r="C53" s="287"/>
      <c r="D53" s="287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284"/>
      <c r="B54" s="287"/>
      <c r="C54" s="287"/>
      <c r="D54" s="287"/>
      <c r="E54" s="291">
        <v>5000</v>
      </c>
      <c r="F54" s="300">
        <v>8</v>
      </c>
      <c r="G54" s="289" t="s">
        <v>34</v>
      </c>
      <c r="H54" s="289" t="s">
        <v>71</v>
      </c>
      <c r="I54" s="289" t="s">
        <v>38</v>
      </c>
      <c r="J54" s="289" t="s">
        <v>41</v>
      </c>
      <c r="K54" s="289" t="s">
        <v>74</v>
      </c>
      <c r="L54" s="289">
        <v>15</v>
      </c>
      <c r="M54" s="289">
        <v>239</v>
      </c>
    </row>
    <row r="55" spans="1:13" ht="12.75" customHeight="1">
      <c r="A55" s="285"/>
      <c r="B55" s="288"/>
      <c r="C55" s="288"/>
      <c r="D55" s="288"/>
      <c r="E55" s="288"/>
      <c r="F55" s="285"/>
      <c r="G55" s="288"/>
      <c r="H55" s="288"/>
      <c r="I55" s="288"/>
      <c r="J55" s="288"/>
      <c r="K55" s="288"/>
      <c r="L55" s="288"/>
      <c r="M55" s="288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283">
        <v>6</v>
      </c>
      <c r="B58" s="286" t="s">
        <v>87</v>
      </c>
      <c r="C58" s="289" t="s">
        <v>88</v>
      </c>
      <c r="D58" s="289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289">
        <v>254</v>
      </c>
    </row>
    <row r="59" spans="1:13" ht="12.75" customHeight="1">
      <c r="A59" s="284"/>
      <c r="B59" s="287"/>
      <c r="C59" s="287"/>
      <c r="D59" s="287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287"/>
    </row>
    <row r="60" spans="1:13" ht="12.75" customHeight="1">
      <c r="A60" s="284"/>
      <c r="B60" s="287"/>
      <c r="C60" s="287"/>
      <c r="D60" s="287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287"/>
    </row>
    <row r="61" spans="1:13" ht="12.75" customHeight="1">
      <c r="A61" s="284"/>
      <c r="B61" s="287"/>
      <c r="C61" s="287"/>
      <c r="D61" s="287"/>
      <c r="E61" s="290" t="s">
        <v>90</v>
      </c>
      <c r="F61" s="293" t="s">
        <v>78</v>
      </c>
      <c r="G61" s="289" t="s">
        <v>34</v>
      </c>
      <c r="H61" s="14" t="s">
        <v>28</v>
      </c>
      <c r="I61" s="14" t="s">
        <v>40</v>
      </c>
      <c r="J61" s="289" t="s">
        <v>45</v>
      </c>
      <c r="K61" s="289" t="s">
        <v>99</v>
      </c>
      <c r="L61" s="289">
        <v>18</v>
      </c>
      <c r="M61" s="287"/>
    </row>
    <row r="62" spans="1:13" ht="12.75" customHeight="1">
      <c r="A62" s="285"/>
      <c r="B62" s="288"/>
      <c r="C62" s="288"/>
      <c r="D62" s="288"/>
      <c r="E62" s="288"/>
      <c r="F62" s="285"/>
      <c r="G62" s="288"/>
      <c r="H62" s="14" t="s">
        <v>100</v>
      </c>
      <c r="I62" s="14" t="s">
        <v>101</v>
      </c>
      <c r="J62" s="288"/>
      <c r="K62" s="288"/>
      <c r="L62" s="288"/>
      <c r="M62" s="288"/>
    </row>
    <row r="63" spans="1:13" ht="12.75" customHeight="1">
      <c r="A63" s="283">
        <v>7</v>
      </c>
      <c r="B63" s="286" t="s">
        <v>102</v>
      </c>
      <c r="C63" s="289" t="s">
        <v>103</v>
      </c>
      <c r="D63" s="289" t="s">
        <v>104</v>
      </c>
      <c r="E63" s="16">
        <v>4000</v>
      </c>
      <c r="F63" s="293" t="s">
        <v>63</v>
      </c>
      <c r="G63" s="14" t="s">
        <v>22</v>
      </c>
      <c r="H63" s="289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289">
        <v>254</v>
      </c>
    </row>
    <row r="64" spans="1:13" ht="12.75" customHeight="1">
      <c r="A64" s="285"/>
      <c r="B64" s="288"/>
      <c r="C64" s="288"/>
      <c r="D64" s="288"/>
      <c r="E64" s="16">
        <v>4200</v>
      </c>
      <c r="F64" s="285"/>
      <c r="G64" s="14" t="s">
        <v>34</v>
      </c>
      <c r="H64" s="288"/>
      <c r="I64" s="14" t="s">
        <v>107</v>
      </c>
      <c r="J64" s="14" t="s">
        <v>36</v>
      </c>
      <c r="K64" s="14" t="s">
        <v>108</v>
      </c>
      <c r="L64" s="14">
        <v>10</v>
      </c>
      <c r="M64" s="288"/>
    </row>
    <row r="65" spans="1:13" ht="12.75" customHeight="1">
      <c r="A65" s="283">
        <v>8</v>
      </c>
      <c r="B65" s="286" t="s">
        <v>109</v>
      </c>
      <c r="C65" s="289" t="s">
        <v>110</v>
      </c>
      <c r="D65" s="289" t="s">
        <v>37</v>
      </c>
      <c r="E65" s="13">
        <v>5200</v>
      </c>
      <c r="F65" s="300">
        <v>8</v>
      </c>
      <c r="G65" s="21" t="s">
        <v>34</v>
      </c>
      <c r="H65" s="289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289">
        <v>258</v>
      </c>
    </row>
    <row r="66" spans="1:13" ht="12.75" customHeight="1">
      <c r="A66" s="285"/>
      <c r="B66" s="288"/>
      <c r="C66" s="288"/>
      <c r="D66" s="288"/>
      <c r="E66" s="13">
        <v>6800</v>
      </c>
      <c r="F66" s="285"/>
      <c r="G66" s="21" t="s">
        <v>112</v>
      </c>
      <c r="H66" s="288"/>
      <c r="I66" s="14" t="s">
        <v>113</v>
      </c>
      <c r="J66" s="14" t="s">
        <v>36</v>
      </c>
      <c r="K66" s="14" t="s">
        <v>114</v>
      </c>
      <c r="L66" s="14">
        <v>10</v>
      </c>
      <c r="M66" s="288"/>
    </row>
    <row r="67" spans="1:13" ht="12.75" customHeight="1">
      <c r="A67" s="283">
        <v>9</v>
      </c>
      <c r="B67" s="286" t="s">
        <v>115</v>
      </c>
      <c r="C67" s="289" t="s">
        <v>116</v>
      </c>
      <c r="D67" s="289" t="s">
        <v>117</v>
      </c>
      <c r="E67" s="291">
        <v>5000</v>
      </c>
      <c r="F67" s="293" t="s">
        <v>118</v>
      </c>
      <c r="G67" s="289" t="s">
        <v>34</v>
      </c>
      <c r="H67" s="289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289">
        <v>257</v>
      </c>
    </row>
    <row r="68" spans="1:13" ht="12.75" customHeight="1">
      <c r="A68" s="284"/>
      <c r="B68" s="287"/>
      <c r="C68" s="287"/>
      <c r="D68" s="287"/>
      <c r="E68" s="287"/>
      <c r="F68" s="284"/>
      <c r="G68" s="287"/>
      <c r="H68" s="287"/>
      <c r="I68" s="21" t="s">
        <v>35</v>
      </c>
      <c r="J68" s="21" t="s">
        <v>36</v>
      </c>
      <c r="K68" s="14" t="s">
        <v>114</v>
      </c>
      <c r="L68" s="14">
        <v>17</v>
      </c>
      <c r="M68" s="287"/>
    </row>
    <row r="69" spans="1:13" ht="12.75" customHeight="1">
      <c r="A69" s="285"/>
      <c r="B69" s="288"/>
      <c r="C69" s="288"/>
      <c r="D69" s="288"/>
      <c r="E69" s="288"/>
      <c r="F69" s="285"/>
      <c r="G69" s="288"/>
      <c r="H69" s="288"/>
      <c r="I69" s="21" t="s">
        <v>39</v>
      </c>
      <c r="J69" s="21" t="s">
        <v>41</v>
      </c>
      <c r="K69" s="14" t="s">
        <v>119</v>
      </c>
      <c r="L69" s="14">
        <v>17</v>
      </c>
      <c r="M69" s="288"/>
    </row>
    <row r="70" spans="1:13" ht="12.75" customHeight="1">
      <c r="A70" s="283">
        <v>10</v>
      </c>
      <c r="B70" s="286" t="s">
        <v>120</v>
      </c>
      <c r="C70" s="289" t="s">
        <v>121</v>
      </c>
      <c r="D70" s="21" t="s">
        <v>61</v>
      </c>
      <c r="E70" s="291">
        <v>3100</v>
      </c>
      <c r="F70" s="293" t="s">
        <v>83</v>
      </c>
      <c r="G70" s="289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289">
        <v>252</v>
      </c>
    </row>
    <row r="71" spans="1:13" ht="12.75" customHeight="1">
      <c r="A71" s="284"/>
      <c r="B71" s="287"/>
      <c r="C71" s="287"/>
      <c r="D71" s="21" t="s">
        <v>37</v>
      </c>
      <c r="E71" s="287"/>
      <c r="F71" s="284"/>
      <c r="G71" s="287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287"/>
    </row>
    <row r="72" spans="1:13" ht="12.75" customHeight="1">
      <c r="A72" s="285"/>
      <c r="B72" s="288"/>
      <c r="C72" s="288"/>
      <c r="D72" s="14" t="s">
        <v>123</v>
      </c>
      <c r="E72" s="288"/>
      <c r="F72" s="285"/>
      <c r="G72" s="288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288"/>
    </row>
    <row r="73" spans="1:13" ht="12.75" customHeight="1">
      <c r="A73" s="283">
        <v>11</v>
      </c>
      <c r="B73" s="286" t="s">
        <v>125</v>
      </c>
      <c r="C73" s="289" t="s">
        <v>126</v>
      </c>
      <c r="D73" s="289" t="s">
        <v>127</v>
      </c>
      <c r="E73" s="291">
        <v>5100</v>
      </c>
      <c r="F73" s="293" t="s">
        <v>83</v>
      </c>
      <c r="G73" s="305" t="s">
        <v>84</v>
      </c>
      <c r="H73" s="289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289">
        <v>259</v>
      </c>
    </row>
    <row r="74" spans="1:13" ht="12.75" customHeight="1">
      <c r="A74" s="284"/>
      <c r="B74" s="287"/>
      <c r="C74" s="287"/>
      <c r="D74" s="287"/>
      <c r="E74" s="287"/>
      <c r="F74" s="284"/>
      <c r="G74" s="284"/>
      <c r="H74" s="287"/>
      <c r="I74" s="14" t="s">
        <v>130</v>
      </c>
      <c r="J74" s="14" t="s">
        <v>36</v>
      </c>
      <c r="K74" s="14" t="s">
        <v>111</v>
      </c>
      <c r="L74" s="14">
        <v>9</v>
      </c>
      <c r="M74" s="287"/>
    </row>
    <row r="75" spans="1:13" ht="12.75" customHeight="1">
      <c r="A75" s="284"/>
      <c r="B75" s="287"/>
      <c r="C75" s="287"/>
      <c r="D75" s="287"/>
      <c r="E75" s="287"/>
      <c r="F75" s="284"/>
      <c r="G75" s="284"/>
      <c r="H75" s="288"/>
      <c r="I75" s="14" t="s">
        <v>98</v>
      </c>
      <c r="J75" s="14" t="s">
        <v>41</v>
      </c>
      <c r="K75" s="14" t="s">
        <v>111</v>
      </c>
      <c r="L75" s="14">
        <v>9</v>
      </c>
      <c r="M75" s="287"/>
    </row>
    <row r="76" spans="1:13" ht="12.75" customHeight="1">
      <c r="A76" s="285"/>
      <c r="B76" s="288"/>
      <c r="C76" s="288"/>
      <c r="D76" s="288"/>
      <c r="E76" s="288"/>
      <c r="F76" s="285"/>
      <c r="G76" s="285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288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283">
        <v>14</v>
      </c>
      <c r="B79" s="286" t="s">
        <v>139</v>
      </c>
      <c r="C79" s="289" t="s">
        <v>140</v>
      </c>
      <c r="D79" s="289" t="s">
        <v>141</v>
      </c>
      <c r="E79" s="291">
        <v>4500</v>
      </c>
      <c r="F79" s="293" t="s">
        <v>63</v>
      </c>
      <c r="G79" s="289" t="s">
        <v>142</v>
      </c>
      <c r="H79" s="297" t="s">
        <v>71</v>
      </c>
      <c r="I79" s="14" t="s">
        <v>143</v>
      </c>
      <c r="J79" s="14" t="s">
        <v>25</v>
      </c>
      <c r="K79" s="289" t="s">
        <v>141</v>
      </c>
      <c r="L79" s="14">
        <v>8</v>
      </c>
      <c r="M79" s="289">
        <v>257</v>
      </c>
    </row>
    <row r="80" spans="1:13" ht="12.75" customHeight="1">
      <c r="A80" s="284"/>
      <c r="B80" s="287"/>
      <c r="C80" s="287"/>
      <c r="D80" s="287"/>
      <c r="E80" s="287"/>
      <c r="F80" s="284"/>
      <c r="G80" s="287"/>
      <c r="H80" s="285"/>
      <c r="I80" s="14" t="s">
        <v>144</v>
      </c>
      <c r="J80" s="14" t="s">
        <v>41</v>
      </c>
      <c r="K80" s="287"/>
      <c r="L80" s="14">
        <v>8</v>
      </c>
      <c r="M80" s="287"/>
    </row>
    <row r="81" spans="1:13" ht="12.75" customHeight="1">
      <c r="A81" s="285"/>
      <c r="B81" s="288"/>
      <c r="C81" s="288"/>
      <c r="D81" s="288"/>
      <c r="E81" s="288"/>
      <c r="F81" s="285"/>
      <c r="G81" s="288"/>
      <c r="H81" s="14" t="s">
        <v>145</v>
      </c>
      <c r="I81" s="14" t="s">
        <v>143</v>
      </c>
      <c r="J81" s="14" t="s">
        <v>36</v>
      </c>
      <c r="K81" s="288"/>
      <c r="L81" s="14">
        <v>8</v>
      </c>
      <c r="M81" s="288"/>
    </row>
    <row r="82" spans="1:13" ht="12.75" customHeight="1">
      <c r="A82" s="283">
        <v>15</v>
      </c>
      <c r="B82" s="286" t="s">
        <v>146</v>
      </c>
      <c r="C82" s="289" t="s">
        <v>147</v>
      </c>
      <c r="D82" s="289" t="s">
        <v>148</v>
      </c>
      <c r="E82" s="291">
        <v>5000</v>
      </c>
      <c r="F82" s="293" t="s">
        <v>63</v>
      </c>
      <c r="G82" s="289" t="s">
        <v>34</v>
      </c>
      <c r="H82" s="14" t="s">
        <v>85</v>
      </c>
      <c r="I82" s="14" t="s">
        <v>40</v>
      </c>
      <c r="J82" s="289" t="s">
        <v>25</v>
      </c>
      <c r="K82" s="289" t="s">
        <v>148</v>
      </c>
      <c r="L82" s="289">
        <v>10</v>
      </c>
      <c r="M82" s="21">
        <v>152</v>
      </c>
    </row>
    <row r="83" spans="1:13" ht="12.75" customHeight="1">
      <c r="A83" s="285"/>
      <c r="B83" s="288"/>
      <c r="C83" s="288"/>
      <c r="D83" s="288"/>
      <c r="E83" s="288"/>
      <c r="F83" s="285"/>
      <c r="G83" s="288"/>
      <c r="H83" s="14" t="s">
        <v>149</v>
      </c>
      <c r="I83" s="14" t="s">
        <v>101</v>
      </c>
      <c r="J83" s="288"/>
      <c r="K83" s="288"/>
      <c r="L83" s="288"/>
      <c r="M83" s="14">
        <v>250</v>
      </c>
    </row>
    <row r="84" spans="1:13" ht="12.75" customHeight="1">
      <c r="A84" s="283">
        <v>16</v>
      </c>
      <c r="B84" s="286" t="s">
        <v>150</v>
      </c>
      <c r="C84" s="289" t="s">
        <v>151</v>
      </c>
      <c r="D84" s="289" t="s">
        <v>117</v>
      </c>
      <c r="E84" s="291" t="s">
        <v>152</v>
      </c>
      <c r="F84" s="293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285"/>
      <c r="B85" s="288"/>
      <c r="C85" s="288"/>
      <c r="D85" s="288"/>
      <c r="E85" s="288"/>
      <c r="F85" s="285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301" t="s">
        <v>157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283">
        <v>2</v>
      </c>
      <c r="B88" s="286" t="s">
        <v>165</v>
      </c>
      <c r="C88" s="294" t="s">
        <v>166</v>
      </c>
      <c r="D88" s="289" t="s">
        <v>134</v>
      </c>
      <c r="E88" s="295" t="s">
        <v>161</v>
      </c>
      <c r="F88" s="296">
        <v>4</v>
      </c>
      <c r="G88" s="294" t="s">
        <v>167</v>
      </c>
      <c r="H88" s="289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294">
        <v>252</v>
      </c>
    </row>
    <row r="89" spans="1:13" ht="12.75" customHeight="1">
      <c r="A89" s="285"/>
      <c r="B89" s="288"/>
      <c r="C89" s="288"/>
      <c r="D89" s="288"/>
      <c r="E89" s="288"/>
      <c r="F89" s="285"/>
      <c r="G89" s="288"/>
      <c r="H89" s="288"/>
      <c r="I89" s="15" t="s">
        <v>170</v>
      </c>
      <c r="J89" s="15" t="s">
        <v>36</v>
      </c>
      <c r="K89" s="14" t="s">
        <v>171</v>
      </c>
      <c r="L89" s="15">
        <v>5</v>
      </c>
      <c r="M89" s="288"/>
    </row>
    <row r="90" spans="1:13" ht="12.75" customHeight="1">
      <c r="A90" s="283">
        <v>3</v>
      </c>
      <c r="B90" s="286" t="s">
        <v>172</v>
      </c>
      <c r="C90" s="289" t="s">
        <v>173</v>
      </c>
      <c r="D90" s="289" t="s">
        <v>92</v>
      </c>
      <c r="E90" s="291" t="s">
        <v>161</v>
      </c>
      <c r="F90" s="293" t="s">
        <v>63</v>
      </c>
      <c r="G90" s="289" t="s">
        <v>34</v>
      </c>
      <c r="H90" s="14" t="s">
        <v>28</v>
      </c>
      <c r="I90" s="14" t="s">
        <v>44</v>
      </c>
      <c r="J90" s="289" t="s">
        <v>25</v>
      </c>
      <c r="K90" s="289" t="s">
        <v>92</v>
      </c>
      <c r="L90" s="289">
        <v>7</v>
      </c>
      <c r="M90" s="289">
        <v>254</v>
      </c>
    </row>
    <row r="91" spans="1:13" ht="12.75" customHeight="1">
      <c r="A91" s="285"/>
      <c r="B91" s="288"/>
      <c r="C91" s="288"/>
      <c r="D91" s="288"/>
      <c r="E91" s="288"/>
      <c r="F91" s="285"/>
      <c r="G91" s="288"/>
      <c r="H91" s="14" t="s">
        <v>131</v>
      </c>
      <c r="I91" s="14" t="s">
        <v>174</v>
      </c>
      <c r="J91" s="288"/>
      <c r="K91" s="288"/>
      <c r="L91" s="288"/>
      <c r="M91" s="288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283">
        <v>5</v>
      </c>
      <c r="B93" s="286" t="s">
        <v>178</v>
      </c>
      <c r="C93" s="289" t="s">
        <v>179</v>
      </c>
      <c r="D93" s="290" t="s">
        <v>180</v>
      </c>
      <c r="E93" s="291" t="s">
        <v>161</v>
      </c>
      <c r="F93" s="292" t="s">
        <v>63</v>
      </c>
      <c r="G93" s="289" t="s">
        <v>34</v>
      </c>
      <c r="H93" s="21" t="s">
        <v>23</v>
      </c>
      <c r="I93" s="289" t="s">
        <v>91</v>
      </c>
      <c r="J93" s="289" t="s">
        <v>25</v>
      </c>
      <c r="K93" s="289" t="s">
        <v>180</v>
      </c>
      <c r="L93" s="289">
        <v>10</v>
      </c>
      <c r="M93" s="21">
        <v>252</v>
      </c>
    </row>
    <row r="94" spans="1:13" ht="12.75" customHeight="1">
      <c r="A94" s="284"/>
      <c r="B94" s="287"/>
      <c r="C94" s="287"/>
      <c r="D94" s="287"/>
      <c r="E94" s="287"/>
      <c r="F94" s="285"/>
      <c r="G94" s="288"/>
      <c r="H94" s="23" t="s">
        <v>122</v>
      </c>
      <c r="I94" s="288"/>
      <c r="J94" s="288"/>
      <c r="K94" s="288"/>
      <c r="L94" s="288"/>
      <c r="M94" s="21">
        <v>250</v>
      </c>
    </row>
    <row r="95" spans="1:13" ht="12.75" customHeight="1">
      <c r="A95" s="284"/>
      <c r="B95" s="287"/>
      <c r="C95" s="287"/>
      <c r="D95" s="287"/>
      <c r="E95" s="287"/>
      <c r="F95" s="293" t="s">
        <v>63</v>
      </c>
      <c r="G95" s="289" t="s">
        <v>84</v>
      </c>
      <c r="H95" s="21" t="s">
        <v>23</v>
      </c>
      <c r="I95" s="289" t="s">
        <v>98</v>
      </c>
      <c r="J95" s="289" t="s">
        <v>36</v>
      </c>
      <c r="K95" s="289" t="s">
        <v>134</v>
      </c>
      <c r="L95" s="289">
        <v>10</v>
      </c>
      <c r="M95" s="14">
        <v>252</v>
      </c>
    </row>
    <row r="96" spans="1:13" ht="12.75" customHeight="1">
      <c r="A96" s="284"/>
      <c r="B96" s="287"/>
      <c r="C96" s="287"/>
      <c r="D96" s="287"/>
      <c r="E96" s="287"/>
      <c r="F96" s="285"/>
      <c r="G96" s="288"/>
      <c r="H96" s="23" t="s">
        <v>122</v>
      </c>
      <c r="I96" s="288"/>
      <c r="J96" s="288"/>
      <c r="K96" s="288"/>
      <c r="L96" s="288"/>
      <c r="M96" s="14">
        <v>250</v>
      </c>
    </row>
    <row r="97" spans="1:13" ht="12.75" customHeight="1">
      <c r="A97" s="285"/>
      <c r="B97" s="288"/>
      <c r="C97" s="288"/>
      <c r="D97" s="288"/>
      <c r="E97" s="288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283">
        <v>7</v>
      </c>
      <c r="B99" s="286" t="s">
        <v>184</v>
      </c>
      <c r="C99" s="289" t="s">
        <v>103</v>
      </c>
      <c r="D99" s="289" t="s">
        <v>180</v>
      </c>
      <c r="E99" s="291" t="s">
        <v>161</v>
      </c>
      <c r="F99" s="293" t="s">
        <v>63</v>
      </c>
      <c r="G99" s="14" t="s">
        <v>22</v>
      </c>
      <c r="H99" s="289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289">
        <v>254</v>
      </c>
    </row>
    <row r="100" spans="1:13" ht="12.75" customHeight="1">
      <c r="A100" s="284"/>
      <c r="B100" s="287"/>
      <c r="C100" s="287"/>
      <c r="D100" s="287"/>
      <c r="E100" s="287"/>
      <c r="F100" s="284"/>
      <c r="G100" s="14" t="s">
        <v>34</v>
      </c>
      <c r="H100" s="287"/>
      <c r="I100" s="14" t="s">
        <v>186</v>
      </c>
      <c r="J100" s="14" t="s">
        <v>36</v>
      </c>
      <c r="K100" s="14" t="s">
        <v>187</v>
      </c>
      <c r="L100" s="14">
        <v>8</v>
      </c>
      <c r="M100" s="287"/>
    </row>
    <row r="101" spans="1:13" ht="12.75" customHeight="1">
      <c r="A101" s="284"/>
      <c r="B101" s="287"/>
      <c r="C101" s="287"/>
      <c r="D101" s="287"/>
      <c r="E101" s="287"/>
      <c r="F101" s="284"/>
      <c r="G101" s="14" t="s">
        <v>34</v>
      </c>
      <c r="H101" s="287"/>
      <c r="I101" s="14" t="s">
        <v>188</v>
      </c>
      <c r="J101" s="14" t="s">
        <v>41</v>
      </c>
      <c r="K101" s="14" t="s">
        <v>189</v>
      </c>
      <c r="L101" s="14">
        <v>8</v>
      </c>
      <c r="M101" s="287"/>
    </row>
    <row r="102" spans="1:13" ht="12.75" customHeight="1">
      <c r="A102" s="285"/>
      <c r="B102" s="288"/>
      <c r="C102" s="288"/>
      <c r="D102" s="288"/>
      <c r="E102" s="288"/>
      <c r="F102" s="285"/>
      <c r="G102" s="14" t="s">
        <v>190</v>
      </c>
      <c r="H102" s="288"/>
      <c r="I102" s="14" t="s">
        <v>191</v>
      </c>
      <c r="J102" s="14" t="s">
        <v>45</v>
      </c>
      <c r="K102" s="14" t="s">
        <v>183</v>
      </c>
      <c r="L102" s="14">
        <v>6</v>
      </c>
      <c r="M102" s="288"/>
    </row>
    <row r="103" spans="1:13" ht="12.75" customHeight="1">
      <c r="A103" s="283">
        <v>8</v>
      </c>
      <c r="B103" s="286" t="s">
        <v>192</v>
      </c>
      <c r="C103" s="289" t="s">
        <v>140</v>
      </c>
      <c r="D103" s="289" t="s">
        <v>193</v>
      </c>
      <c r="E103" s="291" t="s">
        <v>161</v>
      </c>
      <c r="F103" s="293" t="s">
        <v>63</v>
      </c>
      <c r="G103" s="289" t="s">
        <v>142</v>
      </c>
      <c r="H103" s="289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289">
        <v>257</v>
      </c>
    </row>
    <row r="104" spans="1:13" ht="12.75" customHeight="1">
      <c r="A104" s="284"/>
      <c r="B104" s="287"/>
      <c r="C104" s="287"/>
      <c r="D104" s="287"/>
      <c r="E104" s="287"/>
      <c r="F104" s="284"/>
      <c r="G104" s="287"/>
      <c r="H104" s="288"/>
      <c r="I104" s="14" t="s">
        <v>196</v>
      </c>
      <c r="J104" s="14" t="s">
        <v>36</v>
      </c>
      <c r="K104" s="14" t="s">
        <v>197</v>
      </c>
      <c r="L104" s="14">
        <v>6</v>
      </c>
      <c r="M104" s="288"/>
    </row>
    <row r="105" spans="1:13" ht="12.75" customHeight="1">
      <c r="A105" s="284"/>
      <c r="B105" s="287"/>
      <c r="C105" s="287"/>
      <c r="D105" s="287"/>
      <c r="E105" s="287"/>
      <c r="F105" s="284"/>
      <c r="G105" s="287"/>
      <c r="H105" s="289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289">
        <v>257</v>
      </c>
    </row>
    <row r="106" spans="1:13" ht="12.75" customHeight="1">
      <c r="A106" s="285"/>
      <c r="B106" s="288"/>
      <c r="C106" s="288"/>
      <c r="D106" s="288"/>
      <c r="E106" s="288"/>
      <c r="F106" s="285"/>
      <c r="G106" s="288"/>
      <c r="H106" s="288"/>
      <c r="I106" s="14" t="s">
        <v>196</v>
      </c>
      <c r="J106" s="14" t="s">
        <v>45</v>
      </c>
      <c r="K106" s="14" t="s">
        <v>199</v>
      </c>
      <c r="L106" s="14">
        <v>6</v>
      </c>
      <c r="M106" s="288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283">
        <v>14</v>
      </c>
      <c r="B112" s="286" t="s">
        <v>215</v>
      </c>
      <c r="C112" s="289" t="s">
        <v>216</v>
      </c>
      <c r="D112" s="289" t="s">
        <v>217</v>
      </c>
      <c r="E112" s="291" t="s">
        <v>161</v>
      </c>
      <c r="F112" s="300">
        <v>8</v>
      </c>
      <c r="G112" s="289" t="s">
        <v>167</v>
      </c>
      <c r="H112" s="14" t="s">
        <v>85</v>
      </c>
      <c r="I112" s="14" t="s">
        <v>218</v>
      </c>
      <c r="J112" s="289" t="s">
        <v>25</v>
      </c>
      <c r="K112" s="289" t="s">
        <v>217</v>
      </c>
      <c r="L112" s="289">
        <v>15</v>
      </c>
      <c r="M112" s="14">
        <v>252</v>
      </c>
    </row>
    <row r="113" spans="1:13" ht="12.75" customHeight="1">
      <c r="A113" s="285"/>
      <c r="B113" s="288"/>
      <c r="C113" s="288"/>
      <c r="D113" s="288"/>
      <c r="E113" s="288"/>
      <c r="F113" s="285"/>
      <c r="G113" s="288"/>
      <c r="H113" s="14" t="s">
        <v>122</v>
      </c>
      <c r="I113" s="14" t="s">
        <v>219</v>
      </c>
      <c r="J113" s="288"/>
      <c r="K113" s="288"/>
      <c r="L113" s="288"/>
      <c r="M113" s="14">
        <v>152</v>
      </c>
    </row>
    <row r="114" spans="1:13" ht="12.75" customHeight="1">
      <c r="A114" s="298">
        <v>15</v>
      </c>
      <c r="B114" s="298" t="s">
        <v>220</v>
      </c>
      <c r="C114" s="297" t="s">
        <v>116</v>
      </c>
      <c r="D114" s="297" t="s">
        <v>213</v>
      </c>
      <c r="E114" s="299" t="s">
        <v>161</v>
      </c>
      <c r="F114" s="299">
        <v>8</v>
      </c>
      <c r="G114" s="297" t="s">
        <v>34</v>
      </c>
      <c r="H114" s="297" t="s">
        <v>53</v>
      </c>
      <c r="I114" s="21" t="s">
        <v>174</v>
      </c>
      <c r="J114" s="21" t="s">
        <v>25</v>
      </c>
      <c r="K114" s="297" t="s">
        <v>213</v>
      </c>
      <c r="L114" s="21">
        <v>8</v>
      </c>
      <c r="M114" s="297">
        <v>250</v>
      </c>
    </row>
    <row r="115" spans="1:13" ht="12.75" customHeight="1">
      <c r="A115" s="285"/>
      <c r="B115" s="285"/>
      <c r="C115" s="285"/>
      <c r="D115" s="285"/>
      <c r="E115" s="285"/>
      <c r="F115" s="285"/>
      <c r="G115" s="285"/>
      <c r="H115" s="285"/>
      <c r="I115" s="21" t="s">
        <v>101</v>
      </c>
      <c r="J115" s="21" t="s">
        <v>36</v>
      </c>
      <c r="K115" s="285"/>
      <c r="L115" s="21">
        <v>8</v>
      </c>
      <c r="M115" s="28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  <row r="420" spans="1:13" ht="12.75" customHeight="1">
      <c r="A420" s="5"/>
      <c r="B420" s="5"/>
      <c r="C420" s="6"/>
      <c r="D420" s="5"/>
      <c r="E420" s="5"/>
      <c r="F420" s="7"/>
      <c r="G420" s="5"/>
      <c r="H420" s="5"/>
      <c r="I420" s="6"/>
      <c r="J420" s="5"/>
      <c r="K420" s="5"/>
      <c r="L420" s="5"/>
      <c r="M420" s="5"/>
    </row>
    <row r="421" spans="1:13" ht="12.75" customHeight="1">
      <c r="A421" s="5"/>
      <c r="B421" s="5"/>
      <c r="C421" s="6"/>
      <c r="D421" s="5"/>
      <c r="E421" s="5"/>
      <c r="F421" s="7"/>
      <c r="G421" s="5"/>
      <c r="H421" s="5"/>
      <c r="I421" s="6"/>
      <c r="J421" s="5"/>
      <c r="K421" s="5"/>
      <c r="L421" s="5"/>
      <c r="M421" s="5"/>
    </row>
    <row r="422" spans="1:13" ht="12.75" customHeight="1">
      <c r="A422" s="5"/>
      <c r="B422" s="5"/>
      <c r="C422" s="6"/>
      <c r="D422" s="5"/>
      <c r="E422" s="5"/>
      <c r="F422" s="7"/>
      <c r="G422" s="5"/>
      <c r="H422" s="5"/>
      <c r="I422" s="6"/>
      <c r="J422" s="5"/>
      <c r="K422" s="5"/>
      <c r="L422" s="5"/>
      <c r="M422" s="5"/>
    </row>
    <row r="423" spans="1:13" ht="12.75" customHeight="1">
      <c r="A423" s="5"/>
      <c r="B423" s="5"/>
      <c r="C423" s="6"/>
      <c r="D423" s="5"/>
      <c r="E423" s="5"/>
      <c r="F423" s="7"/>
      <c r="G423" s="5"/>
      <c r="H423" s="5"/>
      <c r="I423" s="6"/>
      <c r="J423" s="5"/>
      <c r="K423" s="5"/>
      <c r="L423" s="5"/>
      <c r="M423" s="5"/>
    </row>
    <row r="424" spans="1:13" ht="12.75" customHeight="1">
      <c r="A424" s="5"/>
      <c r="B424" s="5"/>
      <c r="C424" s="6"/>
      <c r="D424" s="5"/>
      <c r="E424" s="5"/>
      <c r="F424" s="7"/>
      <c r="G424" s="5"/>
      <c r="H424" s="5"/>
      <c r="I424" s="6"/>
      <c r="J424" s="5"/>
      <c r="K424" s="5"/>
      <c r="L424" s="5"/>
      <c r="M424" s="5"/>
    </row>
    <row r="425" spans="1:13" ht="12.75" customHeight="1">
      <c r="A425" s="5"/>
      <c r="B425" s="5"/>
      <c r="C425" s="6"/>
      <c r="D425" s="5"/>
      <c r="E425" s="5"/>
      <c r="F425" s="7"/>
      <c r="G425" s="5"/>
      <c r="H425" s="5"/>
      <c r="I425" s="6"/>
      <c r="J425" s="5"/>
      <c r="K425" s="5"/>
      <c r="L425" s="5"/>
      <c r="M425" s="5"/>
    </row>
    <row r="426" spans="1:13" ht="12.75" customHeight="1">
      <c r="A426" s="5"/>
      <c r="B426" s="5"/>
      <c r="C426" s="6"/>
      <c r="D426" s="5"/>
      <c r="E426" s="5"/>
      <c r="F426" s="7"/>
      <c r="G426" s="5"/>
      <c r="H426" s="5"/>
      <c r="I426" s="6"/>
      <c r="J426" s="5"/>
      <c r="K426" s="5"/>
      <c r="L426" s="5"/>
      <c r="M426" s="5"/>
    </row>
    <row r="427" spans="1:13" ht="12.75" customHeight="1">
      <c r="A427" s="5"/>
      <c r="B427" s="5"/>
      <c r="C427" s="6"/>
      <c r="D427" s="5"/>
      <c r="E427" s="5"/>
      <c r="F427" s="7"/>
      <c r="G427" s="5"/>
      <c r="H427" s="5"/>
      <c r="I427" s="6"/>
      <c r="J427" s="5"/>
      <c r="K427" s="5"/>
      <c r="L427" s="5"/>
      <c r="M427" s="5"/>
    </row>
    <row r="428" spans="1:13" ht="12.75" customHeight="1">
      <c r="A428" s="5"/>
      <c r="B428" s="5"/>
      <c r="C428" s="6"/>
      <c r="D428" s="5"/>
      <c r="E428" s="5"/>
      <c r="F428" s="7"/>
      <c r="G428" s="5"/>
      <c r="H428" s="5"/>
      <c r="I428" s="6"/>
      <c r="J428" s="5"/>
      <c r="K428" s="5"/>
      <c r="L428" s="5"/>
      <c r="M428" s="5"/>
    </row>
    <row r="429" spans="1:13" ht="12.75" customHeight="1">
      <c r="A429" s="5"/>
      <c r="B429" s="5"/>
      <c r="C429" s="6"/>
      <c r="D429" s="5"/>
      <c r="E429" s="5"/>
      <c r="F429" s="7"/>
      <c r="G429" s="5"/>
      <c r="H429" s="5"/>
      <c r="I429" s="6"/>
      <c r="J429" s="5"/>
      <c r="K429" s="5"/>
      <c r="L429" s="5"/>
      <c r="M429" s="5"/>
    </row>
    <row r="430" spans="1:13" ht="12.75" customHeight="1">
      <c r="A430" s="5"/>
      <c r="B430" s="5"/>
      <c r="C430" s="6"/>
      <c r="D430" s="5"/>
      <c r="E430" s="5"/>
      <c r="F430" s="7"/>
      <c r="G430" s="5"/>
      <c r="H430" s="5"/>
      <c r="I430" s="6"/>
      <c r="J430" s="5"/>
      <c r="K430" s="5"/>
      <c r="L430" s="5"/>
      <c r="M430" s="5"/>
    </row>
    <row r="431" spans="1:13" ht="12.75" customHeight="1">
      <c r="A431" s="5"/>
      <c r="B431" s="5"/>
      <c r="C431" s="6"/>
      <c r="D431" s="5"/>
      <c r="E431" s="5"/>
      <c r="F431" s="7"/>
      <c r="G431" s="5"/>
      <c r="H431" s="5"/>
      <c r="I431" s="6"/>
      <c r="J431" s="5"/>
      <c r="K431" s="5"/>
      <c r="L431" s="5"/>
      <c r="M431" s="5"/>
    </row>
    <row r="432" spans="1:13" ht="12.75" customHeight="1">
      <c r="A432" s="5"/>
      <c r="B432" s="5"/>
      <c r="C432" s="6"/>
      <c r="D432" s="5"/>
      <c r="E432" s="5"/>
      <c r="F432" s="7"/>
      <c r="G432" s="5"/>
      <c r="H432" s="5"/>
      <c r="I432" s="6"/>
      <c r="J432" s="5"/>
      <c r="K432" s="5"/>
      <c r="L432" s="5"/>
      <c r="M432" s="5"/>
    </row>
    <row r="433" spans="1:13" ht="12.75" customHeight="1">
      <c r="A433" s="5"/>
      <c r="B433" s="5"/>
      <c r="C433" s="6"/>
      <c r="D433" s="5"/>
      <c r="E433" s="5"/>
      <c r="F433" s="7"/>
      <c r="G433" s="5"/>
      <c r="H433" s="5"/>
      <c r="I433" s="6"/>
      <c r="J433" s="5"/>
      <c r="K433" s="5"/>
      <c r="L433" s="5"/>
      <c r="M433" s="5"/>
    </row>
    <row r="434" spans="1:13" ht="12.75" customHeight="1">
      <c r="A434" s="5"/>
      <c r="B434" s="5"/>
      <c r="C434" s="6"/>
      <c r="D434" s="5"/>
      <c r="E434" s="5"/>
      <c r="F434" s="7"/>
      <c r="G434" s="5"/>
      <c r="H434" s="5"/>
      <c r="I434" s="6"/>
      <c r="J434" s="5"/>
      <c r="K434" s="5"/>
      <c r="L434" s="5"/>
      <c r="M434" s="5"/>
    </row>
    <row r="435" spans="1:13" ht="12.75" customHeight="1">
      <c r="A435" s="5"/>
      <c r="B435" s="5"/>
      <c r="C435" s="6"/>
      <c r="D435" s="5"/>
      <c r="E435" s="5"/>
      <c r="F435" s="7"/>
      <c r="G435" s="5"/>
      <c r="H435" s="5"/>
      <c r="I435" s="6"/>
      <c r="J435" s="5"/>
      <c r="K435" s="5"/>
      <c r="L435" s="5"/>
      <c r="M435" s="5"/>
    </row>
    <row r="436" spans="1:13" ht="12.75" customHeight="1">
      <c r="A436" s="5"/>
      <c r="B436" s="5"/>
      <c r="C436" s="6"/>
      <c r="D436" s="5"/>
      <c r="E436" s="5"/>
      <c r="F436" s="7"/>
      <c r="G436" s="5"/>
      <c r="H436" s="5"/>
      <c r="I436" s="6"/>
      <c r="J436" s="5"/>
      <c r="K436" s="5"/>
      <c r="L436" s="5"/>
      <c r="M436" s="5"/>
    </row>
    <row r="437" spans="1:13" ht="12.75" customHeight="1">
      <c r="A437" s="5"/>
      <c r="B437" s="5"/>
      <c r="C437" s="6"/>
      <c r="D437" s="5"/>
      <c r="E437" s="5"/>
      <c r="F437" s="7"/>
      <c r="G437" s="5"/>
      <c r="H437" s="5"/>
      <c r="I437" s="6"/>
      <c r="J437" s="5"/>
      <c r="K437" s="5"/>
      <c r="L437" s="5"/>
      <c r="M437" s="5"/>
    </row>
    <row r="438" spans="1:13" ht="12.75" customHeight="1">
      <c r="A438" s="5"/>
      <c r="B438" s="5"/>
      <c r="C438" s="6"/>
      <c r="D438" s="5"/>
      <c r="E438" s="5"/>
      <c r="F438" s="7"/>
      <c r="G438" s="5"/>
      <c r="H438" s="5"/>
      <c r="I438" s="6"/>
      <c r="J438" s="5"/>
      <c r="K438" s="5"/>
      <c r="L438" s="5"/>
      <c r="M438" s="5"/>
    </row>
    <row r="439" spans="1:13" ht="12.75" customHeight="1">
      <c r="A439" s="5"/>
      <c r="B439" s="5"/>
      <c r="C439" s="6"/>
      <c r="D439" s="5"/>
      <c r="E439" s="5"/>
      <c r="F439" s="7"/>
      <c r="G439" s="5"/>
      <c r="H439" s="5"/>
      <c r="I439" s="6"/>
      <c r="J439" s="5"/>
      <c r="K439" s="5"/>
      <c r="L439" s="5"/>
      <c r="M439" s="5"/>
    </row>
    <row r="440" spans="1:13" ht="12.75" customHeight="1">
      <c r="A440" s="5"/>
      <c r="B440" s="5"/>
      <c r="C440" s="6"/>
      <c r="D440" s="5"/>
      <c r="E440" s="5"/>
      <c r="F440" s="7"/>
      <c r="G440" s="5"/>
      <c r="H440" s="5"/>
      <c r="I440" s="6"/>
      <c r="J440" s="5"/>
      <c r="K440" s="5"/>
      <c r="L440" s="5"/>
      <c r="M440" s="5"/>
    </row>
    <row r="441" spans="1:13" ht="12.75" customHeight="1">
      <c r="A441" s="5"/>
      <c r="B441" s="5"/>
      <c r="C441" s="6"/>
      <c r="D441" s="5"/>
      <c r="E441" s="5"/>
      <c r="F441" s="7"/>
      <c r="G441" s="5"/>
      <c r="H441" s="5"/>
      <c r="I441" s="6"/>
      <c r="J441" s="5"/>
      <c r="K441" s="5"/>
      <c r="L441" s="5"/>
      <c r="M441" s="5"/>
    </row>
    <row r="442" spans="1:13" ht="12.75" customHeight="1">
      <c r="A442" s="5"/>
      <c r="B442" s="5"/>
      <c r="C442" s="6"/>
      <c r="D442" s="5"/>
      <c r="E442" s="5"/>
      <c r="F442" s="7"/>
      <c r="G442" s="5"/>
      <c r="H442" s="5"/>
      <c r="I442" s="6"/>
      <c r="J442" s="5"/>
      <c r="K442" s="5"/>
      <c r="L442" s="5"/>
      <c r="M442" s="5"/>
    </row>
    <row r="443" spans="1:13" ht="12.75" customHeight="1">
      <c r="A443" s="5"/>
      <c r="B443" s="5"/>
      <c r="C443" s="6"/>
      <c r="D443" s="5"/>
      <c r="E443" s="5"/>
      <c r="F443" s="7"/>
      <c r="G443" s="5"/>
      <c r="H443" s="5"/>
      <c r="I443" s="6"/>
      <c r="J443" s="5"/>
      <c r="K443" s="5"/>
      <c r="L443" s="5"/>
      <c r="M443" s="5"/>
    </row>
    <row r="444" spans="1:13" ht="12.75" customHeight="1">
      <c r="A444" s="5"/>
      <c r="B444" s="5"/>
      <c r="C444" s="6"/>
      <c r="D444" s="5"/>
      <c r="E444" s="5"/>
      <c r="F444" s="7"/>
      <c r="G444" s="5"/>
      <c r="H444" s="5"/>
      <c r="I444" s="6"/>
      <c r="J444" s="5"/>
      <c r="K444" s="5"/>
      <c r="L444" s="5"/>
      <c r="M444" s="5"/>
    </row>
    <row r="445" spans="1:13" ht="12.75" customHeight="1">
      <c r="A445" s="5"/>
      <c r="B445" s="5"/>
      <c r="C445" s="6"/>
      <c r="D445" s="5"/>
      <c r="E445" s="5"/>
      <c r="F445" s="7"/>
      <c r="G445" s="5"/>
      <c r="H445" s="5"/>
      <c r="I445" s="6"/>
      <c r="J445" s="5"/>
      <c r="K445" s="5"/>
      <c r="L445" s="5"/>
      <c r="M445" s="5"/>
    </row>
    <row r="446" spans="1:13" ht="12.75" customHeight="1">
      <c r="A446" s="5"/>
      <c r="B446" s="5"/>
      <c r="C446" s="6"/>
      <c r="D446" s="5"/>
      <c r="E446" s="5"/>
      <c r="F446" s="7"/>
      <c r="G446" s="5"/>
      <c r="H446" s="5"/>
      <c r="I446" s="6"/>
      <c r="J446" s="5"/>
      <c r="K446" s="5"/>
      <c r="L446" s="5"/>
      <c r="M446" s="5"/>
    </row>
    <row r="447" spans="1:13" ht="12.75" customHeight="1">
      <c r="A447" s="5"/>
      <c r="B447" s="5"/>
      <c r="C447" s="6"/>
      <c r="D447" s="5"/>
      <c r="E447" s="5"/>
      <c r="F447" s="7"/>
      <c r="G447" s="5"/>
      <c r="H447" s="5"/>
      <c r="I447" s="6"/>
      <c r="J447" s="5"/>
      <c r="K447" s="5"/>
      <c r="L447" s="5"/>
      <c r="M447" s="5"/>
    </row>
    <row r="448" spans="1:13" ht="12.75" customHeight="1">
      <c r="A448" s="5"/>
      <c r="B448" s="5"/>
      <c r="C448" s="6"/>
      <c r="D448" s="5"/>
      <c r="E448" s="5"/>
      <c r="F448" s="7"/>
      <c r="G448" s="5"/>
      <c r="H448" s="5"/>
      <c r="I448" s="6"/>
      <c r="J448" s="5"/>
      <c r="K448" s="5"/>
      <c r="L448" s="5"/>
      <c r="M448" s="5"/>
    </row>
    <row r="449" spans="1:13" ht="12.75" customHeight="1">
      <c r="A449" s="5"/>
      <c r="B449" s="5"/>
      <c r="C449" s="6"/>
      <c r="D449" s="5"/>
      <c r="E449" s="5"/>
      <c r="F449" s="7"/>
      <c r="G449" s="5"/>
      <c r="H449" s="5"/>
      <c r="I449" s="6"/>
      <c r="J449" s="5"/>
      <c r="K449" s="5"/>
      <c r="L449" s="5"/>
      <c r="M449" s="5"/>
    </row>
    <row r="450" spans="1:13" ht="12.75" customHeight="1">
      <c r="A450" s="5"/>
      <c r="B450" s="5"/>
      <c r="C450" s="6"/>
      <c r="D450" s="5"/>
      <c r="E450" s="5"/>
      <c r="F450" s="7"/>
      <c r="G450" s="5"/>
      <c r="H450" s="5"/>
      <c r="I450" s="6"/>
      <c r="J450" s="5"/>
      <c r="K450" s="5"/>
      <c r="L450" s="5"/>
      <c r="M450" s="5"/>
    </row>
    <row r="451" spans="1:13" ht="12.75" customHeight="1">
      <c r="A451" s="5"/>
      <c r="B451" s="5"/>
      <c r="C451" s="6"/>
      <c r="D451" s="5"/>
      <c r="E451" s="5"/>
      <c r="F451" s="7"/>
      <c r="G451" s="5"/>
      <c r="H451" s="5"/>
      <c r="I451" s="6"/>
      <c r="J451" s="5"/>
      <c r="K451" s="5"/>
      <c r="L451" s="5"/>
      <c r="M451" s="5"/>
    </row>
    <row r="452" spans="1:13" ht="12.75" customHeight="1">
      <c r="A452" s="5"/>
      <c r="B452" s="5"/>
      <c r="C452" s="6"/>
      <c r="D452" s="5"/>
      <c r="E452" s="5"/>
      <c r="F452" s="7"/>
      <c r="G452" s="5"/>
      <c r="H452" s="5"/>
      <c r="I452" s="6"/>
      <c r="J452" s="5"/>
      <c r="K452" s="5"/>
      <c r="L452" s="5"/>
      <c r="M452" s="5"/>
    </row>
    <row r="453" spans="1:13" ht="12.75" customHeight="1">
      <c r="A453" s="5"/>
      <c r="B453" s="5"/>
      <c r="C453" s="6"/>
      <c r="D453" s="5"/>
      <c r="E453" s="5"/>
      <c r="F453" s="7"/>
      <c r="G453" s="5"/>
      <c r="H453" s="5"/>
      <c r="I453" s="6"/>
      <c r="J453" s="5"/>
      <c r="K453" s="5"/>
      <c r="L453" s="5"/>
      <c r="M453" s="5"/>
    </row>
    <row r="454" spans="1:13" ht="12.75" customHeight="1">
      <c r="A454" s="5"/>
      <c r="B454" s="5"/>
      <c r="C454" s="6"/>
      <c r="D454" s="5"/>
      <c r="E454" s="5"/>
      <c r="F454" s="7"/>
      <c r="G454" s="5"/>
      <c r="H454" s="5"/>
      <c r="I454" s="6"/>
      <c r="J454" s="5"/>
      <c r="K454" s="5"/>
      <c r="L454" s="5"/>
      <c r="M454" s="5"/>
    </row>
    <row r="455" spans="1:13" ht="12.75" customHeight="1">
      <c r="A455" s="5"/>
      <c r="B455" s="5"/>
      <c r="C455" s="6"/>
      <c r="D455" s="5"/>
      <c r="E455" s="5"/>
      <c r="F455" s="7"/>
      <c r="G455" s="5"/>
      <c r="H455" s="5"/>
      <c r="I455" s="6"/>
      <c r="J455" s="5"/>
      <c r="K455" s="5"/>
      <c r="L455" s="5"/>
      <c r="M455" s="5"/>
    </row>
    <row r="456" spans="1:13" ht="12.75" customHeight="1">
      <c r="A456" s="5"/>
      <c r="B456" s="5"/>
      <c r="C456" s="6"/>
      <c r="D456" s="5"/>
      <c r="E456" s="5"/>
      <c r="F456" s="7"/>
      <c r="G456" s="5"/>
      <c r="H456" s="5"/>
      <c r="I456" s="6"/>
      <c r="J456" s="5"/>
      <c r="K456" s="5"/>
      <c r="L456" s="5"/>
      <c r="M456" s="5"/>
    </row>
    <row r="457" spans="1:13" ht="12.75" customHeight="1">
      <c r="A457" s="5"/>
      <c r="B457" s="5"/>
      <c r="C457" s="6"/>
      <c r="D457" s="5"/>
      <c r="E457" s="5"/>
      <c r="F457" s="7"/>
      <c r="G457" s="5"/>
      <c r="H457" s="5"/>
      <c r="I457" s="6"/>
      <c r="J457" s="5"/>
      <c r="K457" s="5"/>
      <c r="L457" s="5"/>
      <c r="M457" s="5"/>
    </row>
    <row r="458" spans="1:13" ht="12.75" customHeight="1">
      <c r="A458" s="5"/>
      <c r="B458" s="5"/>
      <c r="C458" s="6"/>
      <c r="D458" s="5"/>
      <c r="E458" s="5"/>
      <c r="F458" s="7"/>
      <c r="G458" s="5"/>
      <c r="H458" s="5"/>
      <c r="I458" s="6"/>
      <c r="J458" s="5"/>
      <c r="K458" s="5"/>
      <c r="L458" s="5"/>
      <c r="M458" s="5"/>
    </row>
    <row r="459" spans="1:13" ht="12.75" customHeight="1">
      <c r="A459" s="5"/>
      <c r="B459" s="5"/>
      <c r="C459" s="6"/>
      <c r="D459" s="5"/>
      <c r="E459" s="5"/>
      <c r="F459" s="7"/>
      <c r="G459" s="5"/>
      <c r="H459" s="5"/>
      <c r="I459" s="6"/>
      <c r="J459" s="5"/>
      <c r="K459" s="5"/>
      <c r="L459" s="5"/>
      <c r="M459" s="5"/>
    </row>
    <row r="460" spans="1:13" ht="12.75" customHeight="1">
      <c r="A460" s="5"/>
      <c r="B460" s="5"/>
      <c r="C460" s="6"/>
      <c r="D460" s="5"/>
      <c r="E460" s="5"/>
      <c r="F460" s="7"/>
      <c r="G460" s="5"/>
      <c r="H460" s="5"/>
      <c r="I460" s="6"/>
      <c r="J460" s="5"/>
      <c r="K460" s="5"/>
      <c r="L460" s="5"/>
      <c r="M460" s="5"/>
    </row>
    <row r="461" spans="1:13" ht="12.75" customHeight="1">
      <c r="A461" s="5"/>
      <c r="B461" s="5"/>
      <c r="C461" s="6"/>
      <c r="D461" s="5"/>
      <c r="E461" s="5"/>
      <c r="F461" s="7"/>
      <c r="G461" s="5"/>
      <c r="H461" s="5"/>
      <c r="I461" s="6"/>
      <c r="J461" s="5"/>
      <c r="K461" s="5"/>
      <c r="L461" s="5"/>
      <c r="M461" s="5"/>
    </row>
    <row r="462" spans="1:13" ht="12.75" customHeight="1">
      <c r="A462" s="5"/>
      <c r="B462" s="5"/>
      <c r="C462" s="6"/>
      <c r="D462" s="5"/>
      <c r="E462" s="5"/>
      <c r="F462" s="7"/>
      <c r="G462" s="5"/>
      <c r="H462" s="5"/>
      <c r="I462" s="6"/>
      <c r="J462" s="5"/>
      <c r="K462" s="5"/>
      <c r="L462" s="5"/>
      <c r="M462" s="5"/>
    </row>
    <row r="463" spans="1:13" ht="12.75" customHeight="1">
      <c r="A463" s="5"/>
      <c r="B463" s="5"/>
      <c r="C463" s="6"/>
      <c r="D463" s="5"/>
      <c r="E463" s="5"/>
      <c r="F463" s="7"/>
      <c r="G463" s="5"/>
      <c r="H463" s="5"/>
      <c r="I463" s="6"/>
      <c r="J463" s="5"/>
      <c r="K463" s="5"/>
      <c r="L463" s="5"/>
      <c r="M463" s="5"/>
    </row>
    <row r="464" spans="1:13" ht="12.75" customHeight="1">
      <c r="A464" s="5"/>
      <c r="B464" s="5"/>
      <c r="C464" s="6"/>
      <c r="D464" s="5"/>
      <c r="E464" s="5"/>
      <c r="F464" s="7"/>
      <c r="G464" s="5"/>
      <c r="H464" s="5"/>
      <c r="I464" s="6"/>
      <c r="J464" s="5"/>
      <c r="K464" s="5"/>
      <c r="L464" s="5"/>
      <c r="M464" s="5"/>
    </row>
    <row r="465" spans="1:13" ht="12.75" customHeight="1">
      <c r="A465" s="5"/>
      <c r="B465" s="5"/>
      <c r="C465" s="6"/>
      <c r="D465" s="5"/>
      <c r="E465" s="5"/>
      <c r="F465" s="7"/>
      <c r="G465" s="5"/>
      <c r="H465" s="5"/>
      <c r="I465" s="6"/>
      <c r="J465" s="5"/>
      <c r="K465" s="5"/>
      <c r="L465" s="5"/>
      <c r="M465" s="5"/>
    </row>
    <row r="466" spans="1:13" ht="12.75" customHeight="1">
      <c r="A466" s="5"/>
      <c r="B466" s="5"/>
      <c r="C466" s="6"/>
      <c r="D466" s="5"/>
      <c r="E466" s="5"/>
      <c r="F466" s="7"/>
      <c r="G466" s="5"/>
      <c r="H466" s="5"/>
      <c r="I466" s="6"/>
      <c r="J466" s="5"/>
      <c r="K466" s="5"/>
      <c r="L466" s="5"/>
      <c r="M466" s="5"/>
    </row>
    <row r="467" spans="1:13" ht="12.75" customHeight="1">
      <c r="A467" s="5"/>
      <c r="B467" s="5"/>
      <c r="C467" s="6"/>
      <c r="D467" s="5"/>
      <c r="E467" s="5"/>
      <c r="F467" s="7"/>
      <c r="G467" s="5"/>
      <c r="H467" s="5"/>
      <c r="I467" s="6"/>
      <c r="J467" s="5"/>
      <c r="K467" s="5"/>
      <c r="L467" s="5"/>
      <c r="M467" s="5"/>
    </row>
    <row r="468" spans="1:13" ht="12.75" customHeight="1">
      <c r="A468" s="5"/>
      <c r="B468" s="5"/>
      <c r="C468" s="6"/>
      <c r="D468" s="5"/>
      <c r="E468" s="5"/>
      <c r="F468" s="7"/>
      <c r="G468" s="5"/>
      <c r="H468" s="5"/>
      <c r="I468" s="6"/>
      <c r="J468" s="5"/>
      <c r="K468" s="5"/>
      <c r="L468" s="5"/>
      <c r="M468" s="5"/>
    </row>
    <row r="469" spans="1:13" ht="12.75" customHeight="1">
      <c r="A469" s="5"/>
      <c r="B469" s="5"/>
      <c r="C469" s="6"/>
      <c r="D469" s="5"/>
      <c r="E469" s="5"/>
      <c r="F469" s="7"/>
      <c r="G469" s="5"/>
      <c r="H469" s="5"/>
      <c r="I469" s="6"/>
      <c r="J469" s="5"/>
      <c r="K469" s="5"/>
      <c r="L469" s="5"/>
      <c r="M469" s="5"/>
    </row>
    <row r="470" spans="1:13" ht="12.75" customHeight="1">
      <c r="A470" s="5"/>
      <c r="B470" s="5"/>
      <c r="C470" s="6"/>
      <c r="D470" s="5"/>
      <c r="E470" s="5"/>
      <c r="F470" s="7"/>
      <c r="G470" s="5"/>
      <c r="H470" s="5"/>
      <c r="I470" s="6"/>
      <c r="J470" s="5"/>
      <c r="K470" s="5"/>
      <c r="L470" s="5"/>
      <c r="M470" s="5"/>
    </row>
    <row r="471" spans="1:13" ht="12.75" customHeight="1">
      <c r="A471" s="5"/>
      <c r="B471" s="5"/>
      <c r="C471" s="6"/>
      <c r="D471" s="5"/>
      <c r="E471" s="5"/>
      <c r="F471" s="7"/>
      <c r="G471" s="5"/>
      <c r="H471" s="5"/>
      <c r="I471" s="6"/>
      <c r="J471" s="5"/>
      <c r="K471" s="5"/>
      <c r="L471" s="5"/>
      <c r="M471" s="5"/>
    </row>
    <row r="472" spans="1:13" ht="12.75" customHeight="1">
      <c r="A472" s="5"/>
      <c r="B472" s="5"/>
      <c r="C472" s="6"/>
      <c r="D472" s="5"/>
      <c r="E472" s="5"/>
      <c r="F472" s="7"/>
      <c r="G472" s="5"/>
      <c r="H472" s="5"/>
      <c r="I472" s="6"/>
      <c r="J472" s="5"/>
      <c r="K472" s="5"/>
      <c r="L472" s="5"/>
      <c r="M472" s="5"/>
    </row>
    <row r="473" spans="1:13" ht="12.75" customHeight="1">
      <c r="A473" s="5"/>
      <c r="B473" s="5"/>
      <c r="C473" s="6"/>
      <c r="D473" s="5"/>
      <c r="E473" s="5"/>
      <c r="F473" s="7"/>
      <c r="G473" s="5"/>
      <c r="H473" s="5"/>
      <c r="I473" s="6"/>
      <c r="J473" s="5"/>
      <c r="K473" s="5"/>
      <c r="L473" s="5"/>
      <c r="M473" s="5"/>
    </row>
    <row r="474" spans="1:13" ht="12.75" customHeight="1">
      <c r="A474" s="5"/>
      <c r="B474" s="5"/>
      <c r="C474" s="6"/>
      <c r="D474" s="5"/>
      <c r="E474" s="5"/>
      <c r="F474" s="7"/>
      <c r="G474" s="5"/>
      <c r="H474" s="5"/>
      <c r="I474" s="6"/>
      <c r="J474" s="5"/>
      <c r="K474" s="5"/>
      <c r="L474" s="5"/>
      <c r="M474" s="5"/>
    </row>
    <row r="475" spans="1:13" ht="12.75" customHeight="1">
      <c r="A475" s="5"/>
      <c r="B475" s="5"/>
      <c r="C475" s="6"/>
      <c r="D475" s="5"/>
      <c r="E475" s="5"/>
      <c r="F475" s="7"/>
      <c r="G475" s="5"/>
      <c r="H475" s="5"/>
      <c r="I475" s="6"/>
      <c r="J475" s="5"/>
      <c r="K475" s="5"/>
      <c r="L475" s="5"/>
      <c r="M475" s="5"/>
    </row>
    <row r="476" spans="1:13" ht="12.75" customHeight="1">
      <c r="A476" s="5"/>
      <c r="B476" s="5"/>
      <c r="C476" s="6"/>
      <c r="D476" s="5"/>
      <c r="E476" s="5"/>
      <c r="F476" s="7"/>
      <c r="G476" s="5"/>
      <c r="H476" s="5"/>
      <c r="I476" s="6"/>
      <c r="J476" s="5"/>
      <c r="K476" s="5"/>
      <c r="L476" s="5"/>
      <c r="M476" s="5"/>
    </row>
    <row r="477" spans="1:13" ht="12.75" customHeight="1">
      <c r="A477" s="5"/>
      <c r="B477" s="5"/>
      <c r="C477" s="6"/>
      <c r="D477" s="5"/>
      <c r="E477" s="5"/>
      <c r="F477" s="7"/>
      <c r="G477" s="5"/>
      <c r="H477" s="5"/>
      <c r="I477" s="6"/>
      <c r="J477" s="5"/>
      <c r="K477" s="5"/>
      <c r="L477" s="5"/>
      <c r="M477" s="5"/>
    </row>
    <row r="478" spans="1:13" ht="12.75" customHeight="1">
      <c r="A478" s="5"/>
      <c r="B478" s="5"/>
      <c r="C478" s="6"/>
      <c r="D478" s="5"/>
      <c r="E478" s="5"/>
      <c r="F478" s="7"/>
      <c r="G478" s="5"/>
      <c r="H478" s="5"/>
      <c r="I478" s="6"/>
      <c r="J478" s="5"/>
      <c r="K478" s="5"/>
      <c r="L478" s="5"/>
      <c r="M478" s="5"/>
    </row>
    <row r="479" spans="1:13" ht="12.75" customHeight="1">
      <c r="A479" s="5"/>
      <c r="B479" s="5"/>
      <c r="C479" s="6"/>
      <c r="D479" s="5"/>
      <c r="E479" s="5"/>
      <c r="F479" s="7"/>
      <c r="G479" s="5"/>
      <c r="H479" s="5"/>
      <c r="I479" s="6"/>
      <c r="J479" s="5"/>
      <c r="K479" s="5"/>
      <c r="L479" s="5"/>
      <c r="M479" s="5"/>
    </row>
    <row r="480" spans="1:13" ht="12.75" customHeight="1">
      <c r="A480" s="5"/>
      <c r="B480" s="5"/>
      <c r="C480" s="6"/>
      <c r="D480" s="5"/>
      <c r="E480" s="5"/>
      <c r="F480" s="7"/>
      <c r="G480" s="5"/>
      <c r="H480" s="5"/>
      <c r="I480" s="6"/>
      <c r="J480" s="5"/>
      <c r="K480" s="5"/>
      <c r="L480" s="5"/>
      <c r="M480" s="5"/>
    </row>
    <row r="481" spans="1:13" ht="12.75" customHeight="1">
      <c r="A481" s="5"/>
      <c r="B481" s="5"/>
      <c r="C481" s="6"/>
      <c r="D481" s="5"/>
      <c r="E481" s="5"/>
      <c r="F481" s="7"/>
      <c r="G481" s="5"/>
      <c r="H481" s="5"/>
      <c r="I481" s="6"/>
      <c r="J481" s="5"/>
      <c r="K481" s="5"/>
      <c r="L481" s="5"/>
      <c r="M481" s="5"/>
    </row>
    <row r="482" spans="1:13" ht="12.75" customHeight="1">
      <c r="A482" s="5"/>
      <c r="B482" s="5"/>
      <c r="C482" s="6"/>
      <c r="D482" s="5"/>
      <c r="E482" s="5"/>
      <c r="F482" s="7"/>
      <c r="G482" s="5"/>
      <c r="H482" s="5"/>
      <c r="I482" s="6"/>
      <c r="J482" s="5"/>
      <c r="K482" s="5"/>
      <c r="L482" s="5"/>
      <c r="M482" s="5"/>
    </row>
    <row r="483" spans="1:13" ht="12.75" customHeight="1">
      <c r="A483" s="5"/>
      <c r="B483" s="5"/>
      <c r="C483" s="6"/>
      <c r="D483" s="5"/>
      <c r="E483" s="5"/>
      <c r="F483" s="7"/>
      <c r="G483" s="5"/>
      <c r="H483" s="5"/>
      <c r="I483" s="6"/>
      <c r="J483" s="5"/>
      <c r="K483" s="5"/>
      <c r="L483" s="5"/>
      <c r="M483" s="5"/>
    </row>
    <row r="484" spans="1:13" ht="12.75" customHeight="1">
      <c r="A484" s="5"/>
      <c r="B484" s="5"/>
      <c r="C484" s="6"/>
      <c r="D484" s="5"/>
      <c r="E484" s="5"/>
      <c r="F484" s="7"/>
      <c r="G484" s="5"/>
      <c r="H484" s="5"/>
      <c r="I484" s="6"/>
      <c r="J484" s="5"/>
      <c r="K484" s="5"/>
      <c r="L484" s="5"/>
      <c r="M484" s="5"/>
    </row>
    <row r="485" spans="1:13" ht="12.75" customHeight="1">
      <c r="A485" s="5"/>
      <c r="B485" s="5"/>
      <c r="C485" s="6"/>
      <c r="D485" s="5"/>
      <c r="E485" s="5"/>
      <c r="F485" s="7"/>
      <c r="G485" s="5"/>
      <c r="H485" s="5"/>
      <c r="I485" s="6"/>
      <c r="J485" s="5"/>
      <c r="K485" s="5"/>
      <c r="L485" s="5"/>
      <c r="M485" s="5"/>
    </row>
    <row r="486" spans="1:13" ht="12.75" customHeight="1">
      <c r="A486" s="5"/>
      <c r="B486" s="5"/>
      <c r="C486" s="6"/>
      <c r="D486" s="5"/>
      <c r="E486" s="5"/>
      <c r="F486" s="7"/>
      <c r="G486" s="5"/>
      <c r="H486" s="5"/>
      <c r="I486" s="6"/>
      <c r="J486" s="5"/>
      <c r="K486" s="5"/>
      <c r="L486" s="5"/>
      <c r="M486" s="5"/>
    </row>
    <row r="487" spans="1:13" ht="12.75" customHeight="1">
      <c r="A487" s="5"/>
      <c r="B487" s="5"/>
      <c r="C487" s="6"/>
      <c r="D487" s="5"/>
      <c r="E487" s="5"/>
      <c r="F487" s="7"/>
      <c r="G487" s="5"/>
      <c r="H487" s="5"/>
      <c r="I487" s="6"/>
      <c r="J487" s="5"/>
      <c r="K487" s="5"/>
      <c r="L487" s="5"/>
      <c r="M487" s="5"/>
    </row>
    <row r="488" spans="1:13" ht="12.75" customHeight="1">
      <c r="A488" s="5"/>
      <c r="B488" s="5"/>
      <c r="C488" s="6"/>
      <c r="D488" s="5"/>
      <c r="E488" s="5"/>
      <c r="F488" s="7"/>
      <c r="G488" s="5"/>
      <c r="H488" s="5"/>
      <c r="I488" s="6"/>
      <c r="J488" s="5"/>
      <c r="K488" s="5"/>
      <c r="L488" s="5"/>
      <c r="M488" s="5"/>
    </row>
    <row r="489" spans="1:13" ht="12.75" customHeight="1">
      <c r="A489" s="5"/>
      <c r="B489" s="5"/>
      <c r="C489" s="6"/>
      <c r="D489" s="5"/>
      <c r="E489" s="5"/>
      <c r="F489" s="7"/>
      <c r="G489" s="5"/>
      <c r="H489" s="5"/>
      <c r="I489" s="6"/>
      <c r="J489" s="5"/>
      <c r="K489" s="5"/>
      <c r="L489" s="5"/>
      <c r="M489" s="5"/>
    </row>
    <row r="490" spans="1:13" ht="12.75" customHeight="1">
      <c r="A490" s="5"/>
      <c r="B490" s="5"/>
      <c r="C490" s="6"/>
      <c r="D490" s="5"/>
      <c r="E490" s="5"/>
      <c r="F490" s="7"/>
      <c r="G490" s="5"/>
      <c r="H490" s="5"/>
      <c r="I490" s="6"/>
      <c r="J490" s="5"/>
      <c r="K490" s="5"/>
      <c r="L490" s="5"/>
      <c r="M490" s="5"/>
    </row>
    <row r="491" spans="1:13" ht="12.75" customHeight="1">
      <c r="A491" s="5"/>
      <c r="B491" s="5"/>
      <c r="C491" s="6"/>
      <c r="D491" s="5"/>
      <c r="E491" s="5"/>
      <c r="F491" s="7"/>
      <c r="G491" s="5"/>
      <c r="H491" s="5"/>
      <c r="I491" s="6"/>
      <c r="J491" s="5"/>
      <c r="K491" s="5"/>
      <c r="L491" s="5"/>
      <c r="M491" s="5"/>
    </row>
    <row r="492" spans="1:13" ht="12.75" customHeight="1">
      <c r="A492" s="5"/>
      <c r="B492" s="5"/>
      <c r="C492" s="6"/>
      <c r="D492" s="5"/>
      <c r="E492" s="5"/>
      <c r="F492" s="7"/>
      <c r="G492" s="5"/>
      <c r="H492" s="5"/>
      <c r="I492" s="6"/>
      <c r="J492" s="5"/>
      <c r="K492" s="5"/>
      <c r="L492" s="5"/>
      <c r="M492" s="5"/>
    </row>
    <row r="493" spans="1:13" ht="12.75" customHeight="1">
      <c r="A493" s="5"/>
      <c r="B493" s="5"/>
      <c r="C493" s="6"/>
      <c r="D493" s="5"/>
      <c r="E493" s="5"/>
      <c r="F493" s="7"/>
      <c r="G493" s="5"/>
      <c r="H493" s="5"/>
      <c r="I493" s="6"/>
      <c r="J493" s="5"/>
      <c r="K493" s="5"/>
      <c r="L493" s="5"/>
      <c r="M493" s="5"/>
    </row>
    <row r="494" spans="1:13" ht="12.75" customHeight="1">
      <c r="A494" s="5"/>
      <c r="B494" s="5"/>
      <c r="C494" s="6"/>
      <c r="D494" s="5"/>
      <c r="E494" s="5"/>
      <c r="F494" s="7"/>
      <c r="G494" s="5"/>
      <c r="H494" s="5"/>
      <c r="I494" s="6"/>
      <c r="J494" s="5"/>
      <c r="K494" s="5"/>
      <c r="L494" s="5"/>
      <c r="M494" s="5"/>
    </row>
    <row r="495" spans="1:13" ht="12.75" customHeight="1">
      <c r="A495" s="5"/>
      <c r="B495" s="5"/>
      <c r="C495" s="6"/>
      <c r="D495" s="5"/>
      <c r="E495" s="5"/>
      <c r="F495" s="7"/>
      <c r="G495" s="5"/>
      <c r="H495" s="5"/>
      <c r="I495" s="6"/>
      <c r="J495" s="5"/>
      <c r="K495" s="5"/>
      <c r="L495" s="5"/>
      <c r="M495" s="5"/>
    </row>
    <row r="496" spans="1:13" ht="12.75" customHeight="1">
      <c r="A496" s="5"/>
      <c r="B496" s="5"/>
      <c r="C496" s="6"/>
      <c r="D496" s="5"/>
      <c r="E496" s="5"/>
      <c r="F496" s="7"/>
      <c r="G496" s="5"/>
      <c r="H496" s="5"/>
      <c r="I496" s="6"/>
      <c r="J496" s="5"/>
      <c r="K496" s="5"/>
      <c r="L496" s="5"/>
      <c r="M496" s="5"/>
    </row>
    <row r="497" spans="1:13" ht="12.75" customHeight="1">
      <c r="A497" s="5"/>
      <c r="B497" s="5"/>
      <c r="C497" s="6"/>
      <c r="D497" s="5"/>
      <c r="E497" s="5"/>
      <c r="F497" s="7"/>
      <c r="G497" s="5"/>
      <c r="H497" s="5"/>
      <c r="I497" s="6"/>
      <c r="J497" s="5"/>
      <c r="K497" s="5"/>
      <c r="L497" s="5"/>
      <c r="M497" s="5"/>
    </row>
    <row r="498" spans="1:13" ht="12.75" customHeight="1">
      <c r="A498" s="5"/>
      <c r="B498" s="5"/>
      <c r="C498" s="6"/>
      <c r="D498" s="5"/>
      <c r="E498" s="5"/>
      <c r="F498" s="7"/>
      <c r="G498" s="5"/>
      <c r="H498" s="5"/>
      <c r="I498" s="6"/>
      <c r="J498" s="5"/>
      <c r="K498" s="5"/>
      <c r="L498" s="5"/>
      <c r="M498" s="5"/>
    </row>
    <row r="499" spans="1:13" ht="12.75" customHeight="1">
      <c r="A499" s="5"/>
      <c r="B499" s="5"/>
      <c r="C499" s="6"/>
      <c r="D499" s="5"/>
      <c r="E499" s="5"/>
      <c r="F499" s="7"/>
      <c r="G499" s="5"/>
      <c r="H499" s="5"/>
      <c r="I499" s="6"/>
      <c r="J499" s="5"/>
      <c r="K499" s="5"/>
      <c r="L499" s="5"/>
      <c r="M499" s="5"/>
    </row>
    <row r="500" spans="1:13" ht="12.75" customHeight="1">
      <c r="A500" s="5"/>
      <c r="B500" s="5"/>
      <c r="C500" s="6"/>
      <c r="D500" s="5"/>
      <c r="E500" s="5"/>
      <c r="F500" s="7"/>
      <c r="G500" s="5"/>
      <c r="H500" s="5"/>
      <c r="I500" s="6"/>
      <c r="J500" s="5"/>
      <c r="K500" s="5"/>
      <c r="L500" s="5"/>
      <c r="M500" s="5"/>
    </row>
    <row r="501" spans="1:13" ht="12.75" customHeight="1">
      <c r="A501" s="5"/>
      <c r="B501" s="5"/>
      <c r="C501" s="6"/>
      <c r="D501" s="5"/>
      <c r="E501" s="5"/>
      <c r="F501" s="7"/>
      <c r="G501" s="5"/>
      <c r="H501" s="5"/>
      <c r="I501" s="6"/>
      <c r="J501" s="5"/>
      <c r="K501" s="5"/>
      <c r="L501" s="5"/>
      <c r="M501" s="5"/>
    </row>
    <row r="502" spans="1:13" ht="12.75" customHeight="1">
      <c r="A502" s="5"/>
      <c r="B502" s="5"/>
      <c r="C502" s="6"/>
      <c r="D502" s="5"/>
      <c r="E502" s="5"/>
      <c r="F502" s="7"/>
      <c r="G502" s="5"/>
      <c r="H502" s="5"/>
      <c r="I502" s="6"/>
      <c r="J502" s="5"/>
      <c r="K502" s="5"/>
      <c r="L502" s="5"/>
      <c r="M502" s="5"/>
    </row>
    <row r="503" spans="1:13" ht="12.75" customHeight="1">
      <c r="A503" s="5"/>
      <c r="B503" s="5"/>
      <c r="C503" s="6"/>
      <c r="D503" s="5"/>
      <c r="E503" s="5"/>
      <c r="F503" s="7"/>
      <c r="G503" s="5"/>
      <c r="H503" s="5"/>
      <c r="I503" s="6"/>
      <c r="J503" s="5"/>
      <c r="K503" s="5"/>
      <c r="L503" s="5"/>
      <c r="M503" s="5"/>
    </row>
    <row r="504" spans="1:13" ht="12.75" customHeight="1">
      <c r="A504" s="5"/>
      <c r="B504" s="5"/>
      <c r="C504" s="6"/>
      <c r="D504" s="5"/>
      <c r="E504" s="5"/>
      <c r="F504" s="7"/>
      <c r="G504" s="5"/>
      <c r="H504" s="5"/>
      <c r="I504" s="6"/>
      <c r="J504" s="5"/>
      <c r="K504" s="5"/>
      <c r="L504" s="5"/>
      <c r="M504" s="5"/>
    </row>
    <row r="505" spans="1:13" ht="12.75" customHeight="1">
      <c r="A505" s="5"/>
      <c r="B505" s="5"/>
      <c r="C505" s="6"/>
      <c r="D505" s="5"/>
      <c r="E505" s="5"/>
      <c r="F505" s="7"/>
      <c r="G505" s="5"/>
      <c r="H505" s="5"/>
      <c r="I505" s="6"/>
      <c r="J505" s="5"/>
      <c r="K505" s="5"/>
      <c r="L505" s="5"/>
      <c r="M505" s="5"/>
    </row>
    <row r="506" spans="1:13" ht="12.75" customHeight="1">
      <c r="A506" s="5"/>
      <c r="B506" s="5"/>
      <c r="C506" s="6"/>
      <c r="D506" s="5"/>
      <c r="E506" s="5"/>
      <c r="F506" s="7"/>
      <c r="G506" s="5"/>
      <c r="H506" s="5"/>
      <c r="I506" s="6"/>
      <c r="J506" s="5"/>
      <c r="K506" s="5"/>
      <c r="L506" s="5"/>
      <c r="M506" s="5"/>
    </row>
    <row r="507" spans="1:13" ht="12.75" customHeight="1">
      <c r="A507" s="5"/>
      <c r="B507" s="5"/>
      <c r="C507" s="6"/>
      <c r="D507" s="5"/>
      <c r="E507" s="5"/>
      <c r="F507" s="7"/>
      <c r="G507" s="5"/>
      <c r="H507" s="5"/>
      <c r="I507" s="6"/>
      <c r="J507" s="5"/>
      <c r="K507" s="5"/>
      <c r="L507" s="5"/>
      <c r="M507" s="5"/>
    </row>
    <row r="508" spans="1:13" ht="12.75" customHeight="1">
      <c r="A508" s="5"/>
      <c r="B508" s="5"/>
      <c r="C508" s="6"/>
      <c r="D508" s="5"/>
      <c r="E508" s="5"/>
      <c r="F508" s="7"/>
      <c r="G508" s="5"/>
      <c r="H508" s="5"/>
      <c r="I508" s="6"/>
      <c r="J508" s="5"/>
      <c r="K508" s="5"/>
      <c r="L508" s="5"/>
      <c r="M508" s="5"/>
    </row>
    <row r="509" spans="1:13" ht="12.75" customHeight="1">
      <c r="A509" s="5"/>
      <c r="B509" s="5"/>
      <c r="C509" s="6"/>
      <c r="D509" s="5"/>
      <c r="E509" s="5"/>
      <c r="F509" s="7"/>
      <c r="G509" s="5"/>
      <c r="H509" s="5"/>
      <c r="I509" s="6"/>
      <c r="J509" s="5"/>
      <c r="K509" s="5"/>
      <c r="L509" s="5"/>
      <c r="M509" s="5"/>
    </row>
    <row r="510" spans="1:13" ht="12.75" customHeight="1">
      <c r="A510" s="5"/>
      <c r="B510" s="5"/>
      <c r="C510" s="6"/>
      <c r="D510" s="5"/>
      <c r="E510" s="5"/>
      <c r="F510" s="7"/>
      <c r="G510" s="5"/>
      <c r="H510" s="5"/>
      <c r="I510" s="6"/>
      <c r="J510" s="5"/>
      <c r="K510" s="5"/>
      <c r="L510" s="5"/>
      <c r="M510" s="5"/>
    </row>
    <row r="511" spans="1:13" ht="12.75" customHeight="1">
      <c r="A511" s="5"/>
      <c r="B511" s="5"/>
      <c r="C511" s="6"/>
      <c r="D511" s="5"/>
      <c r="E511" s="5"/>
      <c r="F511" s="7"/>
      <c r="G511" s="5"/>
      <c r="H511" s="5"/>
      <c r="I511" s="6"/>
      <c r="J511" s="5"/>
      <c r="K511" s="5"/>
      <c r="L511" s="5"/>
      <c r="M511" s="5"/>
    </row>
    <row r="512" spans="1:13" ht="12.75" customHeight="1">
      <c r="A512" s="5"/>
      <c r="B512" s="5"/>
      <c r="C512" s="6"/>
      <c r="D512" s="5"/>
      <c r="E512" s="5"/>
      <c r="F512" s="7"/>
      <c r="G512" s="5"/>
      <c r="H512" s="5"/>
      <c r="I512" s="6"/>
      <c r="J512" s="5"/>
      <c r="K512" s="5"/>
      <c r="L512" s="5"/>
      <c r="M512" s="5"/>
    </row>
    <row r="513" spans="1:13" ht="12.75" customHeight="1">
      <c r="A513" s="5"/>
      <c r="B513" s="5"/>
      <c r="C513" s="6"/>
      <c r="D513" s="5"/>
      <c r="E513" s="5"/>
      <c r="F513" s="7"/>
      <c r="G513" s="5"/>
      <c r="H513" s="5"/>
      <c r="I513" s="6"/>
      <c r="J513" s="5"/>
      <c r="K513" s="5"/>
      <c r="L513" s="5"/>
      <c r="M513" s="5"/>
    </row>
    <row r="514" spans="1:13" ht="12.75" customHeight="1">
      <c r="A514" s="5"/>
      <c r="B514" s="5"/>
      <c r="C514" s="6"/>
      <c r="D514" s="5"/>
      <c r="E514" s="5"/>
      <c r="F514" s="7"/>
      <c r="G514" s="5"/>
      <c r="H514" s="5"/>
      <c r="I514" s="6"/>
      <c r="J514" s="5"/>
      <c r="K514" s="5"/>
      <c r="L514" s="5"/>
      <c r="M514" s="5"/>
    </row>
    <row r="515" spans="1:13" ht="12.75" customHeight="1">
      <c r="A515" s="5"/>
      <c r="B515" s="5"/>
      <c r="C515" s="6"/>
      <c r="D515" s="5"/>
      <c r="E515" s="5"/>
      <c r="F515" s="7"/>
      <c r="G515" s="5"/>
      <c r="H515" s="5"/>
      <c r="I515" s="6"/>
      <c r="J515" s="5"/>
      <c r="K515" s="5"/>
      <c r="L515" s="5"/>
      <c r="M515" s="5"/>
    </row>
    <row r="516" spans="1:13" ht="12.75" customHeight="1">
      <c r="A516" s="5"/>
      <c r="B516" s="5"/>
      <c r="C516" s="6"/>
      <c r="D516" s="5"/>
      <c r="E516" s="5"/>
      <c r="F516" s="7"/>
      <c r="G516" s="5"/>
      <c r="H516" s="5"/>
      <c r="I516" s="6"/>
      <c r="J516" s="5"/>
      <c r="K516" s="5"/>
      <c r="L516" s="5"/>
      <c r="M516" s="5"/>
    </row>
    <row r="517" spans="1:13" ht="12.75" customHeight="1">
      <c r="A517" s="5"/>
      <c r="B517" s="5"/>
      <c r="C517" s="6"/>
      <c r="D517" s="5"/>
      <c r="E517" s="5"/>
      <c r="F517" s="7"/>
      <c r="G517" s="5"/>
      <c r="H517" s="5"/>
      <c r="I517" s="6"/>
      <c r="J517" s="5"/>
      <c r="K517" s="5"/>
      <c r="L517" s="5"/>
      <c r="M517" s="5"/>
    </row>
    <row r="518" spans="1:13" ht="12.75" customHeight="1">
      <c r="A518" s="5"/>
      <c r="B518" s="5"/>
      <c r="C518" s="6"/>
      <c r="D518" s="5"/>
      <c r="E518" s="5"/>
      <c r="F518" s="7"/>
      <c r="G518" s="5"/>
      <c r="H518" s="5"/>
      <c r="I518" s="6"/>
      <c r="J518" s="5"/>
      <c r="K518" s="5"/>
      <c r="L518" s="5"/>
      <c r="M518" s="5"/>
    </row>
    <row r="519" spans="1:13" ht="12.75" customHeight="1">
      <c r="A519" s="5"/>
      <c r="B519" s="5"/>
      <c r="C519" s="6"/>
      <c r="D519" s="5"/>
      <c r="E519" s="5"/>
      <c r="F519" s="7"/>
      <c r="G519" s="5"/>
      <c r="H519" s="5"/>
      <c r="I519" s="6"/>
      <c r="J519" s="5"/>
      <c r="K519" s="5"/>
      <c r="L519" s="5"/>
      <c r="M519" s="5"/>
    </row>
    <row r="520" spans="1:13" ht="12.75" customHeight="1">
      <c r="A520" s="5"/>
      <c r="B520" s="5"/>
      <c r="C520" s="6"/>
      <c r="D520" s="5"/>
      <c r="E520" s="5"/>
      <c r="F520" s="7"/>
      <c r="G520" s="5"/>
      <c r="H520" s="5"/>
      <c r="I520" s="6"/>
      <c r="J520" s="5"/>
      <c r="K520" s="5"/>
      <c r="L520" s="5"/>
      <c r="M520" s="5"/>
    </row>
    <row r="521" spans="1:13" ht="12.75" customHeight="1">
      <c r="A521" s="5"/>
      <c r="B521" s="5"/>
      <c r="C521" s="6"/>
      <c r="D521" s="5"/>
      <c r="E521" s="5"/>
      <c r="F521" s="7"/>
      <c r="G521" s="5"/>
      <c r="H521" s="5"/>
      <c r="I521" s="6"/>
      <c r="J521" s="5"/>
      <c r="K521" s="5"/>
      <c r="L521" s="5"/>
      <c r="M521" s="5"/>
    </row>
    <row r="522" spans="1:13" ht="12.75" customHeight="1">
      <c r="A522" s="5"/>
      <c r="B522" s="5"/>
      <c r="C522" s="6"/>
      <c r="D522" s="5"/>
      <c r="E522" s="5"/>
      <c r="F522" s="7"/>
      <c r="G522" s="5"/>
      <c r="H522" s="5"/>
      <c r="I522" s="6"/>
      <c r="J522" s="5"/>
      <c r="K522" s="5"/>
      <c r="L522" s="5"/>
      <c r="M522" s="5"/>
    </row>
    <row r="523" spans="1:13" ht="12.75" customHeight="1">
      <c r="A523" s="5"/>
      <c r="B523" s="5"/>
      <c r="C523" s="6"/>
      <c r="D523" s="5"/>
      <c r="E523" s="5"/>
      <c r="F523" s="7"/>
      <c r="G523" s="5"/>
      <c r="H523" s="5"/>
      <c r="I523" s="6"/>
      <c r="J523" s="5"/>
      <c r="K523" s="5"/>
      <c r="L523" s="5"/>
      <c r="M523" s="5"/>
    </row>
    <row r="524" spans="1:13" ht="12.75" customHeight="1">
      <c r="A524" s="5"/>
      <c r="B524" s="5"/>
      <c r="C524" s="6"/>
      <c r="D524" s="5"/>
      <c r="E524" s="5"/>
      <c r="F524" s="7"/>
      <c r="G524" s="5"/>
      <c r="H524" s="5"/>
      <c r="I524" s="6"/>
      <c r="J524" s="5"/>
      <c r="K524" s="5"/>
      <c r="L524" s="5"/>
      <c r="M524" s="5"/>
    </row>
    <row r="525" spans="1:13" ht="12.75" customHeight="1">
      <c r="A525" s="5"/>
      <c r="B525" s="5"/>
      <c r="C525" s="6"/>
      <c r="D525" s="5"/>
      <c r="E525" s="5"/>
      <c r="F525" s="7"/>
      <c r="G525" s="5"/>
      <c r="H525" s="5"/>
      <c r="I525" s="6"/>
      <c r="J525" s="5"/>
      <c r="K525" s="5"/>
      <c r="L525" s="5"/>
      <c r="M525" s="5"/>
    </row>
    <row r="526" spans="1:13" ht="12.75" customHeight="1">
      <c r="A526" s="5"/>
      <c r="B526" s="5"/>
      <c r="C526" s="6"/>
      <c r="D526" s="5"/>
      <c r="E526" s="5"/>
      <c r="F526" s="7"/>
      <c r="G526" s="5"/>
      <c r="H526" s="5"/>
      <c r="I526" s="6"/>
      <c r="J526" s="5"/>
      <c r="K526" s="5"/>
      <c r="L526" s="5"/>
      <c r="M526" s="5"/>
    </row>
    <row r="527" spans="1:13" ht="12.75" customHeight="1">
      <c r="A527" s="5"/>
      <c r="B527" s="5"/>
      <c r="C527" s="6"/>
      <c r="D527" s="5"/>
      <c r="E527" s="5"/>
      <c r="F527" s="7"/>
      <c r="G527" s="5"/>
      <c r="H527" s="5"/>
      <c r="I527" s="6"/>
      <c r="J527" s="5"/>
      <c r="K527" s="5"/>
      <c r="L527" s="5"/>
      <c r="M527" s="5"/>
    </row>
    <row r="528" spans="1:13" ht="12.75" customHeight="1">
      <c r="A528" s="5"/>
      <c r="B528" s="5"/>
      <c r="C528" s="6"/>
      <c r="D528" s="5"/>
      <c r="E528" s="5"/>
      <c r="F528" s="7"/>
      <c r="G528" s="5"/>
      <c r="H528" s="5"/>
      <c r="I528" s="6"/>
      <c r="J528" s="5"/>
      <c r="K528" s="5"/>
      <c r="L528" s="5"/>
      <c r="M528" s="5"/>
    </row>
    <row r="529" spans="1:13" ht="12.75" customHeight="1">
      <c r="A529" s="5"/>
      <c r="B529" s="5"/>
      <c r="C529" s="6"/>
      <c r="D529" s="5"/>
      <c r="E529" s="5"/>
      <c r="F529" s="7"/>
      <c r="G529" s="5"/>
      <c r="H529" s="5"/>
      <c r="I529" s="6"/>
      <c r="J529" s="5"/>
      <c r="K529" s="5"/>
      <c r="L529" s="5"/>
      <c r="M529" s="5"/>
    </row>
    <row r="530" spans="1:13" ht="12.75" customHeight="1">
      <c r="A530" s="5"/>
      <c r="B530" s="5"/>
      <c r="C530" s="6"/>
      <c r="D530" s="5"/>
      <c r="E530" s="5"/>
      <c r="F530" s="7"/>
      <c r="G530" s="5"/>
      <c r="H530" s="5"/>
      <c r="I530" s="6"/>
      <c r="J530" s="5"/>
      <c r="K530" s="5"/>
      <c r="L530" s="5"/>
      <c r="M530" s="5"/>
    </row>
    <row r="531" spans="1:13" ht="12.75" customHeight="1">
      <c r="A531" s="5"/>
      <c r="B531" s="5"/>
      <c r="C531" s="6"/>
      <c r="D531" s="5"/>
      <c r="E531" s="5"/>
      <c r="F531" s="7"/>
      <c r="G531" s="5"/>
      <c r="H531" s="5"/>
      <c r="I531" s="6"/>
      <c r="J531" s="5"/>
      <c r="K531" s="5"/>
      <c r="L531" s="5"/>
      <c r="M531" s="5"/>
    </row>
    <row r="532" spans="1:13" ht="12.75" customHeight="1">
      <c r="A532" s="5"/>
      <c r="B532" s="5"/>
      <c r="C532" s="6"/>
      <c r="D532" s="5"/>
      <c r="E532" s="5"/>
      <c r="F532" s="7"/>
      <c r="G532" s="5"/>
      <c r="H532" s="5"/>
      <c r="I532" s="6"/>
      <c r="J532" s="5"/>
      <c r="K532" s="5"/>
      <c r="L532" s="5"/>
      <c r="M532" s="5"/>
    </row>
    <row r="533" spans="1:13" ht="12.75" customHeight="1">
      <c r="A533" s="5"/>
      <c r="B533" s="5"/>
      <c r="C533" s="6"/>
      <c r="D533" s="5"/>
      <c r="E533" s="5"/>
      <c r="F533" s="7"/>
      <c r="G533" s="5"/>
      <c r="H533" s="5"/>
      <c r="I533" s="6"/>
      <c r="J533" s="5"/>
      <c r="K533" s="5"/>
      <c r="L533" s="5"/>
      <c r="M533" s="5"/>
    </row>
    <row r="534" spans="1:13" ht="12.75" customHeight="1">
      <c r="A534" s="5"/>
      <c r="B534" s="5"/>
      <c r="C534" s="6"/>
      <c r="D534" s="5"/>
      <c r="E534" s="5"/>
      <c r="F534" s="7"/>
      <c r="G534" s="5"/>
      <c r="H534" s="5"/>
      <c r="I534" s="6"/>
      <c r="J534" s="5"/>
      <c r="K534" s="5"/>
      <c r="L534" s="5"/>
      <c r="M534" s="5"/>
    </row>
    <row r="535" spans="1:13" ht="12.75" customHeight="1">
      <c r="A535" s="5"/>
      <c r="B535" s="5"/>
      <c r="C535" s="6"/>
      <c r="D535" s="5"/>
      <c r="E535" s="5"/>
      <c r="F535" s="7"/>
      <c r="G535" s="5"/>
      <c r="H535" s="5"/>
      <c r="I535" s="6"/>
      <c r="J535" s="5"/>
      <c r="K535" s="5"/>
      <c r="L535" s="5"/>
      <c r="M535" s="5"/>
    </row>
    <row r="536" spans="1:13" ht="12.75" customHeight="1">
      <c r="A536" s="5"/>
      <c r="B536" s="5"/>
      <c r="C536" s="6"/>
      <c r="D536" s="5"/>
      <c r="E536" s="5"/>
      <c r="F536" s="7"/>
      <c r="G536" s="5"/>
      <c r="H536" s="5"/>
      <c r="I536" s="6"/>
      <c r="J536" s="5"/>
      <c r="K536" s="5"/>
      <c r="L536" s="5"/>
      <c r="M536" s="5"/>
    </row>
    <row r="537" spans="1:13" ht="12.75" customHeight="1">
      <c r="A537" s="5"/>
      <c r="B537" s="5"/>
      <c r="C537" s="6"/>
      <c r="D537" s="5"/>
      <c r="E537" s="5"/>
      <c r="F537" s="7"/>
      <c r="G537" s="5"/>
      <c r="H537" s="5"/>
      <c r="I537" s="6"/>
      <c r="J537" s="5"/>
      <c r="K537" s="5"/>
      <c r="L537" s="5"/>
      <c r="M537" s="5"/>
    </row>
    <row r="538" spans="1:13" ht="12.75" customHeight="1">
      <c r="A538" s="5"/>
      <c r="B538" s="5"/>
      <c r="C538" s="6"/>
      <c r="D538" s="5"/>
      <c r="E538" s="5"/>
      <c r="F538" s="7"/>
      <c r="G538" s="5"/>
      <c r="H538" s="5"/>
      <c r="I538" s="6"/>
      <c r="J538" s="5"/>
      <c r="K538" s="5"/>
      <c r="L538" s="5"/>
      <c r="M538" s="5"/>
    </row>
    <row r="539" spans="1:13" ht="12.75" customHeight="1">
      <c r="A539" s="5"/>
      <c r="B539" s="5"/>
      <c r="C539" s="6"/>
      <c r="D539" s="5"/>
      <c r="E539" s="5"/>
      <c r="F539" s="7"/>
      <c r="G539" s="5"/>
      <c r="H539" s="5"/>
      <c r="I539" s="6"/>
      <c r="J539" s="5"/>
      <c r="K539" s="5"/>
      <c r="L539" s="5"/>
      <c r="M539" s="5"/>
    </row>
    <row r="540" spans="1:13" ht="12.75" customHeight="1">
      <c r="A540" s="5"/>
      <c r="B540" s="5"/>
      <c r="C540" s="6"/>
      <c r="D540" s="5"/>
      <c r="E540" s="5"/>
      <c r="F540" s="7"/>
      <c r="G540" s="5"/>
      <c r="H540" s="5"/>
      <c r="I540" s="6"/>
      <c r="J540" s="5"/>
      <c r="K540" s="5"/>
      <c r="L540" s="5"/>
      <c r="M540" s="5"/>
    </row>
    <row r="541" spans="1:13" ht="12.75" customHeight="1">
      <c r="A541" s="5"/>
      <c r="B541" s="5"/>
      <c r="C541" s="6"/>
      <c r="D541" s="5"/>
      <c r="E541" s="5"/>
      <c r="F541" s="7"/>
      <c r="G541" s="5"/>
      <c r="H541" s="5"/>
      <c r="I541" s="6"/>
      <c r="J541" s="5"/>
      <c r="K541" s="5"/>
      <c r="L541" s="5"/>
      <c r="M541" s="5"/>
    </row>
    <row r="542" spans="1:13" ht="12.75" customHeight="1">
      <c r="A542" s="5"/>
      <c r="B542" s="5"/>
      <c r="C542" s="6"/>
      <c r="D542" s="5"/>
      <c r="E542" s="5"/>
      <c r="F542" s="7"/>
      <c r="G542" s="5"/>
      <c r="H542" s="5"/>
      <c r="I542" s="6"/>
      <c r="J542" s="5"/>
      <c r="K542" s="5"/>
      <c r="L542" s="5"/>
      <c r="M542" s="5"/>
    </row>
    <row r="543" spans="1:13" ht="12.75" customHeight="1">
      <c r="A543" s="5"/>
      <c r="B543" s="5"/>
      <c r="C543" s="6"/>
      <c r="D543" s="5"/>
      <c r="E543" s="5"/>
      <c r="F543" s="7"/>
      <c r="G543" s="5"/>
      <c r="H543" s="5"/>
      <c r="I543" s="6"/>
      <c r="J543" s="5"/>
      <c r="K543" s="5"/>
      <c r="L543" s="5"/>
      <c r="M543" s="5"/>
    </row>
    <row r="544" spans="1:13" ht="12.75" customHeight="1">
      <c r="A544" s="5"/>
      <c r="B544" s="5"/>
      <c r="C544" s="6"/>
      <c r="D544" s="5"/>
      <c r="E544" s="5"/>
      <c r="F544" s="7"/>
      <c r="G544" s="5"/>
      <c r="H544" s="5"/>
      <c r="I544" s="6"/>
      <c r="J544" s="5"/>
      <c r="K544" s="5"/>
      <c r="L544" s="5"/>
      <c r="M544" s="5"/>
    </row>
    <row r="545" spans="1:13" ht="12.75" customHeight="1">
      <c r="A545" s="5"/>
      <c r="B545" s="5"/>
      <c r="C545" s="6"/>
      <c r="D545" s="5"/>
      <c r="E545" s="5"/>
      <c r="F545" s="7"/>
      <c r="G545" s="5"/>
      <c r="H545" s="5"/>
      <c r="I545" s="6"/>
      <c r="J545" s="5"/>
      <c r="K545" s="5"/>
      <c r="L545" s="5"/>
      <c r="M545" s="5"/>
    </row>
    <row r="546" spans="1:13" ht="12.75" customHeight="1">
      <c r="A546" s="5"/>
      <c r="B546" s="5"/>
      <c r="C546" s="6"/>
      <c r="D546" s="5"/>
      <c r="E546" s="5"/>
      <c r="F546" s="7"/>
      <c r="G546" s="5"/>
      <c r="H546" s="5"/>
      <c r="I546" s="6"/>
      <c r="J546" s="5"/>
      <c r="K546" s="5"/>
      <c r="L546" s="5"/>
      <c r="M546" s="5"/>
    </row>
    <row r="547" spans="1:13" ht="12.75" customHeight="1">
      <c r="A547" s="5"/>
      <c r="B547" s="5"/>
      <c r="C547" s="6"/>
      <c r="D547" s="5"/>
      <c r="E547" s="5"/>
      <c r="F547" s="7"/>
      <c r="G547" s="5"/>
      <c r="H547" s="5"/>
      <c r="I547" s="6"/>
      <c r="J547" s="5"/>
      <c r="K547" s="5"/>
      <c r="L547" s="5"/>
      <c r="M547" s="5"/>
    </row>
    <row r="548" spans="1:13" ht="12.75" customHeight="1">
      <c r="A548" s="5"/>
      <c r="B548" s="5"/>
      <c r="C548" s="6"/>
      <c r="D548" s="5"/>
      <c r="E548" s="5"/>
      <c r="F548" s="7"/>
      <c r="G548" s="5"/>
      <c r="H548" s="5"/>
      <c r="I548" s="6"/>
      <c r="J548" s="5"/>
      <c r="K548" s="5"/>
      <c r="L548" s="5"/>
      <c r="M548" s="5"/>
    </row>
    <row r="549" spans="1:13" ht="12.75" customHeight="1">
      <c r="A549" s="5"/>
      <c r="B549" s="5"/>
      <c r="C549" s="6"/>
      <c r="D549" s="5"/>
      <c r="E549" s="5"/>
      <c r="F549" s="7"/>
      <c r="G549" s="5"/>
      <c r="H549" s="5"/>
      <c r="I549" s="6"/>
      <c r="J549" s="5"/>
      <c r="K549" s="5"/>
      <c r="L549" s="5"/>
      <c r="M549" s="5"/>
    </row>
    <row r="550" spans="1:13" ht="12.75" customHeight="1">
      <c r="A550" s="5"/>
      <c r="B550" s="5"/>
      <c r="C550" s="6"/>
      <c r="D550" s="5"/>
      <c r="E550" s="5"/>
      <c r="F550" s="7"/>
      <c r="G550" s="5"/>
      <c r="H550" s="5"/>
      <c r="I550" s="6"/>
      <c r="J550" s="5"/>
      <c r="K550" s="5"/>
      <c r="L550" s="5"/>
      <c r="M550" s="5"/>
    </row>
    <row r="551" spans="1:13" ht="12.75" customHeight="1">
      <c r="A551" s="5"/>
      <c r="B551" s="5"/>
      <c r="C551" s="6"/>
      <c r="D551" s="5"/>
      <c r="E551" s="5"/>
      <c r="F551" s="7"/>
      <c r="G551" s="5"/>
      <c r="H551" s="5"/>
      <c r="I551" s="6"/>
      <c r="J551" s="5"/>
      <c r="K551" s="5"/>
      <c r="L551" s="5"/>
      <c r="M551" s="5"/>
    </row>
    <row r="552" spans="1:13" ht="12.75" customHeight="1">
      <c r="A552" s="5"/>
      <c r="B552" s="5"/>
      <c r="C552" s="6"/>
      <c r="D552" s="5"/>
      <c r="E552" s="5"/>
      <c r="F552" s="7"/>
      <c r="G552" s="5"/>
      <c r="H552" s="5"/>
      <c r="I552" s="6"/>
      <c r="J552" s="5"/>
      <c r="K552" s="5"/>
      <c r="L552" s="5"/>
      <c r="M552" s="5"/>
    </row>
    <row r="553" spans="1:13" ht="12.75" customHeight="1">
      <c r="A553" s="5"/>
      <c r="B553" s="5"/>
      <c r="C553" s="6"/>
      <c r="D553" s="5"/>
      <c r="E553" s="5"/>
      <c r="F553" s="7"/>
      <c r="G553" s="5"/>
      <c r="H553" s="5"/>
      <c r="I553" s="6"/>
      <c r="J553" s="5"/>
      <c r="K553" s="5"/>
      <c r="L553" s="5"/>
      <c r="M553" s="5"/>
    </row>
    <row r="554" spans="1:13" ht="12.75" customHeight="1">
      <c r="A554" s="5"/>
      <c r="B554" s="5"/>
      <c r="C554" s="6"/>
      <c r="D554" s="5"/>
      <c r="E554" s="5"/>
      <c r="F554" s="7"/>
      <c r="G554" s="5"/>
      <c r="H554" s="5"/>
      <c r="I554" s="6"/>
      <c r="J554" s="5"/>
      <c r="K554" s="5"/>
      <c r="L554" s="5"/>
      <c r="M554" s="5"/>
    </row>
    <row r="555" spans="1:13" ht="12.75" customHeight="1">
      <c r="A555" s="5"/>
      <c r="B555" s="5"/>
      <c r="C555" s="6"/>
      <c r="D555" s="5"/>
      <c r="E555" s="5"/>
      <c r="F555" s="7"/>
      <c r="G555" s="5"/>
      <c r="H555" s="5"/>
      <c r="I555" s="6"/>
      <c r="J555" s="5"/>
      <c r="K555" s="5"/>
      <c r="L555" s="5"/>
      <c r="M555" s="5"/>
    </row>
    <row r="556" spans="1:13" ht="12.75" customHeight="1">
      <c r="A556" s="5"/>
      <c r="B556" s="5"/>
      <c r="C556" s="6"/>
      <c r="D556" s="5"/>
      <c r="E556" s="5"/>
      <c r="F556" s="7"/>
      <c r="G556" s="5"/>
      <c r="H556" s="5"/>
      <c r="I556" s="6"/>
      <c r="J556" s="5"/>
      <c r="K556" s="5"/>
      <c r="L556" s="5"/>
      <c r="M556" s="5"/>
    </row>
    <row r="557" spans="1:13" ht="12.75" customHeight="1">
      <c r="A557" s="5"/>
      <c r="B557" s="5"/>
      <c r="C557" s="6"/>
      <c r="D557" s="5"/>
      <c r="E557" s="5"/>
      <c r="F557" s="7"/>
      <c r="G557" s="5"/>
      <c r="H557" s="5"/>
      <c r="I557" s="6"/>
      <c r="J557" s="5"/>
      <c r="K557" s="5"/>
      <c r="L557" s="5"/>
      <c r="M557" s="5"/>
    </row>
    <row r="558" spans="1:13" ht="12.75" customHeight="1">
      <c r="A558" s="5"/>
      <c r="B558" s="5"/>
      <c r="C558" s="6"/>
      <c r="D558" s="5"/>
      <c r="E558" s="5"/>
      <c r="F558" s="7"/>
      <c r="G558" s="5"/>
      <c r="H558" s="5"/>
      <c r="I558" s="6"/>
      <c r="J558" s="5"/>
      <c r="K558" s="5"/>
      <c r="L558" s="5"/>
      <c r="M558" s="5"/>
    </row>
    <row r="559" spans="1:13" ht="12.75" customHeight="1">
      <c r="A559" s="5"/>
      <c r="B559" s="5"/>
      <c r="C559" s="6"/>
      <c r="D559" s="5"/>
      <c r="E559" s="5"/>
      <c r="F559" s="7"/>
      <c r="G559" s="5"/>
      <c r="H559" s="5"/>
      <c r="I559" s="6"/>
      <c r="J559" s="5"/>
      <c r="K559" s="5"/>
      <c r="L559" s="5"/>
      <c r="M559" s="5"/>
    </row>
    <row r="560" spans="1:13" ht="12.75" customHeight="1">
      <c r="A560" s="5"/>
      <c r="B560" s="5"/>
      <c r="C560" s="6"/>
      <c r="D560" s="5"/>
      <c r="E560" s="5"/>
      <c r="F560" s="7"/>
      <c r="G560" s="5"/>
      <c r="H560" s="5"/>
      <c r="I560" s="6"/>
      <c r="J560" s="5"/>
      <c r="K560" s="5"/>
      <c r="L560" s="5"/>
      <c r="M560" s="5"/>
    </row>
    <row r="561" spans="1:13" ht="12.75" customHeight="1">
      <c r="A561" s="5"/>
      <c r="B561" s="5"/>
      <c r="C561" s="6"/>
      <c r="D561" s="5"/>
      <c r="E561" s="5"/>
      <c r="F561" s="7"/>
      <c r="G561" s="5"/>
      <c r="H561" s="5"/>
      <c r="I561" s="6"/>
      <c r="J561" s="5"/>
      <c r="K561" s="5"/>
      <c r="L561" s="5"/>
      <c r="M561" s="5"/>
    </row>
    <row r="562" spans="1:13" ht="12.75" customHeight="1">
      <c r="A562" s="5"/>
      <c r="B562" s="5"/>
      <c r="C562" s="6"/>
      <c r="D562" s="5"/>
      <c r="E562" s="5"/>
      <c r="F562" s="7"/>
      <c r="G562" s="5"/>
      <c r="H562" s="5"/>
      <c r="I562" s="6"/>
      <c r="J562" s="5"/>
      <c r="K562" s="5"/>
      <c r="L562" s="5"/>
      <c r="M562" s="5"/>
    </row>
    <row r="563" spans="1:13" ht="12.75" customHeight="1">
      <c r="A563" s="5"/>
      <c r="B563" s="5"/>
      <c r="C563" s="6"/>
      <c r="D563" s="5"/>
      <c r="E563" s="5"/>
      <c r="F563" s="7"/>
      <c r="G563" s="5"/>
      <c r="H563" s="5"/>
      <c r="I563" s="6"/>
      <c r="J563" s="5"/>
      <c r="K563" s="5"/>
      <c r="L563" s="5"/>
      <c r="M563" s="5"/>
    </row>
    <row r="564" spans="1:13" ht="12.75" customHeight="1">
      <c r="A564" s="5"/>
      <c r="B564" s="5"/>
      <c r="C564" s="6"/>
      <c r="D564" s="5"/>
      <c r="E564" s="5"/>
      <c r="F564" s="7"/>
      <c r="G564" s="5"/>
      <c r="H564" s="5"/>
      <c r="I564" s="6"/>
      <c r="J564" s="5"/>
      <c r="K564" s="5"/>
      <c r="L564" s="5"/>
      <c r="M564" s="5"/>
    </row>
    <row r="565" spans="1:13" ht="12.75" customHeight="1">
      <c r="A565" s="5"/>
      <c r="B565" s="5"/>
      <c r="C565" s="6"/>
      <c r="D565" s="5"/>
      <c r="E565" s="5"/>
      <c r="F565" s="7"/>
      <c r="G565" s="5"/>
      <c r="H565" s="5"/>
      <c r="I565" s="6"/>
      <c r="J565" s="5"/>
      <c r="K565" s="5"/>
      <c r="L565" s="5"/>
      <c r="M565" s="5"/>
    </row>
    <row r="566" spans="1:13" ht="12.75" customHeight="1">
      <c r="A566" s="5"/>
      <c r="B566" s="5"/>
      <c r="C566" s="6"/>
      <c r="D566" s="5"/>
      <c r="E566" s="5"/>
      <c r="F566" s="7"/>
      <c r="G566" s="5"/>
      <c r="H566" s="5"/>
      <c r="I566" s="6"/>
      <c r="J566" s="5"/>
      <c r="K566" s="5"/>
      <c r="L566" s="5"/>
      <c r="M566" s="5"/>
    </row>
    <row r="567" spans="1:13" ht="12.75" customHeight="1">
      <c r="A567" s="5"/>
      <c r="B567" s="5"/>
      <c r="C567" s="6"/>
      <c r="D567" s="5"/>
      <c r="E567" s="5"/>
      <c r="F567" s="7"/>
      <c r="G567" s="5"/>
      <c r="H567" s="5"/>
      <c r="I567" s="6"/>
      <c r="J567" s="5"/>
      <c r="K567" s="5"/>
      <c r="L567" s="5"/>
      <c r="M567" s="5"/>
    </row>
    <row r="568" spans="1:13" ht="12.75" customHeight="1">
      <c r="A568" s="5"/>
      <c r="B568" s="5"/>
      <c r="C568" s="6"/>
      <c r="D568" s="5"/>
      <c r="E568" s="5"/>
      <c r="F568" s="7"/>
      <c r="G568" s="5"/>
      <c r="H568" s="5"/>
      <c r="I568" s="6"/>
      <c r="J568" s="5"/>
      <c r="K568" s="5"/>
      <c r="L568" s="5"/>
      <c r="M568" s="5"/>
    </row>
    <row r="569" spans="1:13" ht="12.75" customHeight="1">
      <c r="A569" s="5"/>
      <c r="B569" s="5"/>
      <c r="C569" s="6"/>
      <c r="D569" s="5"/>
      <c r="E569" s="5"/>
      <c r="F569" s="7"/>
      <c r="G569" s="5"/>
      <c r="H569" s="5"/>
      <c r="I569" s="6"/>
      <c r="J569" s="5"/>
      <c r="K569" s="5"/>
      <c r="L569" s="5"/>
      <c r="M569" s="5"/>
    </row>
    <row r="570" spans="1:13" ht="12.75" customHeight="1">
      <c r="A570" s="5"/>
      <c r="B570" s="5"/>
      <c r="C570" s="6"/>
      <c r="D570" s="5"/>
      <c r="E570" s="5"/>
      <c r="F570" s="7"/>
      <c r="G570" s="5"/>
      <c r="H570" s="5"/>
      <c r="I570" s="6"/>
      <c r="J570" s="5"/>
      <c r="K570" s="5"/>
      <c r="L570" s="5"/>
      <c r="M570" s="5"/>
    </row>
    <row r="571" spans="1:13" ht="12.75" customHeight="1">
      <c r="A571" s="5"/>
      <c r="B571" s="5"/>
      <c r="C571" s="6"/>
      <c r="D571" s="5"/>
      <c r="E571" s="5"/>
      <c r="F571" s="7"/>
      <c r="G571" s="5"/>
      <c r="H571" s="5"/>
      <c r="I571" s="6"/>
      <c r="J571" s="5"/>
      <c r="K571" s="5"/>
      <c r="L571" s="5"/>
      <c r="M571" s="5"/>
    </row>
    <row r="572" spans="1:13" ht="12.75" customHeight="1">
      <c r="A572" s="5"/>
      <c r="B572" s="5"/>
      <c r="C572" s="6"/>
      <c r="D572" s="5"/>
      <c r="E572" s="5"/>
      <c r="F572" s="7"/>
      <c r="G572" s="5"/>
      <c r="H572" s="5"/>
      <c r="I572" s="6"/>
      <c r="J572" s="5"/>
      <c r="K572" s="5"/>
      <c r="L572" s="5"/>
      <c r="M572" s="5"/>
    </row>
    <row r="573" spans="1:13" ht="12.75" customHeight="1">
      <c r="A573" s="5"/>
      <c r="B573" s="5"/>
      <c r="C573" s="6"/>
      <c r="D573" s="5"/>
      <c r="E573" s="5"/>
      <c r="F573" s="7"/>
      <c r="G573" s="5"/>
      <c r="H573" s="5"/>
      <c r="I573" s="6"/>
      <c r="J573" s="5"/>
      <c r="K573" s="5"/>
      <c r="L573" s="5"/>
      <c r="M573" s="5"/>
    </row>
    <row r="574" spans="1:13" ht="12.75" customHeight="1">
      <c r="A574" s="5"/>
      <c r="B574" s="5"/>
      <c r="C574" s="6"/>
      <c r="D574" s="5"/>
      <c r="E574" s="5"/>
      <c r="F574" s="7"/>
      <c r="G574" s="5"/>
      <c r="H574" s="5"/>
      <c r="I574" s="6"/>
      <c r="J574" s="5"/>
      <c r="K574" s="5"/>
      <c r="L574" s="5"/>
      <c r="M574" s="5"/>
    </row>
    <row r="575" spans="1:13" ht="12.75" customHeight="1">
      <c r="A575" s="5"/>
      <c r="B575" s="5"/>
      <c r="C575" s="6"/>
      <c r="D575" s="5"/>
      <c r="E575" s="5"/>
      <c r="F575" s="7"/>
      <c r="G575" s="5"/>
      <c r="H575" s="5"/>
      <c r="I575" s="6"/>
      <c r="J575" s="5"/>
      <c r="K575" s="5"/>
      <c r="L575" s="5"/>
      <c r="M575" s="5"/>
    </row>
    <row r="576" spans="1:13" ht="12.75" customHeight="1">
      <c r="A576" s="5"/>
      <c r="B576" s="5"/>
      <c r="C576" s="6"/>
      <c r="D576" s="5"/>
      <c r="E576" s="5"/>
      <c r="F576" s="7"/>
      <c r="G576" s="5"/>
      <c r="H576" s="5"/>
      <c r="I576" s="6"/>
      <c r="J576" s="5"/>
      <c r="K576" s="5"/>
      <c r="L576" s="5"/>
      <c r="M576" s="5"/>
    </row>
    <row r="577" spans="1:13" ht="12.75" customHeight="1">
      <c r="A577" s="5"/>
      <c r="B577" s="5"/>
      <c r="C577" s="6"/>
      <c r="D577" s="5"/>
      <c r="E577" s="5"/>
      <c r="F577" s="7"/>
      <c r="G577" s="5"/>
      <c r="H577" s="5"/>
      <c r="I577" s="6"/>
      <c r="J577" s="5"/>
      <c r="K577" s="5"/>
      <c r="L577" s="5"/>
      <c r="M577" s="5"/>
    </row>
    <row r="578" spans="1:13" ht="12.75" customHeight="1">
      <c r="A578" s="5"/>
      <c r="B578" s="5"/>
      <c r="C578" s="6"/>
      <c r="D578" s="5"/>
      <c r="E578" s="5"/>
      <c r="F578" s="7"/>
      <c r="G578" s="5"/>
      <c r="H578" s="5"/>
      <c r="I578" s="6"/>
      <c r="J578" s="5"/>
      <c r="K578" s="5"/>
      <c r="L578" s="5"/>
      <c r="M578" s="5"/>
    </row>
    <row r="579" spans="1:13" ht="12.75" customHeight="1">
      <c r="A579" s="5"/>
      <c r="B579" s="5"/>
      <c r="C579" s="6"/>
      <c r="D579" s="5"/>
      <c r="E579" s="5"/>
      <c r="F579" s="7"/>
      <c r="G579" s="5"/>
      <c r="H579" s="5"/>
      <c r="I579" s="6"/>
      <c r="J579" s="5"/>
      <c r="K579" s="5"/>
      <c r="L579" s="5"/>
      <c r="M579" s="5"/>
    </row>
    <row r="580" spans="1:13" ht="12.75" customHeight="1">
      <c r="A580" s="5"/>
      <c r="B580" s="5"/>
      <c r="C580" s="6"/>
      <c r="D580" s="5"/>
      <c r="E580" s="5"/>
      <c r="F580" s="7"/>
      <c r="G580" s="5"/>
      <c r="H580" s="5"/>
      <c r="I580" s="6"/>
      <c r="J580" s="5"/>
      <c r="K580" s="5"/>
      <c r="L580" s="5"/>
      <c r="M580" s="5"/>
    </row>
    <row r="581" spans="1:13" ht="12.75" customHeight="1">
      <c r="A581" s="5"/>
      <c r="B581" s="5"/>
      <c r="C581" s="6"/>
      <c r="D581" s="5"/>
      <c r="E581" s="5"/>
      <c r="F581" s="7"/>
      <c r="G581" s="5"/>
      <c r="H581" s="5"/>
      <c r="I581" s="6"/>
      <c r="J581" s="5"/>
      <c r="K581" s="5"/>
      <c r="L581" s="5"/>
      <c r="M581" s="5"/>
    </row>
    <row r="582" spans="1:13" ht="12.75" customHeight="1">
      <c r="A582" s="5"/>
      <c r="B582" s="5"/>
      <c r="C582" s="6"/>
      <c r="D582" s="5"/>
      <c r="E582" s="5"/>
      <c r="F582" s="7"/>
      <c r="G582" s="5"/>
      <c r="H582" s="5"/>
      <c r="I582" s="6"/>
      <c r="J582" s="5"/>
      <c r="K582" s="5"/>
      <c r="L582" s="5"/>
      <c r="M582" s="5"/>
    </row>
    <row r="583" spans="1:13" ht="12.75" customHeight="1">
      <c r="A583" s="5"/>
      <c r="B583" s="5"/>
      <c r="C583" s="6"/>
      <c r="D583" s="5"/>
      <c r="E583" s="5"/>
      <c r="F583" s="7"/>
      <c r="G583" s="5"/>
      <c r="H583" s="5"/>
      <c r="I583" s="6"/>
      <c r="J583" s="5"/>
      <c r="K583" s="5"/>
      <c r="L583" s="5"/>
      <c r="M583" s="5"/>
    </row>
    <row r="584" spans="1:13" ht="12.75" customHeight="1">
      <c r="A584" s="5"/>
      <c r="B584" s="5"/>
      <c r="C584" s="6"/>
      <c r="D584" s="5"/>
      <c r="E584" s="5"/>
      <c r="F584" s="7"/>
      <c r="G584" s="5"/>
      <c r="H584" s="5"/>
      <c r="I584" s="6"/>
      <c r="J584" s="5"/>
      <c r="K584" s="5"/>
      <c r="L584" s="5"/>
      <c r="M584" s="5"/>
    </row>
    <row r="585" spans="1:13" ht="12.75" customHeight="1">
      <c r="A585" s="5"/>
      <c r="B585" s="5"/>
      <c r="C585" s="6"/>
      <c r="D585" s="5"/>
      <c r="E585" s="5"/>
      <c r="F585" s="7"/>
      <c r="G585" s="5"/>
      <c r="H585" s="5"/>
      <c r="I585" s="6"/>
      <c r="J585" s="5"/>
      <c r="K585" s="5"/>
      <c r="L585" s="5"/>
      <c r="M585" s="5"/>
    </row>
    <row r="586" spans="1:13" ht="12.75" customHeight="1">
      <c r="A586" s="5"/>
      <c r="B586" s="5"/>
      <c r="C586" s="6"/>
      <c r="D586" s="5"/>
      <c r="E586" s="5"/>
      <c r="F586" s="7"/>
      <c r="G586" s="5"/>
      <c r="H586" s="5"/>
      <c r="I586" s="6"/>
      <c r="J586" s="5"/>
      <c r="K586" s="5"/>
      <c r="L586" s="5"/>
      <c r="M586" s="5"/>
    </row>
    <row r="587" spans="1:13" ht="12.75" customHeight="1">
      <c r="A587" s="5"/>
      <c r="B587" s="5"/>
      <c r="C587" s="6"/>
      <c r="D587" s="5"/>
      <c r="E587" s="5"/>
      <c r="F587" s="7"/>
      <c r="G587" s="5"/>
      <c r="H587" s="5"/>
      <c r="I587" s="6"/>
      <c r="J587" s="5"/>
      <c r="K587" s="5"/>
      <c r="L587" s="5"/>
      <c r="M587" s="5"/>
    </row>
    <row r="588" spans="1:13" ht="12.75" customHeight="1">
      <c r="A588" s="5"/>
      <c r="B588" s="5"/>
      <c r="C588" s="6"/>
      <c r="D588" s="5"/>
      <c r="E588" s="5"/>
      <c r="F588" s="7"/>
      <c r="G588" s="5"/>
      <c r="H588" s="5"/>
      <c r="I588" s="6"/>
      <c r="J588" s="5"/>
      <c r="K588" s="5"/>
      <c r="L588" s="5"/>
      <c r="M588" s="5"/>
    </row>
    <row r="589" spans="1:13" ht="12.75" customHeight="1">
      <c r="A589" s="5"/>
      <c r="B589" s="5"/>
      <c r="C589" s="6"/>
      <c r="D589" s="5"/>
      <c r="E589" s="5"/>
      <c r="F589" s="7"/>
      <c r="G589" s="5"/>
      <c r="H589" s="5"/>
      <c r="I589" s="6"/>
      <c r="J589" s="5"/>
      <c r="K589" s="5"/>
      <c r="L589" s="5"/>
      <c r="M589" s="5"/>
    </row>
    <row r="590" spans="1:13" ht="12.75" customHeight="1">
      <c r="A590" s="5"/>
      <c r="B590" s="5"/>
      <c r="C590" s="6"/>
      <c r="D590" s="5"/>
      <c r="E590" s="5"/>
      <c r="F590" s="7"/>
      <c r="G590" s="5"/>
      <c r="H590" s="5"/>
      <c r="I590" s="6"/>
      <c r="J590" s="5"/>
      <c r="K590" s="5"/>
      <c r="L590" s="5"/>
      <c r="M590" s="5"/>
    </row>
    <row r="591" spans="1:13" ht="12.75" customHeight="1">
      <c r="A591" s="5"/>
      <c r="B591" s="5"/>
      <c r="C591" s="6"/>
      <c r="D591" s="5"/>
      <c r="E591" s="5"/>
      <c r="F591" s="7"/>
      <c r="G591" s="5"/>
      <c r="H591" s="5"/>
      <c r="I591" s="6"/>
      <c r="J591" s="5"/>
      <c r="K591" s="5"/>
      <c r="L591" s="5"/>
      <c r="M591" s="5"/>
    </row>
    <row r="592" spans="1:13" ht="12.75" customHeight="1">
      <c r="A592" s="5"/>
      <c r="B592" s="5"/>
      <c r="C592" s="6"/>
      <c r="D592" s="5"/>
      <c r="E592" s="5"/>
      <c r="F592" s="7"/>
      <c r="G592" s="5"/>
      <c r="H592" s="5"/>
      <c r="I592" s="6"/>
      <c r="J592" s="5"/>
      <c r="K592" s="5"/>
      <c r="L592" s="5"/>
      <c r="M592" s="5"/>
    </row>
    <row r="593" spans="1:13" ht="12.75" customHeight="1">
      <c r="A593" s="5"/>
      <c r="B593" s="5"/>
      <c r="C593" s="6"/>
      <c r="D593" s="5"/>
      <c r="E593" s="5"/>
      <c r="F593" s="7"/>
      <c r="G593" s="5"/>
      <c r="H593" s="5"/>
      <c r="I593" s="6"/>
      <c r="J593" s="5"/>
      <c r="K593" s="5"/>
      <c r="L593" s="5"/>
      <c r="M593" s="5"/>
    </row>
    <row r="594" spans="1:13" ht="12.75" customHeight="1">
      <c r="A594" s="5"/>
      <c r="B594" s="5"/>
      <c r="C594" s="6"/>
      <c r="D594" s="5"/>
      <c r="E594" s="5"/>
      <c r="F594" s="7"/>
      <c r="G594" s="5"/>
      <c r="H594" s="5"/>
      <c r="I594" s="6"/>
      <c r="J594" s="5"/>
      <c r="K594" s="5"/>
      <c r="L594" s="5"/>
      <c r="M594" s="5"/>
    </row>
    <row r="595" spans="1:13" ht="12.75" customHeight="1">
      <c r="A595" s="5"/>
      <c r="B595" s="5"/>
      <c r="C595" s="6"/>
      <c r="D595" s="5"/>
      <c r="E595" s="5"/>
      <c r="F595" s="7"/>
      <c r="G595" s="5"/>
      <c r="H595" s="5"/>
      <c r="I595" s="6"/>
      <c r="J595" s="5"/>
      <c r="K595" s="5"/>
      <c r="L595" s="5"/>
      <c r="M595" s="5"/>
    </row>
    <row r="596" spans="1:13" ht="12.75" customHeight="1">
      <c r="A596" s="5"/>
      <c r="B596" s="5"/>
      <c r="C596" s="6"/>
      <c r="D596" s="5"/>
      <c r="E596" s="5"/>
      <c r="F596" s="7"/>
      <c r="G596" s="5"/>
      <c r="H596" s="5"/>
      <c r="I596" s="6"/>
      <c r="J596" s="5"/>
      <c r="K596" s="5"/>
      <c r="L596" s="5"/>
      <c r="M596" s="5"/>
    </row>
    <row r="597" spans="1:13" ht="12.75" customHeight="1">
      <c r="A597" s="5"/>
      <c r="B597" s="5"/>
      <c r="C597" s="6"/>
      <c r="D597" s="5"/>
      <c r="E597" s="5"/>
      <c r="F597" s="7"/>
      <c r="G597" s="5"/>
      <c r="H597" s="5"/>
      <c r="I597" s="6"/>
      <c r="J597" s="5"/>
      <c r="K597" s="5"/>
      <c r="L597" s="5"/>
      <c r="M597" s="5"/>
    </row>
    <row r="598" spans="1:13" ht="12.75" customHeight="1">
      <c r="A598" s="5"/>
      <c r="B598" s="5"/>
      <c r="C598" s="6"/>
      <c r="D598" s="5"/>
      <c r="E598" s="5"/>
      <c r="F598" s="7"/>
      <c r="G598" s="5"/>
      <c r="H598" s="5"/>
      <c r="I598" s="6"/>
      <c r="J598" s="5"/>
      <c r="K598" s="5"/>
      <c r="L598" s="5"/>
      <c r="M598" s="5"/>
    </row>
    <row r="599" spans="1:13" ht="12.75" customHeight="1">
      <c r="A599" s="5"/>
      <c r="B599" s="5"/>
      <c r="C599" s="6"/>
      <c r="D599" s="5"/>
      <c r="E599" s="5"/>
      <c r="F599" s="7"/>
      <c r="G599" s="5"/>
      <c r="H599" s="5"/>
      <c r="I599" s="6"/>
      <c r="J599" s="5"/>
      <c r="K599" s="5"/>
      <c r="L599" s="5"/>
      <c r="M599" s="5"/>
    </row>
    <row r="600" spans="1:13" ht="12.75" customHeight="1">
      <c r="A600" s="5"/>
      <c r="B600" s="5"/>
      <c r="C600" s="6"/>
      <c r="D600" s="5"/>
      <c r="E600" s="5"/>
      <c r="F600" s="7"/>
      <c r="G600" s="5"/>
      <c r="H600" s="5"/>
      <c r="I600" s="6"/>
      <c r="J600" s="5"/>
      <c r="K600" s="5"/>
      <c r="L600" s="5"/>
      <c r="M600" s="5"/>
    </row>
    <row r="601" spans="1:13" ht="12.75" customHeight="1">
      <c r="A601" s="5"/>
      <c r="B601" s="5"/>
      <c r="C601" s="6"/>
      <c r="D601" s="5"/>
      <c r="E601" s="5"/>
      <c r="F601" s="7"/>
      <c r="G601" s="5"/>
      <c r="H601" s="5"/>
      <c r="I601" s="6"/>
      <c r="J601" s="5"/>
      <c r="K601" s="5"/>
      <c r="L601" s="5"/>
      <c r="M601" s="5"/>
    </row>
    <row r="602" spans="1:13" ht="12.75" customHeight="1">
      <c r="A602" s="5"/>
      <c r="B602" s="5"/>
      <c r="C602" s="6"/>
      <c r="D602" s="5"/>
      <c r="E602" s="5"/>
      <c r="F602" s="7"/>
      <c r="G602" s="5"/>
      <c r="H602" s="5"/>
      <c r="I602" s="6"/>
      <c r="J602" s="5"/>
      <c r="K602" s="5"/>
      <c r="L602" s="5"/>
      <c r="M602" s="5"/>
    </row>
    <row r="603" spans="1:13" ht="12.75" customHeight="1">
      <c r="A603" s="5"/>
      <c r="B603" s="5"/>
      <c r="C603" s="6"/>
      <c r="D603" s="5"/>
      <c r="E603" s="5"/>
      <c r="F603" s="7"/>
      <c r="G603" s="5"/>
      <c r="H603" s="5"/>
      <c r="I603" s="6"/>
      <c r="J603" s="5"/>
      <c r="K603" s="5"/>
      <c r="L603" s="5"/>
      <c r="M603" s="5"/>
    </row>
    <row r="604" spans="1:13" ht="12.75" customHeight="1">
      <c r="A604" s="5"/>
      <c r="B604" s="5"/>
      <c r="C604" s="6"/>
      <c r="D604" s="5"/>
      <c r="E604" s="5"/>
      <c r="F604" s="7"/>
      <c r="G604" s="5"/>
      <c r="H604" s="5"/>
      <c r="I604" s="6"/>
      <c r="J604" s="5"/>
      <c r="K604" s="5"/>
      <c r="L604" s="5"/>
      <c r="M604" s="5"/>
    </row>
    <row r="605" spans="1:13" ht="12.75" customHeight="1">
      <c r="A605" s="5"/>
      <c r="B605" s="5"/>
      <c r="C605" s="6"/>
      <c r="D605" s="5"/>
      <c r="E605" s="5"/>
      <c r="F605" s="7"/>
      <c r="G605" s="5"/>
      <c r="H605" s="5"/>
      <c r="I605" s="6"/>
      <c r="J605" s="5"/>
      <c r="K605" s="5"/>
      <c r="L605" s="5"/>
      <c r="M605" s="5"/>
    </row>
    <row r="606" spans="1:13" ht="12.75" customHeight="1">
      <c r="A606" s="5"/>
      <c r="B606" s="5"/>
      <c r="C606" s="6"/>
      <c r="D606" s="5"/>
      <c r="E606" s="5"/>
      <c r="F606" s="7"/>
      <c r="G606" s="5"/>
      <c r="H606" s="5"/>
      <c r="I606" s="6"/>
      <c r="J606" s="5"/>
      <c r="K606" s="5"/>
      <c r="L606" s="5"/>
      <c r="M606" s="5"/>
    </row>
    <row r="607" spans="1:13" ht="12.75" customHeight="1">
      <c r="A607" s="5"/>
      <c r="B607" s="5"/>
      <c r="C607" s="6"/>
      <c r="D607" s="5"/>
      <c r="E607" s="5"/>
      <c r="F607" s="7"/>
      <c r="G607" s="5"/>
      <c r="H607" s="5"/>
      <c r="I607" s="6"/>
      <c r="J607" s="5"/>
      <c r="K607" s="5"/>
      <c r="L607" s="5"/>
      <c r="M607" s="5"/>
    </row>
    <row r="608" spans="1:13" ht="12.75" customHeight="1">
      <c r="A608" s="5"/>
      <c r="B608" s="5"/>
      <c r="C608" s="6"/>
      <c r="D608" s="5"/>
      <c r="E608" s="5"/>
      <c r="F608" s="7"/>
      <c r="G608" s="5"/>
      <c r="H608" s="5"/>
      <c r="I608" s="6"/>
      <c r="J608" s="5"/>
      <c r="K608" s="5"/>
      <c r="L608" s="5"/>
      <c r="M608" s="5"/>
    </row>
    <row r="609" spans="1:13" ht="12.75" customHeight="1">
      <c r="A609" s="5"/>
      <c r="B609" s="5"/>
      <c r="C609" s="6"/>
      <c r="D609" s="5"/>
      <c r="E609" s="5"/>
      <c r="F609" s="7"/>
      <c r="G609" s="5"/>
      <c r="H609" s="5"/>
      <c r="I609" s="6"/>
      <c r="J609" s="5"/>
      <c r="K609" s="5"/>
      <c r="L609" s="5"/>
      <c r="M609" s="5"/>
    </row>
    <row r="610" spans="1:13" ht="12.75" customHeight="1">
      <c r="A610" s="5"/>
      <c r="B610" s="5"/>
      <c r="C610" s="6"/>
      <c r="D610" s="5"/>
      <c r="E610" s="5"/>
      <c r="F610" s="7"/>
      <c r="G610" s="5"/>
      <c r="H610" s="5"/>
      <c r="I610" s="6"/>
      <c r="J610" s="5"/>
      <c r="K610" s="5"/>
      <c r="L610" s="5"/>
      <c r="M610" s="5"/>
    </row>
    <row r="611" spans="1:13" ht="12.75" customHeight="1">
      <c r="A611" s="5"/>
      <c r="B611" s="5"/>
      <c r="C611" s="6"/>
      <c r="D611" s="5"/>
      <c r="E611" s="5"/>
      <c r="F611" s="7"/>
      <c r="G611" s="5"/>
      <c r="H611" s="5"/>
      <c r="I611" s="6"/>
      <c r="J611" s="5"/>
      <c r="K611" s="5"/>
      <c r="L611" s="5"/>
      <c r="M611" s="5"/>
    </row>
    <row r="612" spans="1:13" ht="12.75" customHeight="1">
      <c r="A612" s="5"/>
      <c r="B612" s="5"/>
      <c r="C612" s="6"/>
      <c r="D612" s="5"/>
      <c r="E612" s="5"/>
      <c r="F612" s="7"/>
      <c r="G612" s="5"/>
      <c r="H612" s="5"/>
      <c r="I612" s="6"/>
      <c r="J612" s="5"/>
      <c r="K612" s="5"/>
      <c r="L612" s="5"/>
      <c r="M612" s="5"/>
    </row>
    <row r="613" spans="1:13" ht="12.75" customHeight="1">
      <c r="A613" s="5"/>
      <c r="B613" s="5"/>
      <c r="C613" s="6"/>
      <c r="D613" s="5"/>
      <c r="E613" s="5"/>
      <c r="F613" s="7"/>
      <c r="G613" s="5"/>
      <c r="H613" s="5"/>
      <c r="I613" s="6"/>
      <c r="J613" s="5"/>
      <c r="K613" s="5"/>
      <c r="L613" s="5"/>
      <c r="M613" s="5"/>
    </row>
    <row r="614" spans="1:13" ht="12.75" customHeight="1">
      <c r="A614" s="5"/>
      <c r="B614" s="5"/>
      <c r="C614" s="6"/>
      <c r="D614" s="5"/>
      <c r="E614" s="5"/>
      <c r="F614" s="7"/>
      <c r="G614" s="5"/>
      <c r="H614" s="5"/>
      <c r="I614" s="6"/>
      <c r="J614" s="5"/>
      <c r="K614" s="5"/>
      <c r="L614" s="5"/>
      <c r="M614" s="5"/>
    </row>
    <row r="615" spans="1:13" ht="12.75" customHeight="1">
      <c r="A615" s="5"/>
      <c r="B615" s="5"/>
      <c r="C615" s="6"/>
      <c r="D615" s="5"/>
      <c r="E615" s="5"/>
      <c r="F615" s="7"/>
      <c r="G615" s="5"/>
      <c r="H615" s="5"/>
      <c r="I615" s="6"/>
      <c r="J615" s="5"/>
      <c r="K615" s="5"/>
      <c r="L615" s="5"/>
      <c r="M615" s="5"/>
    </row>
    <row r="616" spans="1:13" ht="12.75" customHeight="1">
      <c r="A616" s="5"/>
      <c r="B616" s="5"/>
      <c r="C616" s="6"/>
      <c r="D616" s="5"/>
      <c r="E616" s="5"/>
      <c r="F616" s="7"/>
      <c r="G616" s="5"/>
      <c r="H616" s="5"/>
      <c r="I616" s="6"/>
      <c r="J616" s="5"/>
      <c r="K616" s="5"/>
      <c r="L616" s="5"/>
      <c r="M616" s="5"/>
    </row>
    <row r="617" spans="1:13" ht="12.75" customHeight="1">
      <c r="A617" s="5"/>
      <c r="B617" s="5"/>
      <c r="C617" s="6"/>
      <c r="D617" s="5"/>
      <c r="E617" s="5"/>
      <c r="F617" s="7"/>
      <c r="G617" s="5"/>
      <c r="H617" s="5"/>
      <c r="I617" s="6"/>
      <c r="J617" s="5"/>
      <c r="K617" s="5"/>
      <c r="L617" s="5"/>
      <c r="M617" s="5"/>
    </row>
    <row r="618" spans="1:13" ht="12.75" customHeight="1">
      <c r="A618" s="5"/>
      <c r="B618" s="5"/>
      <c r="C618" s="6"/>
      <c r="D618" s="5"/>
      <c r="E618" s="5"/>
      <c r="F618" s="7"/>
      <c r="G618" s="5"/>
      <c r="H618" s="5"/>
      <c r="I618" s="6"/>
      <c r="J618" s="5"/>
      <c r="K618" s="5"/>
      <c r="L618" s="5"/>
      <c r="M618" s="5"/>
    </row>
    <row r="619" spans="1:13" ht="12.75" customHeight="1">
      <c r="A619" s="5"/>
      <c r="B619" s="5"/>
      <c r="C619" s="6"/>
      <c r="D619" s="5"/>
      <c r="E619" s="5"/>
      <c r="F619" s="7"/>
      <c r="G619" s="5"/>
      <c r="H619" s="5"/>
      <c r="I619" s="6"/>
      <c r="J619" s="5"/>
      <c r="K619" s="5"/>
      <c r="L619" s="5"/>
      <c r="M619" s="5"/>
    </row>
    <row r="620" spans="1:13" ht="12.75" customHeight="1">
      <c r="A620" s="5"/>
      <c r="B620" s="5"/>
      <c r="C620" s="6"/>
      <c r="D620" s="5"/>
      <c r="E620" s="5"/>
      <c r="F620" s="7"/>
      <c r="G620" s="5"/>
      <c r="H620" s="5"/>
      <c r="I620" s="6"/>
      <c r="J620" s="5"/>
      <c r="K620" s="5"/>
      <c r="L620" s="5"/>
      <c r="M620" s="5"/>
    </row>
    <row r="621" spans="1:13" ht="12.75" customHeight="1">
      <c r="A621" s="5"/>
      <c r="B621" s="5"/>
      <c r="C621" s="6"/>
      <c r="D621" s="5"/>
      <c r="E621" s="5"/>
      <c r="F621" s="7"/>
      <c r="G621" s="5"/>
      <c r="H621" s="5"/>
      <c r="I621" s="6"/>
      <c r="J621" s="5"/>
      <c r="K621" s="5"/>
      <c r="L621" s="5"/>
      <c r="M621" s="5"/>
    </row>
    <row r="622" spans="1:13" ht="12.75" customHeight="1">
      <c r="A622" s="5"/>
      <c r="B622" s="5"/>
      <c r="C622" s="6"/>
      <c r="D622" s="5"/>
      <c r="E622" s="5"/>
      <c r="F622" s="7"/>
      <c r="G622" s="5"/>
      <c r="H622" s="5"/>
      <c r="I622" s="6"/>
      <c r="J622" s="5"/>
      <c r="K622" s="5"/>
      <c r="L622" s="5"/>
      <c r="M622" s="5"/>
    </row>
    <row r="623" spans="1:13" ht="12.75" customHeight="1">
      <c r="A623" s="5"/>
      <c r="B623" s="5"/>
      <c r="C623" s="6"/>
      <c r="D623" s="5"/>
      <c r="E623" s="5"/>
      <c r="F623" s="7"/>
      <c r="G623" s="5"/>
      <c r="H623" s="5"/>
      <c r="I623" s="6"/>
      <c r="J623" s="5"/>
      <c r="K623" s="5"/>
      <c r="L623" s="5"/>
      <c r="M623" s="5"/>
    </row>
    <row r="624" spans="1:13" ht="12.75" customHeight="1">
      <c r="A624" s="5"/>
      <c r="B624" s="5"/>
      <c r="C624" s="6"/>
      <c r="D624" s="5"/>
      <c r="E624" s="5"/>
      <c r="F624" s="7"/>
      <c r="G624" s="5"/>
      <c r="H624" s="5"/>
      <c r="I624" s="6"/>
      <c r="J624" s="5"/>
      <c r="K624" s="5"/>
      <c r="L624" s="5"/>
      <c r="M624" s="5"/>
    </row>
    <row r="625" spans="1:13" ht="12.75" customHeight="1">
      <c r="A625" s="5"/>
      <c r="B625" s="5"/>
      <c r="C625" s="6"/>
      <c r="D625" s="5"/>
      <c r="E625" s="5"/>
      <c r="F625" s="7"/>
      <c r="G625" s="5"/>
      <c r="H625" s="5"/>
      <c r="I625" s="6"/>
      <c r="J625" s="5"/>
      <c r="K625" s="5"/>
      <c r="L625" s="5"/>
      <c r="M625" s="5"/>
    </row>
    <row r="626" spans="1:13" ht="12.75" customHeight="1">
      <c r="A626" s="5"/>
      <c r="B626" s="5"/>
      <c r="C626" s="6"/>
      <c r="D626" s="5"/>
      <c r="E626" s="5"/>
      <c r="F626" s="7"/>
      <c r="G626" s="5"/>
      <c r="H626" s="5"/>
      <c r="I626" s="6"/>
      <c r="J626" s="5"/>
      <c r="K626" s="5"/>
      <c r="L626" s="5"/>
      <c r="M626" s="5"/>
    </row>
    <row r="627" spans="1:13" ht="12.75" customHeight="1">
      <c r="A627" s="5"/>
      <c r="B627" s="5"/>
      <c r="C627" s="6"/>
      <c r="D627" s="5"/>
      <c r="E627" s="5"/>
      <c r="F627" s="7"/>
      <c r="G627" s="5"/>
      <c r="H627" s="5"/>
      <c r="I627" s="6"/>
      <c r="J627" s="5"/>
      <c r="K627" s="5"/>
      <c r="L627" s="5"/>
      <c r="M627" s="5"/>
    </row>
    <row r="628" spans="1:13" ht="12.75" customHeight="1">
      <c r="A628" s="5"/>
      <c r="B628" s="5"/>
      <c r="C628" s="6"/>
      <c r="D628" s="5"/>
      <c r="E628" s="5"/>
      <c r="F628" s="7"/>
      <c r="G628" s="5"/>
      <c r="H628" s="5"/>
      <c r="I628" s="6"/>
      <c r="J628" s="5"/>
      <c r="K628" s="5"/>
      <c r="L628" s="5"/>
      <c r="M628" s="5"/>
    </row>
    <row r="629" spans="1:13" ht="12.75" customHeight="1">
      <c r="A629" s="5"/>
      <c r="B629" s="5"/>
      <c r="C629" s="6"/>
      <c r="D629" s="5"/>
      <c r="E629" s="5"/>
      <c r="F629" s="7"/>
      <c r="G629" s="5"/>
      <c r="H629" s="5"/>
      <c r="I629" s="6"/>
      <c r="J629" s="5"/>
      <c r="K629" s="5"/>
      <c r="L629" s="5"/>
      <c r="M629" s="5"/>
    </row>
    <row r="630" spans="1:13" ht="12.75" customHeight="1">
      <c r="A630" s="5"/>
      <c r="B630" s="5"/>
      <c r="C630" s="6"/>
      <c r="D630" s="5"/>
      <c r="E630" s="5"/>
      <c r="F630" s="7"/>
      <c r="G630" s="5"/>
      <c r="H630" s="5"/>
      <c r="I630" s="6"/>
      <c r="J630" s="5"/>
      <c r="K630" s="5"/>
      <c r="L630" s="5"/>
      <c r="M630" s="5"/>
    </row>
    <row r="631" spans="1:13" ht="12.75" customHeight="1">
      <c r="A631" s="5"/>
      <c r="B631" s="5"/>
      <c r="C631" s="6"/>
      <c r="D631" s="5"/>
      <c r="E631" s="5"/>
      <c r="F631" s="7"/>
      <c r="G631" s="5"/>
      <c r="H631" s="5"/>
      <c r="I631" s="6"/>
      <c r="J631" s="5"/>
      <c r="K631" s="5"/>
      <c r="L631" s="5"/>
      <c r="M631" s="5"/>
    </row>
    <row r="632" spans="1:13" ht="12.75" customHeight="1">
      <c r="A632" s="5"/>
      <c r="B632" s="5"/>
      <c r="C632" s="6"/>
      <c r="D632" s="5"/>
      <c r="E632" s="5"/>
      <c r="F632" s="7"/>
      <c r="G632" s="5"/>
      <c r="H632" s="5"/>
      <c r="I632" s="6"/>
      <c r="J632" s="5"/>
      <c r="K632" s="5"/>
      <c r="L632" s="5"/>
      <c r="M632" s="5"/>
    </row>
    <row r="633" spans="1:13" ht="12.75" customHeight="1">
      <c r="A633" s="5"/>
      <c r="B633" s="5"/>
      <c r="C633" s="6"/>
      <c r="D633" s="5"/>
      <c r="E633" s="5"/>
      <c r="F633" s="7"/>
      <c r="G633" s="5"/>
      <c r="H633" s="5"/>
      <c r="I633" s="6"/>
      <c r="J633" s="5"/>
      <c r="K633" s="5"/>
      <c r="L633" s="5"/>
      <c r="M633" s="5"/>
    </row>
    <row r="634" spans="1:13" ht="12.75" customHeight="1">
      <c r="A634" s="5"/>
      <c r="B634" s="5"/>
      <c r="C634" s="6"/>
      <c r="D634" s="5"/>
      <c r="E634" s="5"/>
      <c r="F634" s="7"/>
      <c r="G634" s="5"/>
      <c r="H634" s="5"/>
      <c r="I634" s="6"/>
      <c r="J634" s="5"/>
      <c r="K634" s="5"/>
      <c r="L634" s="5"/>
      <c r="M634" s="5"/>
    </row>
    <row r="635" spans="1:13" ht="12.75" customHeight="1">
      <c r="A635" s="5"/>
      <c r="B635" s="5"/>
      <c r="C635" s="6"/>
      <c r="D635" s="5"/>
      <c r="E635" s="5"/>
      <c r="F635" s="7"/>
      <c r="G635" s="5"/>
      <c r="H635" s="5"/>
      <c r="I635" s="6"/>
      <c r="J635" s="5"/>
      <c r="K635" s="5"/>
      <c r="L635" s="5"/>
      <c r="M635" s="5"/>
    </row>
    <row r="636" spans="1:13" ht="12.75" customHeight="1">
      <c r="A636" s="5"/>
      <c r="B636" s="5"/>
      <c r="C636" s="6"/>
      <c r="D636" s="5"/>
      <c r="E636" s="5"/>
      <c r="F636" s="7"/>
      <c r="G636" s="5"/>
      <c r="H636" s="5"/>
      <c r="I636" s="6"/>
      <c r="J636" s="5"/>
      <c r="K636" s="5"/>
      <c r="L636" s="5"/>
      <c r="M636" s="5"/>
    </row>
    <row r="637" spans="1:13" ht="12.75" customHeight="1">
      <c r="A637" s="5"/>
      <c r="B637" s="5"/>
      <c r="C637" s="6"/>
      <c r="D637" s="5"/>
      <c r="E637" s="5"/>
      <c r="F637" s="7"/>
      <c r="G637" s="5"/>
      <c r="H637" s="5"/>
      <c r="I637" s="6"/>
      <c r="J637" s="5"/>
      <c r="K637" s="5"/>
      <c r="L637" s="5"/>
      <c r="M637" s="5"/>
    </row>
    <row r="638" spans="1:13" ht="12.75" customHeight="1">
      <c r="A638" s="5"/>
      <c r="B638" s="5"/>
      <c r="C638" s="6"/>
      <c r="D638" s="5"/>
      <c r="E638" s="5"/>
      <c r="F638" s="7"/>
      <c r="G638" s="5"/>
      <c r="H638" s="5"/>
      <c r="I638" s="6"/>
      <c r="J638" s="5"/>
      <c r="K638" s="5"/>
      <c r="L638" s="5"/>
      <c r="M638" s="5"/>
    </row>
    <row r="639" spans="1:13" ht="12.75" customHeight="1">
      <c r="A639" s="5"/>
      <c r="B639" s="5"/>
      <c r="C639" s="6"/>
      <c r="D639" s="5"/>
      <c r="E639" s="5"/>
      <c r="F639" s="7"/>
      <c r="G639" s="5"/>
      <c r="H639" s="5"/>
      <c r="I639" s="6"/>
      <c r="J639" s="5"/>
      <c r="K639" s="5"/>
      <c r="L639" s="5"/>
      <c r="M639" s="5"/>
    </row>
    <row r="640" spans="1:13" ht="12.75" customHeight="1">
      <c r="A640" s="5"/>
      <c r="B640" s="5"/>
      <c r="C640" s="6"/>
      <c r="D640" s="5"/>
      <c r="E640" s="5"/>
      <c r="F640" s="7"/>
      <c r="G640" s="5"/>
      <c r="H640" s="5"/>
      <c r="I640" s="6"/>
      <c r="J640" s="5"/>
      <c r="K640" s="5"/>
      <c r="L640" s="5"/>
      <c r="M640" s="5"/>
    </row>
    <row r="641" spans="1:13" ht="12.75" customHeight="1">
      <c r="A641" s="5"/>
      <c r="B641" s="5"/>
      <c r="C641" s="6"/>
      <c r="D641" s="5"/>
      <c r="E641" s="5"/>
      <c r="F641" s="7"/>
      <c r="G641" s="5"/>
      <c r="H641" s="5"/>
      <c r="I641" s="6"/>
      <c r="J641" s="5"/>
      <c r="K641" s="5"/>
      <c r="L641" s="5"/>
      <c r="M641" s="5"/>
    </row>
    <row r="642" spans="1:13" ht="12.75" customHeight="1">
      <c r="A642" s="5"/>
      <c r="B642" s="5"/>
      <c r="C642" s="6"/>
      <c r="D642" s="5"/>
      <c r="E642" s="5"/>
      <c r="F642" s="7"/>
      <c r="G642" s="5"/>
      <c r="H642" s="5"/>
      <c r="I642" s="6"/>
      <c r="J642" s="5"/>
      <c r="K642" s="5"/>
      <c r="L642" s="5"/>
      <c r="M642" s="5"/>
    </row>
    <row r="643" spans="1:13" ht="12.75" customHeight="1">
      <c r="A643" s="5"/>
      <c r="B643" s="5"/>
      <c r="C643" s="6"/>
      <c r="D643" s="5"/>
      <c r="E643" s="5"/>
      <c r="F643" s="7"/>
      <c r="G643" s="5"/>
      <c r="H643" s="5"/>
      <c r="I643" s="6"/>
      <c r="J643" s="5"/>
      <c r="K643" s="5"/>
      <c r="L643" s="5"/>
      <c r="M643" s="5"/>
    </row>
    <row r="644" spans="1:13" ht="12.75" customHeight="1">
      <c r="A644" s="5"/>
      <c r="B644" s="5"/>
      <c r="C644" s="6"/>
      <c r="D644" s="5"/>
      <c r="E644" s="5"/>
      <c r="F644" s="7"/>
      <c r="G644" s="5"/>
      <c r="H644" s="5"/>
      <c r="I644" s="6"/>
      <c r="J644" s="5"/>
      <c r="K644" s="5"/>
      <c r="L644" s="5"/>
      <c r="M644" s="5"/>
    </row>
    <row r="645" spans="1:13" ht="12.75" customHeight="1">
      <c r="A645" s="5"/>
      <c r="B645" s="5"/>
      <c r="C645" s="6"/>
      <c r="D645" s="5"/>
      <c r="E645" s="5"/>
      <c r="F645" s="7"/>
      <c r="G645" s="5"/>
      <c r="H645" s="5"/>
      <c r="I645" s="6"/>
      <c r="J645" s="5"/>
      <c r="K645" s="5"/>
      <c r="L645" s="5"/>
      <c r="M645" s="5"/>
    </row>
    <row r="646" spans="1:13" ht="12.75" customHeight="1">
      <c r="A646" s="5"/>
      <c r="B646" s="5"/>
      <c r="C646" s="6"/>
      <c r="D646" s="5"/>
      <c r="E646" s="5"/>
      <c r="F646" s="7"/>
      <c r="G646" s="5"/>
      <c r="H646" s="5"/>
      <c r="I646" s="6"/>
      <c r="J646" s="5"/>
      <c r="K646" s="5"/>
      <c r="L646" s="5"/>
      <c r="M646" s="5"/>
    </row>
    <row r="647" spans="1:13" ht="12.75" customHeight="1">
      <c r="A647" s="5"/>
      <c r="B647" s="5"/>
      <c r="C647" s="6"/>
      <c r="D647" s="5"/>
      <c r="E647" s="5"/>
      <c r="F647" s="7"/>
      <c r="G647" s="5"/>
      <c r="H647" s="5"/>
      <c r="I647" s="6"/>
      <c r="J647" s="5"/>
      <c r="K647" s="5"/>
      <c r="L647" s="5"/>
      <c r="M647" s="5"/>
    </row>
    <row r="648" spans="1:13" ht="12.75" customHeight="1">
      <c r="A648" s="5"/>
      <c r="B648" s="5"/>
      <c r="C648" s="6"/>
      <c r="D648" s="5"/>
      <c r="E648" s="5"/>
      <c r="F648" s="7"/>
      <c r="G648" s="5"/>
      <c r="H648" s="5"/>
      <c r="I648" s="6"/>
      <c r="J648" s="5"/>
      <c r="K648" s="5"/>
      <c r="L648" s="5"/>
      <c r="M648" s="5"/>
    </row>
    <row r="649" spans="1:13" ht="12.75" customHeight="1">
      <c r="A649" s="5"/>
      <c r="B649" s="5"/>
      <c r="C649" s="6"/>
      <c r="D649" s="5"/>
      <c r="E649" s="5"/>
      <c r="F649" s="7"/>
      <c r="G649" s="5"/>
      <c r="H649" s="5"/>
      <c r="I649" s="6"/>
      <c r="J649" s="5"/>
      <c r="K649" s="5"/>
      <c r="L649" s="5"/>
      <c r="M649" s="5"/>
    </row>
    <row r="650" spans="1:13" ht="12.75" customHeight="1">
      <c r="A650" s="5"/>
      <c r="B650" s="5"/>
      <c r="C650" s="6"/>
      <c r="D650" s="5"/>
      <c r="E650" s="5"/>
      <c r="F650" s="7"/>
      <c r="G650" s="5"/>
      <c r="H650" s="5"/>
      <c r="I650" s="6"/>
      <c r="J650" s="5"/>
      <c r="K650" s="5"/>
      <c r="L650" s="5"/>
      <c r="M650" s="5"/>
    </row>
    <row r="651" spans="1:13" ht="12.75" customHeight="1">
      <c r="A651" s="5"/>
      <c r="B651" s="5"/>
      <c r="C651" s="6"/>
      <c r="D651" s="5"/>
      <c r="E651" s="5"/>
      <c r="F651" s="7"/>
      <c r="G651" s="5"/>
      <c r="H651" s="5"/>
      <c r="I651" s="6"/>
      <c r="J651" s="5"/>
      <c r="K651" s="5"/>
      <c r="L651" s="5"/>
      <c r="M651" s="5"/>
    </row>
    <row r="652" spans="1:13" ht="12.75" customHeight="1">
      <c r="A652" s="5"/>
      <c r="B652" s="5"/>
      <c r="C652" s="6"/>
      <c r="D652" s="5"/>
      <c r="E652" s="5"/>
      <c r="F652" s="7"/>
      <c r="G652" s="5"/>
      <c r="H652" s="5"/>
      <c r="I652" s="6"/>
      <c r="J652" s="5"/>
      <c r="K652" s="5"/>
      <c r="L652" s="5"/>
      <c r="M652" s="5"/>
    </row>
    <row r="653" spans="1:13" ht="12.75" customHeight="1">
      <c r="A653" s="5"/>
      <c r="B653" s="5"/>
      <c r="C653" s="6"/>
      <c r="D653" s="5"/>
      <c r="E653" s="5"/>
      <c r="F653" s="7"/>
      <c r="G653" s="5"/>
      <c r="H653" s="5"/>
      <c r="I653" s="6"/>
      <c r="J653" s="5"/>
      <c r="K653" s="5"/>
      <c r="L653" s="5"/>
      <c r="M653" s="5"/>
    </row>
    <row r="654" spans="1:13" ht="12.75" customHeight="1">
      <c r="A654" s="5"/>
      <c r="B654" s="5"/>
      <c r="C654" s="6"/>
      <c r="D654" s="5"/>
      <c r="E654" s="5"/>
      <c r="F654" s="7"/>
      <c r="G654" s="5"/>
      <c r="H654" s="5"/>
      <c r="I654" s="6"/>
      <c r="J654" s="5"/>
      <c r="K654" s="5"/>
      <c r="L654" s="5"/>
      <c r="M654" s="5"/>
    </row>
    <row r="655" spans="1:13" ht="12.75" customHeight="1">
      <c r="A655" s="5"/>
      <c r="B655" s="5"/>
      <c r="C655" s="6"/>
      <c r="D655" s="5"/>
      <c r="E655" s="5"/>
      <c r="F655" s="7"/>
      <c r="G655" s="5"/>
      <c r="H655" s="5"/>
      <c r="I655" s="6"/>
      <c r="J655" s="5"/>
      <c r="K655" s="5"/>
      <c r="L655" s="5"/>
      <c r="M655" s="5"/>
    </row>
    <row r="656" spans="1:13" ht="12.75" customHeight="1">
      <c r="A656" s="5"/>
      <c r="B656" s="5"/>
      <c r="C656" s="6"/>
      <c r="D656" s="5"/>
      <c r="E656" s="5"/>
      <c r="F656" s="7"/>
      <c r="G656" s="5"/>
      <c r="H656" s="5"/>
      <c r="I656" s="6"/>
      <c r="J656" s="5"/>
      <c r="K656" s="5"/>
      <c r="L656" s="5"/>
      <c r="M656" s="5"/>
    </row>
    <row r="657" spans="1:13" ht="12.75" customHeight="1">
      <c r="A657" s="5"/>
      <c r="B657" s="5"/>
      <c r="C657" s="6"/>
      <c r="D657" s="5"/>
      <c r="E657" s="5"/>
      <c r="F657" s="7"/>
      <c r="G657" s="5"/>
      <c r="H657" s="5"/>
      <c r="I657" s="6"/>
      <c r="J657" s="5"/>
      <c r="K657" s="5"/>
      <c r="L657" s="5"/>
      <c r="M657" s="5"/>
    </row>
    <row r="658" spans="1:13" ht="12.75" customHeight="1">
      <c r="A658" s="5"/>
      <c r="B658" s="5"/>
      <c r="C658" s="6"/>
      <c r="D658" s="5"/>
      <c r="E658" s="5"/>
      <c r="F658" s="7"/>
      <c r="G658" s="5"/>
      <c r="H658" s="5"/>
      <c r="I658" s="6"/>
      <c r="J658" s="5"/>
      <c r="K658" s="5"/>
      <c r="L658" s="5"/>
      <c r="M658" s="5"/>
    </row>
    <row r="659" spans="1:13" ht="12.75" customHeight="1">
      <c r="A659" s="5"/>
      <c r="B659" s="5"/>
      <c r="C659" s="6"/>
      <c r="D659" s="5"/>
      <c r="E659" s="5"/>
      <c r="F659" s="7"/>
      <c r="G659" s="5"/>
      <c r="H659" s="5"/>
      <c r="I659" s="6"/>
      <c r="J659" s="5"/>
      <c r="K659" s="5"/>
      <c r="L659" s="5"/>
      <c r="M659" s="5"/>
    </row>
    <row r="660" spans="1:13" ht="12.75" customHeight="1">
      <c r="A660" s="5"/>
      <c r="B660" s="5"/>
      <c r="C660" s="6"/>
      <c r="D660" s="5"/>
      <c r="E660" s="5"/>
      <c r="F660" s="7"/>
      <c r="G660" s="5"/>
      <c r="H660" s="5"/>
      <c r="I660" s="6"/>
      <c r="J660" s="5"/>
      <c r="K660" s="5"/>
      <c r="L660" s="5"/>
      <c r="M660" s="5"/>
    </row>
    <row r="661" spans="1:13" ht="12.75" customHeight="1">
      <c r="A661" s="5"/>
      <c r="B661" s="5"/>
      <c r="C661" s="6"/>
      <c r="D661" s="5"/>
      <c r="E661" s="5"/>
      <c r="F661" s="7"/>
      <c r="G661" s="5"/>
      <c r="H661" s="5"/>
      <c r="I661" s="6"/>
      <c r="J661" s="5"/>
      <c r="K661" s="5"/>
      <c r="L661" s="5"/>
      <c r="M661" s="5"/>
    </row>
    <row r="662" spans="1:13" ht="12.75" customHeight="1">
      <c r="A662" s="5"/>
      <c r="B662" s="5"/>
      <c r="C662" s="6"/>
      <c r="D662" s="5"/>
      <c r="E662" s="5"/>
      <c r="F662" s="7"/>
      <c r="G662" s="5"/>
      <c r="H662" s="5"/>
      <c r="I662" s="6"/>
      <c r="J662" s="5"/>
      <c r="K662" s="5"/>
      <c r="L662" s="5"/>
      <c r="M662" s="5"/>
    </row>
    <row r="663" spans="1:13" ht="12.75" customHeight="1">
      <c r="A663" s="5"/>
      <c r="B663" s="5"/>
      <c r="C663" s="6"/>
      <c r="D663" s="5"/>
      <c r="E663" s="5"/>
      <c r="F663" s="7"/>
      <c r="G663" s="5"/>
      <c r="H663" s="5"/>
      <c r="I663" s="6"/>
      <c r="J663" s="5"/>
      <c r="K663" s="5"/>
      <c r="L663" s="5"/>
      <c r="M663" s="5"/>
    </row>
    <row r="664" spans="1:13" ht="12.75" customHeight="1">
      <c r="A664" s="5"/>
      <c r="B664" s="5"/>
      <c r="C664" s="6"/>
      <c r="D664" s="5"/>
      <c r="E664" s="5"/>
      <c r="F664" s="7"/>
      <c r="G664" s="5"/>
      <c r="H664" s="5"/>
      <c r="I664" s="6"/>
      <c r="J664" s="5"/>
      <c r="K664" s="5"/>
      <c r="L664" s="5"/>
      <c r="M664" s="5"/>
    </row>
    <row r="665" spans="1:13" ht="12.75" customHeight="1">
      <c r="A665" s="5"/>
      <c r="B665" s="5"/>
      <c r="C665" s="6"/>
      <c r="D665" s="5"/>
      <c r="E665" s="5"/>
      <c r="F665" s="7"/>
      <c r="G665" s="5"/>
      <c r="H665" s="5"/>
      <c r="I665" s="6"/>
      <c r="J665" s="5"/>
      <c r="K665" s="5"/>
      <c r="L665" s="5"/>
      <c r="M665" s="5"/>
    </row>
    <row r="666" spans="1:13" ht="12.75" customHeight="1">
      <c r="A666" s="5"/>
      <c r="B666" s="5"/>
      <c r="C666" s="6"/>
      <c r="D666" s="5"/>
      <c r="E666" s="5"/>
      <c r="F666" s="7"/>
      <c r="G666" s="5"/>
      <c r="H666" s="5"/>
      <c r="I666" s="6"/>
      <c r="J666" s="5"/>
      <c r="K666" s="5"/>
      <c r="L666" s="5"/>
      <c r="M666" s="5"/>
    </row>
    <row r="667" spans="1:13" ht="12.75" customHeight="1">
      <c r="A667" s="5"/>
      <c r="B667" s="5"/>
      <c r="C667" s="6"/>
      <c r="D667" s="5"/>
      <c r="E667" s="5"/>
      <c r="F667" s="7"/>
      <c r="G667" s="5"/>
      <c r="H667" s="5"/>
      <c r="I667" s="6"/>
      <c r="J667" s="5"/>
      <c r="K667" s="5"/>
      <c r="L667" s="5"/>
      <c r="M667" s="5"/>
    </row>
    <row r="668" spans="1:13" ht="12.75" customHeight="1">
      <c r="A668" s="5"/>
      <c r="B668" s="5"/>
      <c r="C668" s="6"/>
      <c r="D668" s="5"/>
      <c r="E668" s="5"/>
      <c r="F668" s="7"/>
      <c r="G668" s="5"/>
      <c r="H668" s="5"/>
      <c r="I668" s="6"/>
      <c r="J668" s="5"/>
      <c r="K668" s="5"/>
      <c r="L668" s="5"/>
      <c r="M668" s="5"/>
    </row>
    <row r="669" spans="1:13" ht="12.75" customHeight="1">
      <c r="A669" s="5"/>
      <c r="B669" s="5"/>
      <c r="C669" s="6"/>
      <c r="D669" s="5"/>
      <c r="E669" s="5"/>
      <c r="F669" s="7"/>
      <c r="G669" s="5"/>
      <c r="H669" s="5"/>
      <c r="I669" s="6"/>
      <c r="J669" s="5"/>
      <c r="K669" s="5"/>
      <c r="L669" s="5"/>
      <c r="M669" s="5"/>
    </row>
    <row r="670" spans="1:13" ht="12.75" customHeight="1">
      <c r="A670" s="5"/>
      <c r="B670" s="5"/>
      <c r="C670" s="6"/>
      <c r="D670" s="5"/>
      <c r="E670" s="5"/>
      <c r="F670" s="7"/>
      <c r="G670" s="5"/>
      <c r="H670" s="5"/>
      <c r="I670" s="6"/>
      <c r="J670" s="5"/>
      <c r="K670" s="5"/>
      <c r="L670" s="5"/>
      <c r="M670" s="5"/>
    </row>
    <row r="671" spans="1:13" ht="12.75" customHeight="1">
      <c r="A671" s="5"/>
      <c r="B671" s="5"/>
      <c r="C671" s="6"/>
      <c r="D671" s="5"/>
      <c r="E671" s="5"/>
      <c r="F671" s="7"/>
      <c r="G671" s="5"/>
      <c r="H671" s="5"/>
      <c r="I671" s="6"/>
      <c r="J671" s="5"/>
      <c r="K671" s="5"/>
      <c r="L671" s="5"/>
      <c r="M671" s="5"/>
    </row>
    <row r="672" spans="1:13" ht="12.75" customHeight="1">
      <c r="A672" s="5"/>
      <c r="B672" s="5"/>
      <c r="C672" s="6"/>
      <c r="D672" s="5"/>
      <c r="E672" s="5"/>
      <c r="F672" s="7"/>
      <c r="G672" s="5"/>
      <c r="H672" s="5"/>
      <c r="I672" s="6"/>
      <c r="J672" s="5"/>
      <c r="K672" s="5"/>
      <c r="L672" s="5"/>
      <c r="M672" s="5"/>
    </row>
    <row r="673" spans="1:13" ht="12.75" customHeight="1">
      <c r="A673" s="5"/>
      <c r="B673" s="5"/>
      <c r="C673" s="6"/>
      <c r="D673" s="5"/>
      <c r="E673" s="5"/>
      <c r="F673" s="7"/>
      <c r="G673" s="5"/>
      <c r="H673" s="5"/>
      <c r="I673" s="6"/>
      <c r="J673" s="5"/>
      <c r="K673" s="5"/>
      <c r="L673" s="5"/>
      <c r="M673" s="5"/>
    </row>
    <row r="674" spans="1:13" ht="12.75" customHeight="1">
      <c r="A674" s="5"/>
      <c r="B674" s="5"/>
      <c r="C674" s="6"/>
      <c r="D674" s="5"/>
      <c r="E674" s="5"/>
      <c r="F674" s="7"/>
      <c r="G674" s="5"/>
      <c r="H674" s="5"/>
      <c r="I674" s="6"/>
      <c r="J674" s="5"/>
      <c r="K674" s="5"/>
      <c r="L674" s="5"/>
      <c r="M674" s="5"/>
    </row>
    <row r="675" spans="1:13" ht="12.75" customHeight="1">
      <c r="A675" s="5"/>
      <c r="B675" s="5"/>
      <c r="C675" s="6"/>
      <c r="D675" s="5"/>
      <c r="E675" s="5"/>
      <c r="F675" s="7"/>
      <c r="G675" s="5"/>
      <c r="H675" s="5"/>
      <c r="I675" s="6"/>
      <c r="J675" s="5"/>
      <c r="K675" s="5"/>
      <c r="L675" s="5"/>
      <c r="M675" s="5"/>
    </row>
    <row r="676" spans="1:13" ht="12.75" customHeight="1">
      <c r="A676" s="5"/>
      <c r="B676" s="5"/>
      <c r="C676" s="6"/>
      <c r="D676" s="5"/>
      <c r="E676" s="5"/>
      <c r="F676" s="7"/>
      <c r="G676" s="5"/>
      <c r="H676" s="5"/>
      <c r="I676" s="6"/>
      <c r="J676" s="5"/>
      <c r="K676" s="5"/>
      <c r="L676" s="5"/>
      <c r="M676" s="5"/>
    </row>
    <row r="677" spans="1:13" ht="12.75" customHeight="1">
      <c r="A677" s="5"/>
      <c r="B677" s="5"/>
      <c r="C677" s="6"/>
      <c r="D677" s="5"/>
      <c r="E677" s="5"/>
      <c r="F677" s="7"/>
      <c r="G677" s="5"/>
      <c r="H677" s="5"/>
      <c r="I677" s="6"/>
      <c r="J677" s="5"/>
      <c r="K677" s="5"/>
      <c r="L677" s="5"/>
      <c r="M677" s="5"/>
    </row>
    <row r="678" spans="1:13" ht="12.75" customHeight="1">
      <c r="A678" s="5"/>
      <c r="B678" s="5"/>
      <c r="C678" s="6"/>
      <c r="D678" s="5"/>
      <c r="E678" s="5"/>
      <c r="F678" s="7"/>
      <c r="G678" s="5"/>
      <c r="H678" s="5"/>
      <c r="I678" s="6"/>
      <c r="J678" s="5"/>
      <c r="K678" s="5"/>
      <c r="L678" s="5"/>
      <c r="M678" s="5"/>
    </row>
    <row r="679" spans="1:13" ht="12.75" customHeight="1">
      <c r="A679" s="5"/>
      <c r="B679" s="5"/>
      <c r="C679" s="6"/>
      <c r="D679" s="5"/>
      <c r="E679" s="5"/>
      <c r="F679" s="7"/>
      <c r="G679" s="5"/>
      <c r="H679" s="5"/>
      <c r="I679" s="6"/>
      <c r="J679" s="5"/>
      <c r="K679" s="5"/>
      <c r="L679" s="5"/>
      <c r="M679" s="5"/>
    </row>
    <row r="680" spans="1:13" ht="12.75" customHeight="1">
      <c r="A680" s="5"/>
      <c r="B680" s="5"/>
      <c r="C680" s="6"/>
      <c r="D680" s="5"/>
      <c r="E680" s="5"/>
      <c r="F680" s="7"/>
      <c r="G680" s="5"/>
      <c r="H680" s="5"/>
      <c r="I680" s="6"/>
      <c r="J680" s="5"/>
      <c r="K680" s="5"/>
      <c r="L680" s="5"/>
      <c r="M680" s="5"/>
    </row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3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221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16" t="s">
        <v>222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4" spans="1:13" ht="30" customHeight="1">
      <c r="A14" s="317" t="s">
        <v>223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45" customHeight="1">
      <c r="A16" s="29" t="s">
        <v>229</v>
      </c>
      <c r="B16" s="312" t="s">
        <v>230</v>
      </c>
      <c r="C16" s="302"/>
      <c r="D16" s="303"/>
      <c r="E16" s="312">
        <v>750</v>
      </c>
      <c r="F16" s="303"/>
      <c r="G16" s="29" t="s">
        <v>231</v>
      </c>
      <c r="H16" s="312" t="s">
        <v>210</v>
      </c>
      <c r="I16" s="303"/>
      <c r="J16" s="312" t="s">
        <v>232</v>
      </c>
      <c r="K16" s="303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7109375" defaultRowHeight="15.75" customHeight="1"/>
  <cols>
    <col min="12" max="12" width="16.7109375" customWidth="1"/>
    <col min="13" max="13" width="39.710937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4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234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16" t="s">
        <v>235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4" spans="1:13" ht="18.75">
      <c r="A14" s="317" t="s">
        <v>223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22.5" customHeight="1">
      <c r="A16" s="319" t="s">
        <v>229</v>
      </c>
      <c r="B16" s="320" t="s">
        <v>236</v>
      </c>
      <c r="C16" s="321"/>
      <c r="D16" s="322"/>
      <c r="E16" s="326">
        <v>1200</v>
      </c>
      <c r="F16" s="303"/>
      <c r="G16" s="319" t="s">
        <v>237</v>
      </c>
      <c r="H16" s="312" t="s">
        <v>238</v>
      </c>
      <c r="I16" s="303"/>
      <c r="J16" s="327" t="s">
        <v>28</v>
      </c>
      <c r="K16" s="322"/>
      <c r="L16" s="319" t="s">
        <v>239</v>
      </c>
      <c r="M16" s="319" t="s">
        <v>240</v>
      </c>
    </row>
    <row r="17" spans="1:13" ht="22.5" customHeight="1">
      <c r="A17" s="284"/>
      <c r="B17" s="323"/>
      <c r="C17" s="307"/>
      <c r="D17" s="287"/>
      <c r="E17" s="326">
        <v>1800</v>
      </c>
      <c r="F17" s="303"/>
      <c r="G17" s="284"/>
      <c r="H17" s="312" t="s">
        <v>34</v>
      </c>
      <c r="I17" s="303"/>
      <c r="J17" s="324"/>
      <c r="K17" s="288"/>
      <c r="L17" s="285"/>
      <c r="M17" s="284"/>
    </row>
    <row r="18" spans="1:13" ht="22.5" customHeight="1">
      <c r="A18" s="284"/>
      <c r="B18" s="323"/>
      <c r="C18" s="307"/>
      <c r="D18" s="287"/>
      <c r="E18" s="326">
        <v>1200</v>
      </c>
      <c r="F18" s="303"/>
      <c r="G18" s="284"/>
      <c r="H18" s="312" t="s">
        <v>238</v>
      </c>
      <c r="I18" s="303"/>
      <c r="J18" s="327" t="s">
        <v>31</v>
      </c>
      <c r="K18" s="322"/>
      <c r="L18" s="319" t="s">
        <v>241</v>
      </c>
      <c r="M18" s="284"/>
    </row>
    <row r="19" spans="1:13" ht="22.5" customHeight="1">
      <c r="A19" s="285"/>
      <c r="B19" s="324"/>
      <c r="C19" s="325"/>
      <c r="D19" s="288"/>
      <c r="E19" s="326">
        <v>1800</v>
      </c>
      <c r="F19" s="303"/>
      <c r="G19" s="285"/>
      <c r="H19" s="312" t="s">
        <v>34</v>
      </c>
      <c r="I19" s="303"/>
      <c r="J19" s="324"/>
      <c r="K19" s="288"/>
      <c r="L19" s="285"/>
      <c r="M19" s="285"/>
    </row>
  </sheetData>
  <mergeCells count="26">
    <mergeCell ref="I2:M2"/>
    <mergeCell ref="I3:M3"/>
    <mergeCell ref="I4:M4"/>
    <mergeCell ref="I5:M5"/>
    <mergeCell ref="A12:M12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A16:A19"/>
    <mergeCell ref="B16:D19"/>
    <mergeCell ref="E16:F16"/>
    <mergeCell ref="G16:G19"/>
    <mergeCell ref="E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3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242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316" t="s">
        <v>243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4" spans="1:13" ht="30" customHeight="1">
      <c r="A14" s="317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45" customHeight="1">
      <c r="A16" s="29" t="s">
        <v>229</v>
      </c>
      <c r="B16" s="328" t="s">
        <v>245</v>
      </c>
      <c r="C16" s="302"/>
      <c r="D16" s="303"/>
      <c r="E16" s="312" t="s">
        <v>246</v>
      </c>
      <c r="F16" s="303"/>
      <c r="G16" s="29" t="s">
        <v>247</v>
      </c>
      <c r="H16" s="312" t="s">
        <v>210</v>
      </c>
      <c r="I16" s="303"/>
      <c r="J16" s="312" t="s">
        <v>28</v>
      </c>
      <c r="K16" s="303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140625" customWidth="1"/>
  </cols>
  <sheetData>
    <row r="1" spans="1:13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5.75" customHeight="1">
      <c r="A2" s="32"/>
      <c r="B2" s="32"/>
      <c r="C2" s="32"/>
      <c r="D2" s="32"/>
      <c r="E2" s="33"/>
      <c r="F2" s="32"/>
      <c r="G2" s="32"/>
      <c r="H2" s="306" t="s">
        <v>249</v>
      </c>
      <c r="I2" s="307"/>
      <c r="J2" s="307"/>
      <c r="K2" s="307"/>
      <c r="L2" s="307"/>
      <c r="M2" s="32"/>
    </row>
    <row r="3" spans="1:13" ht="15.75" customHeight="1">
      <c r="A3" s="32"/>
      <c r="B3" s="32"/>
      <c r="C3" s="32"/>
      <c r="D3" s="32"/>
      <c r="E3" s="33"/>
      <c r="F3" s="32"/>
      <c r="G3" s="32"/>
      <c r="H3" s="306" t="s">
        <v>1</v>
      </c>
      <c r="I3" s="307"/>
      <c r="J3" s="307"/>
      <c r="K3" s="307"/>
      <c r="L3" s="307"/>
      <c r="M3" s="32"/>
    </row>
    <row r="4" spans="1:13" ht="15.75" customHeight="1">
      <c r="A4" s="32"/>
      <c r="B4" s="32"/>
      <c r="C4" s="32"/>
      <c r="D4" s="32"/>
      <c r="E4" s="33"/>
      <c r="F4" s="32"/>
      <c r="G4" s="32"/>
      <c r="H4" s="308" t="s">
        <v>2</v>
      </c>
      <c r="I4" s="307"/>
      <c r="J4" s="307"/>
      <c r="K4" s="307"/>
      <c r="L4" s="307"/>
      <c r="M4" s="32"/>
    </row>
    <row r="5" spans="1:13" ht="15.75" customHeight="1">
      <c r="A5" s="32"/>
      <c r="B5" s="32"/>
      <c r="C5" s="32"/>
      <c r="D5" s="32"/>
      <c r="E5" s="33"/>
      <c r="F5" s="32"/>
      <c r="G5" s="32"/>
      <c r="H5" s="308" t="s">
        <v>250</v>
      </c>
      <c r="I5" s="307"/>
      <c r="J5" s="307"/>
      <c r="K5" s="307"/>
      <c r="L5" s="307"/>
      <c r="M5" s="32"/>
    </row>
    <row r="6" spans="1:13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</row>
    <row r="7" spans="1:13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</row>
    <row r="8" spans="1:13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</row>
    <row r="9" spans="1:13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</row>
    <row r="10" spans="1:13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</row>
    <row r="11" spans="1:13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</row>
    <row r="12" spans="1:13" ht="15.75" customHeight="1">
      <c r="A12" s="329" t="s">
        <v>251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5"/>
    </row>
    <row r="13" spans="1:13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75" customHeight="1">
      <c r="A14" s="312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5.75" customHeight="1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15.75" customHeight="1">
      <c r="A16" s="29" t="s">
        <v>229</v>
      </c>
      <c r="B16" s="312" t="s">
        <v>252</v>
      </c>
      <c r="C16" s="302"/>
      <c r="D16" s="303"/>
      <c r="E16" s="312" t="s">
        <v>246</v>
      </c>
      <c r="F16" s="303"/>
      <c r="G16" s="29" t="s">
        <v>247</v>
      </c>
      <c r="H16" s="312" t="s">
        <v>210</v>
      </c>
      <c r="I16" s="303"/>
      <c r="J16" s="312" t="s">
        <v>85</v>
      </c>
      <c r="K16" s="303"/>
      <c r="L16" s="30" t="s">
        <v>253</v>
      </c>
      <c r="M16" s="36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34" t="s">
        <v>0</v>
      </c>
      <c r="J2" s="307"/>
      <c r="K2" s="307"/>
      <c r="L2" s="307"/>
      <c r="M2" s="307"/>
    </row>
    <row r="3" spans="1:13">
      <c r="A3" s="1"/>
      <c r="B3" s="2"/>
      <c r="C3" s="1"/>
      <c r="D3" s="1"/>
      <c r="E3" s="1"/>
      <c r="F3" s="3"/>
      <c r="G3" s="1"/>
      <c r="H3" s="1"/>
      <c r="I3" s="334" t="s">
        <v>1</v>
      </c>
      <c r="J3" s="307"/>
      <c r="K3" s="307"/>
      <c r="L3" s="307"/>
      <c r="M3" s="307"/>
    </row>
    <row r="4" spans="1:13" ht="16.5">
      <c r="A4" s="1"/>
      <c r="B4" s="2"/>
      <c r="C4" s="1"/>
      <c r="D4" s="1"/>
      <c r="E4" s="1"/>
      <c r="F4" s="3"/>
      <c r="G4" s="1"/>
      <c r="H4" s="1"/>
      <c r="I4" s="335" t="s">
        <v>2</v>
      </c>
      <c r="J4" s="307"/>
      <c r="K4" s="307"/>
      <c r="L4" s="307"/>
      <c r="M4" s="307"/>
    </row>
    <row r="5" spans="1:13" ht="16.5">
      <c r="A5" s="1"/>
      <c r="B5" s="2"/>
      <c r="C5" s="1"/>
      <c r="D5" s="1"/>
      <c r="E5" s="1"/>
      <c r="F5" s="3"/>
      <c r="G5" s="1"/>
      <c r="H5" s="1"/>
      <c r="I5" s="335" t="s">
        <v>254</v>
      </c>
      <c r="J5" s="307"/>
      <c r="K5" s="307"/>
      <c r="L5" s="307"/>
      <c r="M5" s="307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09" t="s">
        <v>255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8.75">
      <c r="A13" s="310" t="s">
        <v>5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336">
        <v>3</v>
      </c>
      <c r="B16" s="331" t="s">
        <v>172</v>
      </c>
      <c r="C16" s="289" t="s">
        <v>173</v>
      </c>
      <c r="D16" s="290" t="s">
        <v>92</v>
      </c>
      <c r="E16" s="291" t="s">
        <v>161</v>
      </c>
      <c r="F16" s="293" t="s">
        <v>63</v>
      </c>
      <c r="G16" s="289" t="s">
        <v>34</v>
      </c>
      <c r="H16" s="14" t="s">
        <v>28</v>
      </c>
      <c r="I16" s="14" t="s">
        <v>44</v>
      </c>
      <c r="J16" s="289" t="s">
        <v>25</v>
      </c>
      <c r="K16" s="289" t="s">
        <v>92</v>
      </c>
      <c r="L16" s="289">
        <v>10</v>
      </c>
      <c r="M16" s="289">
        <v>254</v>
      </c>
    </row>
    <row r="17" spans="1:13" ht="15">
      <c r="A17" s="285"/>
      <c r="B17" s="288"/>
      <c r="C17" s="288"/>
      <c r="D17" s="288"/>
      <c r="E17" s="288"/>
      <c r="F17" s="285"/>
      <c r="G17" s="288"/>
      <c r="H17" s="14" t="s">
        <v>131</v>
      </c>
      <c r="I17" s="14" t="s">
        <v>174</v>
      </c>
      <c r="J17" s="288"/>
      <c r="K17" s="288"/>
      <c r="L17" s="288"/>
      <c r="M17" s="288"/>
    </row>
    <row r="18" spans="1:13" ht="12.75" customHeight="1">
      <c r="A18" s="336">
        <v>5</v>
      </c>
      <c r="B18" s="331" t="s">
        <v>178</v>
      </c>
      <c r="C18" s="289" t="s">
        <v>121</v>
      </c>
      <c r="D18" s="332" t="s">
        <v>256</v>
      </c>
      <c r="E18" s="291" t="s">
        <v>161</v>
      </c>
      <c r="F18" s="292" t="s">
        <v>83</v>
      </c>
      <c r="G18" s="289" t="s">
        <v>34</v>
      </c>
      <c r="H18" s="333" t="s">
        <v>23</v>
      </c>
      <c r="I18" s="289" t="s">
        <v>91</v>
      </c>
      <c r="J18" s="289" t="s">
        <v>25</v>
      </c>
      <c r="K18" s="330" t="s">
        <v>257</v>
      </c>
      <c r="L18" s="289">
        <v>10</v>
      </c>
      <c r="M18" s="297">
        <v>252</v>
      </c>
    </row>
    <row r="19" spans="1:13" ht="12.75" customHeight="1">
      <c r="A19" s="284"/>
      <c r="B19" s="287"/>
      <c r="C19" s="287"/>
      <c r="D19" s="287"/>
      <c r="E19" s="287"/>
      <c r="F19" s="285"/>
      <c r="G19" s="288"/>
      <c r="H19" s="285"/>
      <c r="I19" s="288"/>
      <c r="J19" s="288"/>
      <c r="K19" s="288"/>
      <c r="L19" s="288"/>
      <c r="M19" s="285"/>
    </row>
    <row r="20" spans="1:13" ht="12.75" customHeight="1">
      <c r="A20" s="284"/>
      <c r="B20" s="287"/>
      <c r="C20" s="287"/>
      <c r="D20" s="287"/>
      <c r="E20" s="287"/>
      <c r="F20" s="293" t="s">
        <v>83</v>
      </c>
      <c r="G20" s="289" t="s">
        <v>84</v>
      </c>
      <c r="H20" s="333" t="s">
        <v>23</v>
      </c>
      <c r="I20" s="289" t="s">
        <v>98</v>
      </c>
      <c r="J20" s="289" t="s">
        <v>36</v>
      </c>
      <c r="K20" s="330" t="s">
        <v>258</v>
      </c>
      <c r="L20" s="289">
        <v>10</v>
      </c>
      <c r="M20" s="289">
        <v>252</v>
      </c>
    </row>
    <row r="21" spans="1:13" ht="12.75" customHeight="1">
      <c r="A21" s="284"/>
      <c r="B21" s="287"/>
      <c r="C21" s="287"/>
      <c r="D21" s="287"/>
      <c r="E21" s="287"/>
      <c r="F21" s="284"/>
      <c r="G21" s="287"/>
      <c r="H21" s="284"/>
      <c r="I21" s="287"/>
      <c r="J21" s="287"/>
      <c r="K21" s="287"/>
      <c r="L21" s="287"/>
      <c r="M21" s="287"/>
    </row>
    <row r="22" spans="1:13" ht="1.5" customHeight="1">
      <c r="A22" s="285"/>
      <c r="B22" s="288"/>
      <c r="C22" s="288"/>
      <c r="D22" s="288"/>
      <c r="E22" s="288"/>
      <c r="F22" s="285"/>
      <c r="G22" s="288"/>
      <c r="H22" s="285"/>
      <c r="I22" s="288"/>
      <c r="J22" s="288"/>
      <c r="K22" s="288"/>
      <c r="L22" s="288"/>
      <c r="M22" s="288"/>
    </row>
    <row r="23" spans="1:13" ht="12.75" customHeight="1">
      <c r="A23" s="42">
        <v>6</v>
      </c>
      <c r="B23" s="43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4" t="s">
        <v>23</v>
      </c>
      <c r="I23" s="21" t="s">
        <v>181</v>
      </c>
      <c r="J23" s="21" t="s">
        <v>25</v>
      </c>
      <c r="K23" s="44" t="s">
        <v>183</v>
      </c>
      <c r="L23" s="21">
        <v>8</v>
      </c>
      <c r="M23" s="21">
        <v>252</v>
      </c>
    </row>
    <row r="24" spans="1:13" ht="12.75" customHeight="1">
      <c r="A24" s="5"/>
      <c r="B24" s="5"/>
      <c r="C24" s="6"/>
      <c r="D24" s="5"/>
      <c r="E24" s="5"/>
      <c r="F24" s="7"/>
      <c r="G24" s="5"/>
      <c r="H24" s="5"/>
      <c r="I24" s="6"/>
      <c r="J24" s="5"/>
      <c r="K24" s="5"/>
      <c r="L24" s="5"/>
      <c r="M24" s="5"/>
    </row>
    <row r="25" spans="1:13" ht="12.75" customHeight="1">
      <c r="A25" s="5"/>
      <c r="B25" s="5"/>
      <c r="C25" s="6"/>
      <c r="D25" s="5"/>
      <c r="E25" s="5"/>
      <c r="F25" s="7"/>
      <c r="G25" s="5"/>
      <c r="H25" s="5"/>
      <c r="I25" s="6"/>
      <c r="J25" s="5"/>
      <c r="K25" s="5"/>
      <c r="L25" s="5"/>
      <c r="M25" s="5"/>
    </row>
    <row r="26" spans="1:13" ht="12.75" customHeight="1">
      <c r="A26" s="5"/>
      <c r="B26" s="5"/>
      <c r="C26" s="6"/>
      <c r="D26" s="5"/>
      <c r="E26" s="5"/>
      <c r="F26" s="7"/>
      <c r="G26" s="5"/>
      <c r="H26" s="5"/>
      <c r="I26" s="6"/>
      <c r="J26" s="5"/>
      <c r="K26" s="5"/>
      <c r="L26" s="5"/>
      <c r="M26" s="5"/>
    </row>
    <row r="27" spans="1:13" ht="12.75" customHeight="1">
      <c r="A27" s="5"/>
      <c r="B27" s="5"/>
      <c r="C27" s="6"/>
      <c r="D27" s="5"/>
      <c r="E27" s="5"/>
      <c r="F27" s="7"/>
      <c r="G27" s="5"/>
      <c r="H27" s="5"/>
      <c r="I27" s="6"/>
      <c r="J27" s="5"/>
      <c r="K27" s="5"/>
      <c r="L27" s="5"/>
      <c r="M27" s="5"/>
    </row>
    <row r="28" spans="1:13" ht="12.75" customHeight="1">
      <c r="A28" s="5"/>
      <c r="B28" s="5"/>
      <c r="C28" s="6"/>
      <c r="D28" s="5"/>
      <c r="E28" s="5"/>
      <c r="F28" s="7"/>
      <c r="G28" s="5"/>
      <c r="H28" s="5"/>
      <c r="I28" s="6"/>
      <c r="J28" s="5"/>
      <c r="K28" s="5"/>
      <c r="L28" s="5"/>
      <c r="M28" s="5"/>
    </row>
    <row r="29" spans="1:13" ht="12.75" customHeight="1">
      <c r="A29" s="5"/>
      <c r="B29" s="5"/>
      <c r="C29" s="6"/>
      <c r="D29" s="5"/>
      <c r="E29" s="5"/>
      <c r="F29" s="7"/>
      <c r="G29" s="5"/>
      <c r="H29" s="5"/>
      <c r="I29" s="6"/>
      <c r="J29" s="5"/>
      <c r="K29" s="5"/>
      <c r="L29" s="5"/>
      <c r="M29" s="5"/>
    </row>
    <row r="30" spans="1:13" ht="12.75" customHeight="1">
      <c r="A30" s="5"/>
      <c r="B30" s="5"/>
      <c r="C30" s="6"/>
      <c r="D30" s="5"/>
      <c r="E30" s="5"/>
      <c r="F30" s="7"/>
      <c r="G30" s="5"/>
      <c r="H30" s="5"/>
      <c r="I30" s="6"/>
      <c r="J30" s="5"/>
      <c r="K30" s="5"/>
      <c r="L30" s="5"/>
      <c r="M30" s="5"/>
    </row>
    <row r="31" spans="1:13" ht="12.75" customHeight="1">
      <c r="A31" s="5"/>
      <c r="B31" s="5"/>
      <c r="C31" s="6"/>
      <c r="D31" s="5"/>
      <c r="E31" s="5"/>
      <c r="F31" s="7"/>
      <c r="G31" s="5"/>
      <c r="H31" s="5"/>
      <c r="I31" s="6"/>
      <c r="J31" s="5"/>
      <c r="K31" s="5"/>
      <c r="L31" s="5"/>
      <c r="M31" s="5"/>
    </row>
    <row r="32" spans="1:13" ht="12.75" customHeight="1">
      <c r="A32" s="5"/>
      <c r="B32" s="5"/>
      <c r="C32" s="6"/>
      <c r="D32" s="5"/>
      <c r="E32" s="5"/>
      <c r="F32" s="7"/>
      <c r="G32" s="5"/>
      <c r="H32" s="5"/>
      <c r="I32" s="6"/>
      <c r="J32" s="5"/>
      <c r="K32" s="5"/>
      <c r="L32" s="5"/>
      <c r="M32" s="5"/>
    </row>
    <row r="33" spans="1:13" ht="12.75" customHeight="1">
      <c r="A33" s="5"/>
      <c r="B33" s="5"/>
      <c r="C33" s="6"/>
      <c r="D33" s="5"/>
      <c r="E33" s="5"/>
      <c r="F33" s="7"/>
      <c r="G33" s="5"/>
      <c r="H33" s="5"/>
      <c r="I33" s="6"/>
      <c r="J33" s="5"/>
      <c r="K33" s="5"/>
      <c r="L33" s="5"/>
      <c r="M33" s="5"/>
    </row>
    <row r="34" spans="1:13" ht="12.75" customHeight="1">
      <c r="A34" s="5"/>
      <c r="B34" s="5"/>
      <c r="C34" s="6"/>
      <c r="D34" s="5"/>
      <c r="E34" s="5"/>
      <c r="F34" s="7"/>
      <c r="G34" s="5"/>
      <c r="H34" s="5"/>
      <c r="I34" s="6"/>
      <c r="J34" s="5"/>
      <c r="K34" s="5"/>
      <c r="L34" s="5"/>
      <c r="M34" s="5"/>
    </row>
    <row r="35" spans="1:13" ht="12.75" customHeight="1">
      <c r="A35" s="5"/>
      <c r="B35" s="5"/>
      <c r="C35" s="6"/>
      <c r="D35" s="5"/>
      <c r="E35" s="5"/>
      <c r="F35" s="7"/>
      <c r="G35" s="5"/>
      <c r="H35" s="5"/>
      <c r="I35" s="6"/>
      <c r="J35" s="5"/>
      <c r="K35" s="5"/>
      <c r="L35" s="5"/>
      <c r="M35" s="5"/>
    </row>
    <row r="36" spans="1:13" ht="12.75" customHeight="1">
      <c r="A36" s="5"/>
      <c r="B36" s="5"/>
      <c r="C36" s="6"/>
      <c r="D36" s="5"/>
      <c r="E36" s="5"/>
      <c r="F36" s="7"/>
      <c r="G36" s="5"/>
      <c r="H36" s="5"/>
      <c r="I36" s="6"/>
      <c r="J36" s="5"/>
      <c r="K36" s="5"/>
      <c r="L36" s="5"/>
      <c r="M36" s="5"/>
    </row>
    <row r="37" spans="1:13" ht="12.75" customHeight="1">
      <c r="A37" s="5"/>
      <c r="B37" s="5"/>
      <c r="C37" s="6"/>
      <c r="D37" s="5"/>
      <c r="E37" s="5"/>
      <c r="F37" s="7"/>
      <c r="G37" s="5"/>
      <c r="H37" s="5"/>
      <c r="I37" s="6"/>
      <c r="J37" s="5"/>
      <c r="K37" s="5"/>
      <c r="L37" s="5"/>
      <c r="M37" s="5"/>
    </row>
    <row r="38" spans="1:13" ht="12.75" customHeight="1">
      <c r="A38" s="5"/>
      <c r="B38" s="5"/>
      <c r="C38" s="6"/>
      <c r="D38" s="5"/>
      <c r="E38" s="5"/>
      <c r="F38" s="7"/>
      <c r="G38" s="5"/>
      <c r="H38" s="5"/>
      <c r="I38" s="6"/>
      <c r="J38" s="5"/>
      <c r="K38" s="5"/>
      <c r="L38" s="5"/>
      <c r="M38" s="5"/>
    </row>
    <row r="39" spans="1:13" ht="12.75" customHeight="1">
      <c r="A39" s="5"/>
      <c r="B39" s="5"/>
      <c r="C39" s="6"/>
      <c r="D39" s="5"/>
      <c r="E39" s="5"/>
      <c r="F39" s="7"/>
      <c r="G39" s="5"/>
      <c r="H39" s="5"/>
      <c r="I39" s="6"/>
      <c r="J39" s="5"/>
      <c r="K39" s="5"/>
      <c r="L39" s="5"/>
      <c r="M39" s="5"/>
    </row>
    <row r="40" spans="1:13" ht="12.75" customHeight="1">
      <c r="A40" s="5"/>
      <c r="B40" s="5"/>
      <c r="C40" s="6"/>
      <c r="D40" s="5"/>
      <c r="E40" s="5"/>
      <c r="F40" s="7"/>
      <c r="G40" s="5"/>
      <c r="H40" s="5"/>
      <c r="I40" s="6"/>
      <c r="J40" s="5"/>
      <c r="K40" s="5"/>
      <c r="L40" s="5"/>
      <c r="M40" s="5"/>
    </row>
    <row r="41" spans="1:13" ht="12.75" customHeight="1">
      <c r="A41" s="5"/>
      <c r="B41" s="5"/>
      <c r="C41" s="6"/>
      <c r="D41" s="5"/>
      <c r="E41" s="5"/>
      <c r="F41" s="7"/>
      <c r="G41" s="5"/>
      <c r="H41" s="5"/>
      <c r="I41" s="6"/>
      <c r="J41" s="5"/>
      <c r="K41" s="5"/>
      <c r="L41" s="5"/>
      <c r="M41" s="5"/>
    </row>
    <row r="42" spans="1:13" ht="12.75" customHeight="1">
      <c r="A42" s="5"/>
      <c r="B42" s="5"/>
      <c r="C42" s="6"/>
      <c r="D42" s="5"/>
      <c r="E42" s="5"/>
      <c r="F42" s="7"/>
      <c r="G42" s="5"/>
      <c r="H42" s="5"/>
      <c r="I42" s="6"/>
      <c r="J42" s="5"/>
      <c r="K42" s="5"/>
      <c r="L42" s="5"/>
      <c r="M42" s="5"/>
    </row>
    <row r="43" spans="1:13" ht="12.75" customHeight="1">
      <c r="A43" s="5"/>
      <c r="B43" s="5"/>
      <c r="C43" s="6"/>
      <c r="D43" s="5"/>
      <c r="E43" s="5"/>
      <c r="F43" s="7"/>
      <c r="G43" s="5"/>
      <c r="H43" s="5"/>
      <c r="I43" s="6"/>
      <c r="J43" s="5"/>
      <c r="K43" s="5"/>
      <c r="L43" s="5"/>
      <c r="M43" s="5"/>
    </row>
    <row r="44" spans="1:13" ht="12.75" customHeight="1">
      <c r="A44" s="5"/>
      <c r="B44" s="5"/>
      <c r="C44" s="6"/>
      <c r="D44" s="5"/>
      <c r="E44" s="5"/>
      <c r="F44" s="7"/>
      <c r="G44" s="5"/>
      <c r="H44" s="5"/>
      <c r="I44" s="6"/>
      <c r="J44" s="5"/>
      <c r="K44" s="5"/>
      <c r="L44" s="5"/>
      <c r="M44" s="5"/>
    </row>
    <row r="45" spans="1:13" ht="12.75" customHeight="1">
      <c r="A45" s="5"/>
      <c r="B45" s="5"/>
      <c r="C45" s="6"/>
      <c r="D45" s="5"/>
      <c r="E45" s="5"/>
      <c r="F45" s="7"/>
      <c r="G45" s="5"/>
      <c r="H45" s="5"/>
      <c r="I45" s="6"/>
      <c r="J45" s="5"/>
      <c r="K45" s="5"/>
      <c r="L45" s="5"/>
      <c r="M45" s="5"/>
    </row>
    <row r="46" spans="1:13" ht="12.75" customHeight="1">
      <c r="A46" s="5"/>
      <c r="B46" s="5"/>
      <c r="C46" s="6"/>
      <c r="D46" s="5"/>
      <c r="E46" s="5"/>
      <c r="F46" s="7"/>
      <c r="G46" s="5"/>
      <c r="H46" s="5"/>
      <c r="I46" s="6"/>
      <c r="J46" s="5"/>
      <c r="K46" s="5"/>
      <c r="L46" s="5"/>
      <c r="M46" s="5"/>
    </row>
    <row r="47" spans="1:13" ht="12.75" customHeight="1">
      <c r="A47" s="5"/>
      <c r="B47" s="5"/>
      <c r="C47" s="6"/>
      <c r="D47" s="5"/>
      <c r="E47" s="5"/>
      <c r="F47" s="7"/>
      <c r="G47" s="5"/>
      <c r="H47" s="5"/>
      <c r="I47" s="6"/>
      <c r="J47" s="5"/>
      <c r="K47" s="5"/>
      <c r="L47" s="5"/>
      <c r="M47" s="5"/>
    </row>
    <row r="48" spans="1:13" ht="12.75" customHeight="1">
      <c r="A48" s="5"/>
      <c r="B48" s="5"/>
      <c r="C48" s="6"/>
      <c r="D48" s="5"/>
      <c r="E48" s="5"/>
      <c r="F48" s="7"/>
      <c r="G48" s="5"/>
      <c r="H48" s="5"/>
      <c r="I48" s="6"/>
      <c r="J48" s="5"/>
      <c r="K48" s="5"/>
      <c r="L48" s="5"/>
      <c r="M48" s="5"/>
    </row>
    <row r="49" spans="1:13" ht="12.75" customHeight="1">
      <c r="A49" s="5"/>
      <c r="B49" s="5"/>
      <c r="C49" s="6"/>
      <c r="D49" s="5"/>
      <c r="E49" s="5"/>
      <c r="F49" s="7"/>
      <c r="G49" s="5"/>
      <c r="H49" s="5"/>
      <c r="I49" s="6"/>
      <c r="J49" s="5"/>
      <c r="K49" s="5"/>
      <c r="L49" s="5"/>
      <c r="M49" s="5"/>
    </row>
    <row r="50" spans="1:13" ht="12.75" customHeight="1">
      <c r="A50" s="5"/>
      <c r="B50" s="5"/>
      <c r="C50" s="6"/>
      <c r="D50" s="5"/>
      <c r="E50" s="5"/>
      <c r="F50" s="7"/>
      <c r="G50" s="5"/>
      <c r="H50" s="5"/>
      <c r="I50" s="6"/>
      <c r="J50" s="5"/>
      <c r="K50" s="5"/>
      <c r="L50" s="5"/>
      <c r="M50" s="5"/>
    </row>
    <row r="51" spans="1:13" ht="12.75" customHeight="1">
      <c r="A51" s="5"/>
      <c r="B51" s="5"/>
      <c r="C51" s="6"/>
      <c r="D51" s="5"/>
      <c r="E51" s="5"/>
      <c r="F51" s="7"/>
      <c r="G51" s="5"/>
      <c r="H51" s="5"/>
      <c r="I51" s="6"/>
      <c r="J51" s="5"/>
      <c r="K51" s="5"/>
      <c r="L51" s="5"/>
      <c r="M51" s="5"/>
    </row>
    <row r="52" spans="1:13" ht="12.75" customHeight="1">
      <c r="A52" s="5"/>
      <c r="B52" s="5"/>
      <c r="C52" s="6"/>
      <c r="D52" s="5"/>
      <c r="E52" s="5"/>
      <c r="F52" s="7"/>
      <c r="G52" s="5"/>
      <c r="H52" s="5"/>
      <c r="I52" s="6"/>
      <c r="J52" s="5"/>
      <c r="K52" s="5"/>
      <c r="L52" s="5"/>
      <c r="M52" s="5"/>
    </row>
    <row r="53" spans="1:13" ht="12.75" customHeight="1">
      <c r="A53" s="5"/>
      <c r="B53" s="5"/>
      <c r="C53" s="6"/>
      <c r="D53" s="5"/>
      <c r="E53" s="5"/>
      <c r="F53" s="7"/>
      <c r="G53" s="5"/>
      <c r="H53" s="5"/>
      <c r="I53" s="6"/>
      <c r="J53" s="5"/>
      <c r="K53" s="5"/>
      <c r="L53" s="5"/>
      <c r="M53" s="5"/>
    </row>
    <row r="54" spans="1:13" ht="12.75" customHeight="1">
      <c r="A54" s="5"/>
      <c r="B54" s="5"/>
      <c r="C54" s="6"/>
      <c r="D54" s="5"/>
      <c r="E54" s="5"/>
      <c r="F54" s="7"/>
      <c r="G54" s="5"/>
      <c r="H54" s="5"/>
      <c r="I54" s="6"/>
      <c r="J54" s="5"/>
      <c r="K54" s="5"/>
      <c r="L54" s="5"/>
      <c r="M54" s="5"/>
    </row>
    <row r="55" spans="1:13" ht="12.75" customHeight="1">
      <c r="A55" s="5"/>
      <c r="B55" s="5"/>
      <c r="C55" s="6"/>
      <c r="D55" s="5"/>
      <c r="E55" s="5"/>
      <c r="F55" s="7"/>
      <c r="G55" s="5"/>
      <c r="H55" s="5"/>
      <c r="I55" s="6"/>
      <c r="J55" s="5"/>
      <c r="K55" s="5"/>
      <c r="L55" s="5"/>
      <c r="M55" s="5"/>
    </row>
    <row r="56" spans="1:13" ht="12.75" customHeight="1">
      <c r="A56" s="5"/>
      <c r="B56" s="5"/>
      <c r="C56" s="6"/>
      <c r="D56" s="5"/>
      <c r="E56" s="5"/>
      <c r="F56" s="7"/>
      <c r="G56" s="5"/>
      <c r="H56" s="5"/>
      <c r="I56" s="6"/>
      <c r="J56" s="5"/>
      <c r="K56" s="5"/>
      <c r="L56" s="5"/>
      <c r="M56" s="5"/>
    </row>
    <row r="57" spans="1:13" ht="12.75" customHeight="1">
      <c r="A57" s="5"/>
      <c r="B57" s="5"/>
      <c r="C57" s="6"/>
      <c r="D57" s="5"/>
      <c r="E57" s="5"/>
      <c r="F57" s="7"/>
      <c r="G57" s="5"/>
      <c r="H57" s="5"/>
      <c r="I57" s="6"/>
      <c r="J57" s="5"/>
      <c r="K57" s="5"/>
      <c r="L57" s="5"/>
      <c r="M57" s="5"/>
    </row>
    <row r="58" spans="1:13" ht="12.75" customHeight="1">
      <c r="A58" s="5"/>
      <c r="B58" s="5"/>
      <c r="C58" s="6"/>
      <c r="D58" s="5"/>
      <c r="E58" s="5"/>
      <c r="F58" s="7"/>
      <c r="G58" s="5"/>
      <c r="H58" s="5"/>
      <c r="I58" s="6"/>
      <c r="J58" s="5"/>
      <c r="K58" s="5"/>
      <c r="L58" s="5"/>
      <c r="M58" s="5"/>
    </row>
    <row r="59" spans="1:13" ht="12.75" customHeight="1">
      <c r="A59" s="5"/>
      <c r="B59" s="5"/>
      <c r="C59" s="6"/>
      <c r="D59" s="5"/>
      <c r="E59" s="5"/>
      <c r="F59" s="7"/>
      <c r="G59" s="5"/>
      <c r="H59" s="5"/>
      <c r="I59" s="6"/>
      <c r="J59" s="5"/>
      <c r="K59" s="5"/>
      <c r="L59" s="5"/>
      <c r="M59" s="5"/>
    </row>
    <row r="60" spans="1:13" ht="12.75" customHeight="1">
      <c r="A60" s="5"/>
      <c r="B60" s="5"/>
      <c r="C60" s="6"/>
      <c r="D60" s="5"/>
      <c r="E60" s="5"/>
      <c r="F60" s="7"/>
      <c r="G60" s="5"/>
      <c r="H60" s="5"/>
      <c r="I60" s="6"/>
      <c r="J60" s="5"/>
      <c r="K60" s="5"/>
      <c r="L60" s="5"/>
      <c r="M60" s="5"/>
    </row>
    <row r="61" spans="1:13" ht="12.75" customHeight="1">
      <c r="A61" s="5"/>
      <c r="B61" s="5"/>
      <c r="C61" s="6"/>
      <c r="D61" s="5"/>
      <c r="E61" s="5"/>
      <c r="F61" s="7"/>
      <c r="G61" s="5"/>
      <c r="H61" s="5"/>
      <c r="I61" s="6"/>
      <c r="J61" s="5"/>
      <c r="K61" s="5"/>
      <c r="L61" s="5"/>
      <c r="M61" s="5"/>
    </row>
    <row r="62" spans="1:13" ht="12.75" customHeight="1">
      <c r="A62" s="5"/>
      <c r="B62" s="5"/>
      <c r="C62" s="6"/>
      <c r="D62" s="5"/>
      <c r="E62" s="5"/>
      <c r="F62" s="7"/>
      <c r="G62" s="5"/>
      <c r="H62" s="5"/>
      <c r="I62" s="6"/>
      <c r="J62" s="5"/>
      <c r="K62" s="5"/>
      <c r="L62" s="5"/>
      <c r="M62" s="5"/>
    </row>
    <row r="63" spans="1:13" ht="12.75" customHeight="1">
      <c r="A63" s="5"/>
      <c r="B63" s="5"/>
      <c r="C63" s="6"/>
      <c r="D63" s="5"/>
      <c r="E63" s="5"/>
      <c r="F63" s="7"/>
      <c r="G63" s="5"/>
      <c r="H63" s="5"/>
      <c r="I63" s="6"/>
      <c r="J63" s="5"/>
      <c r="K63" s="5"/>
      <c r="L63" s="5"/>
      <c r="M63" s="5"/>
    </row>
    <row r="64" spans="1:13" ht="12.75" customHeight="1">
      <c r="A64" s="5"/>
      <c r="B64" s="5"/>
      <c r="C64" s="6"/>
      <c r="D64" s="5"/>
      <c r="E64" s="5"/>
      <c r="F64" s="7"/>
      <c r="G64" s="5"/>
      <c r="H64" s="5"/>
      <c r="I64" s="6"/>
      <c r="J64" s="5"/>
      <c r="K64" s="5"/>
      <c r="L64" s="5"/>
      <c r="M64" s="5"/>
    </row>
    <row r="65" spans="1:13" ht="12.75" customHeight="1">
      <c r="A65" s="5"/>
      <c r="B65" s="5"/>
      <c r="C65" s="6"/>
      <c r="D65" s="5"/>
      <c r="E65" s="5"/>
      <c r="F65" s="7"/>
      <c r="G65" s="5"/>
      <c r="H65" s="5"/>
      <c r="I65" s="6"/>
      <c r="J65" s="5"/>
      <c r="K65" s="5"/>
      <c r="L65" s="5"/>
      <c r="M65" s="5"/>
    </row>
    <row r="66" spans="1:13" ht="12.75" customHeight="1">
      <c r="A66" s="5"/>
      <c r="B66" s="5"/>
      <c r="C66" s="6"/>
      <c r="D66" s="5"/>
      <c r="E66" s="5"/>
      <c r="F66" s="7"/>
      <c r="G66" s="5"/>
      <c r="H66" s="5"/>
      <c r="I66" s="6"/>
      <c r="J66" s="5"/>
      <c r="K66" s="5"/>
      <c r="L66" s="5"/>
      <c r="M66" s="5"/>
    </row>
    <row r="67" spans="1:13" ht="12.75" customHeight="1">
      <c r="A67" s="5"/>
      <c r="B67" s="5"/>
      <c r="C67" s="6"/>
      <c r="D67" s="5"/>
      <c r="E67" s="5"/>
      <c r="F67" s="7"/>
      <c r="G67" s="5"/>
      <c r="H67" s="5"/>
      <c r="I67" s="6"/>
      <c r="J67" s="5"/>
      <c r="K67" s="5"/>
      <c r="L67" s="5"/>
      <c r="M67" s="5"/>
    </row>
    <row r="68" spans="1:13" ht="12.75" customHeight="1">
      <c r="A68" s="5"/>
      <c r="B68" s="5"/>
      <c r="C68" s="6"/>
      <c r="D68" s="5"/>
      <c r="E68" s="5"/>
      <c r="F68" s="7"/>
      <c r="G68" s="5"/>
      <c r="H68" s="5"/>
      <c r="I68" s="6"/>
      <c r="J68" s="5"/>
      <c r="K68" s="5"/>
      <c r="L68" s="5"/>
      <c r="M68" s="5"/>
    </row>
    <row r="69" spans="1:13" ht="12.75" customHeight="1">
      <c r="A69" s="5"/>
      <c r="B69" s="5"/>
      <c r="C69" s="6"/>
      <c r="D69" s="5"/>
      <c r="E69" s="5"/>
      <c r="F69" s="7"/>
      <c r="G69" s="5"/>
      <c r="H69" s="5"/>
      <c r="I69" s="6"/>
      <c r="J69" s="5"/>
      <c r="K69" s="5"/>
      <c r="L69" s="5"/>
      <c r="M69" s="5"/>
    </row>
    <row r="70" spans="1:13" ht="12.75" customHeight="1">
      <c r="A70" s="5"/>
      <c r="B70" s="5"/>
      <c r="C70" s="6"/>
      <c r="D70" s="5"/>
      <c r="E70" s="5"/>
      <c r="F70" s="7"/>
      <c r="G70" s="5"/>
      <c r="H70" s="5"/>
      <c r="I70" s="6"/>
      <c r="J70" s="5"/>
      <c r="K70" s="5"/>
      <c r="L70" s="5"/>
      <c r="M70" s="5"/>
    </row>
    <row r="71" spans="1:13" ht="12.75" customHeight="1">
      <c r="A71" s="5"/>
      <c r="B71" s="5"/>
      <c r="C71" s="6"/>
      <c r="D71" s="5"/>
      <c r="E71" s="5"/>
      <c r="F71" s="7"/>
      <c r="G71" s="5"/>
      <c r="H71" s="5"/>
      <c r="I71" s="6"/>
      <c r="J71" s="5"/>
      <c r="K71" s="5"/>
      <c r="L71" s="5"/>
      <c r="M71" s="5"/>
    </row>
    <row r="72" spans="1:13" ht="12.75" customHeight="1">
      <c r="A72" s="5"/>
      <c r="B72" s="5"/>
      <c r="C72" s="6"/>
      <c r="D72" s="5"/>
      <c r="E72" s="5"/>
      <c r="F72" s="7"/>
      <c r="G72" s="5"/>
      <c r="H72" s="5"/>
      <c r="I72" s="6"/>
      <c r="J72" s="5"/>
      <c r="K72" s="5"/>
      <c r="L72" s="5"/>
      <c r="M72" s="5"/>
    </row>
    <row r="73" spans="1:13" ht="12.75" customHeight="1">
      <c r="A73" s="5"/>
      <c r="B73" s="5"/>
      <c r="C73" s="6"/>
      <c r="D73" s="5"/>
      <c r="E73" s="5"/>
      <c r="F73" s="7"/>
      <c r="G73" s="5"/>
      <c r="H73" s="5"/>
      <c r="I73" s="6"/>
      <c r="J73" s="5"/>
      <c r="K73" s="5"/>
      <c r="L73" s="5"/>
      <c r="M73" s="5"/>
    </row>
    <row r="74" spans="1:13" ht="12.75" customHeight="1">
      <c r="A74" s="5"/>
      <c r="B74" s="5"/>
      <c r="C74" s="6"/>
      <c r="D74" s="5"/>
      <c r="E74" s="5"/>
      <c r="F74" s="7"/>
      <c r="G74" s="5"/>
      <c r="H74" s="5"/>
      <c r="I74" s="6"/>
      <c r="J74" s="5"/>
      <c r="K74" s="5"/>
      <c r="L74" s="5"/>
      <c r="M74" s="5"/>
    </row>
    <row r="75" spans="1:13" ht="12.75" customHeight="1">
      <c r="A75" s="5"/>
      <c r="B75" s="5"/>
      <c r="C75" s="6"/>
      <c r="D75" s="5"/>
      <c r="E75" s="5"/>
      <c r="F75" s="7"/>
      <c r="G75" s="5"/>
      <c r="H75" s="5"/>
      <c r="I75" s="6"/>
      <c r="J75" s="5"/>
      <c r="K75" s="5"/>
      <c r="L75" s="5"/>
      <c r="M75" s="5"/>
    </row>
    <row r="76" spans="1:13" ht="12.75" customHeight="1">
      <c r="A76" s="5"/>
      <c r="B76" s="5"/>
      <c r="C76" s="6"/>
      <c r="D76" s="5"/>
      <c r="E76" s="5"/>
      <c r="F76" s="7"/>
      <c r="G76" s="5"/>
      <c r="H76" s="5"/>
      <c r="I76" s="6"/>
      <c r="J76" s="5"/>
      <c r="K76" s="5"/>
      <c r="L76" s="5"/>
      <c r="M76" s="5"/>
    </row>
    <row r="77" spans="1:13" ht="12.75" customHeight="1">
      <c r="A77" s="5"/>
      <c r="B77" s="5"/>
      <c r="C77" s="6"/>
      <c r="D77" s="5"/>
      <c r="E77" s="5"/>
      <c r="F77" s="7"/>
      <c r="G77" s="5"/>
      <c r="H77" s="5"/>
      <c r="I77" s="6"/>
      <c r="J77" s="5"/>
      <c r="K77" s="5"/>
      <c r="L77" s="5"/>
      <c r="M77" s="5"/>
    </row>
    <row r="78" spans="1:13" ht="12.75" customHeight="1">
      <c r="A78" s="5"/>
      <c r="B78" s="5"/>
      <c r="C78" s="6"/>
      <c r="D78" s="5"/>
      <c r="E78" s="5"/>
      <c r="F78" s="7"/>
      <c r="G78" s="5"/>
      <c r="H78" s="5"/>
      <c r="I78" s="6"/>
      <c r="J78" s="5"/>
      <c r="K78" s="5"/>
      <c r="L78" s="5"/>
      <c r="M78" s="5"/>
    </row>
    <row r="79" spans="1:13" ht="12.75" customHeight="1">
      <c r="A79" s="5"/>
      <c r="B79" s="5"/>
      <c r="C79" s="6"/>
      <c r="D79" s="5"/>
      <c r="E79" s="5"/>
      <c r="F79" s="7"/>
      <c r="G79" s="5"/>
      <c r="H79" s="5"/>
      <c r="I79" s="6"/>
      <c r="J79" s="5"/>
      <c r="K79" s="5"/>
      <c r="L79" s="5"/>
      <c r="M79" s="5"/>
    </row>
    <row r="80" spans="1:13" ht="12.75" customHeight="1">
      <c r="A80" s="5"/>
      <c r="B80" s="5"/>
      <c r="C80" s="6"/>
      <c r="D80" s="5"/>
      <c r="E80" s="5"/>
      <c r="F80" s="7"/>
      <c r="G80" s="5"/>
      <c r="H80" s="5"/>
      <c r="I80" s="6"/>
      <c r="J80" s="5"/>
      <c r="K80" s="5"/>
      <c r="L80" s="5"/>
      <c r="M80" s="5"/>
    </row>
    <row r="81" spans="1:13" ht="12.75" customHeight="1">
      <c r="A81" s="5"/>
      <c r="B81" s="5"/>
      <c r="C81" s="6"/>
      <c r="D81" s="5"/>
      <c r="E81" s="5"/>
      <c r="F81" s="7"/>
      <c r="G81" s="5"/>
      <c r="H81" s="5"/>
      <c r="I81" s="6"/>
      <c r="J81" s="5"/>
      <c r="K81" s="5"/>
      <c r="L81" s="5"/>
      <c r="M81" s="5"/>
    </row>
    <row r="82" spans="1:13" ht="12.75" customHeight="1">
      <c r="A82" s="5"/>
      <c r="B82" s="5"/>
      <c r="C82" s="6"/>
      <c r="D82" s="5"/>
      <c r="E82" s="5"/>
      <c r="F82" s="7"/>
      <c r="G82" s="5"/>
      <c r="H82" s="5"/>
      <c r="I82" s="6"/>
      <c r="J82" s="5"/>
      <c r="K82" s="5"/>
      <c r="L82" s="5"/>
      <c r="M82" s="5"/>
    </row>
    <row r="83" spans="1:13" ht="12.75" customHeight="1">
      <c r="A83" s="5"/>
      <c r="B83" s="5"/>
      <c r="C83" s="6"/>
      <c r="D83" s="5"/>
      <c r="E83" s="5"/>
      <c r="F83" s="7"/>
      <c r="G83" s="5"/>
      <c r="H83" s="5"/>
      <c r="I83" s="6"/>
      <c r="J83" s="5"/>
      <c r="K83" s="5"/>
      <c r="L83" s="5"/>
      <c r="M83" s="5"/>
    </row>
    <row r="84" spans="1:13" ht="12.75" customHeight="1">
      <c r="A84" s="5"/>
      <c r="B84" s="5"/>
      <c r="C84" s="6"/>
      <c r="D84" s="5"/>
      <c r="E84" s="5"/>
      <c r="F84" s="7"/>
      <c r="G84" s="5"/>
      <c r="H84" s="5"/>
      <c r="I84" s="6"/>
      <c r="J84" s="5"/>
      <c r="K84" s="5"/>
      <c r="L84" s="5"/>
      <c r="M84" s="5"/>
    </row>
    <row r="85" spans="1:13" ht="12.75" customHeight="1">
      <c r="A85" s="5"/>
      <c r="B85" s="5"/>
      <c r="C85" s="6"/>
      <c r="D85" s="5"/>
      <c r="E85" s="5"/>
      <c r="F85" s="7"/>
      <c r="G85" s="5"/>
      <c r="H85" s="5"/>
      <c r="I85" s="6"/>
      <c r="J85" s="5"/>
      <c r="K85" s="5"/>
      <c r="L85" s="5"/>
      <c r="M85" s="5"/>
    </row>
    <row r="86" spans="1:13" ht="12.75" customHeight="1">
      <c r="A86" s="5"/>
      <c r="B86" s="5"/>
      <c r="C86" s="6"/>
      <c r="D86" s="5"/>
      <c r="E86" s="5"/>
      <c r="F86" s="7"/>
      <c r="G86" s="5"/>
      <c r="H86" s="5"/>
      <c r="I86" s="6"/>
      <c r="J86" s="5"/>
      <c r="K86" s="5"/>
      <c r="L86" s="5"/>
      <c r="M86" s="5"/>
    </row>
    <row r="87" spans="1:13" ht="12.75" customHeight="1">
      <c r="A87" s="5"/>
      <c r="B87" s="5"/>
      <c r="C87" s="6"/>
      <c r="D87" s="5"/>
      <c r="E87" s="5"/>
      <c r="F87" s="7"/>
      <c r="G87" s="5"/>
      <c r="H87" s="5"/>
      <c r="I87" s="6"/>
      <c r="J87" s="5"/>
      <c r="K87" s="5"/>
      <c r="L87" s="5"/>
      <c r="M87" s="5"/>
    </row>
    <row r="88" spans="1:13" ht="12.75" customHeight="1">
      <c r="A88" s="5"/>
      <c r="B88" s="5"/>
      <c r="C88" s="6"/>
      <c r="D88" s="5"/>
      <c r="E88" s="5"/>
      <c r="F88" s="7"/>
      <c r="G88" s="5"/>
      <c r="H88" s="5"/>
      <c r="I88" s="6"/>
      <c r="J88" s="5"/>
      <c r="K88" s="5"/>
      <c r="L88" s="5"/>
      <c r="M88" s="5"/>
    </row>
    <row r="89" spans="1:13" ht="12.75" customHeight="1">
      <c r="A89" s="5"/>
      <c r="B89" s="5"/>
      <c r="C89" s="6"/>
      <c r="D89" s="5"/>
      <c r="E89" s="5"/>
      <c r="F89" s="7"/>
      <c r="G89" s="5"/>
      <c r="H89" s="5"/>
      <c r="I89" s="6"/>
      <c r="J89" s="5"/>
      <c r="K89" s="5"/>
      <c r="L89" s="5"/>
      <c r="M89" s="5"/>
    </row>
    <row r="90" spans="1:13" ht="12.75" customHeight="1">
      <c r="A90" s="5"/>
      <c r="B90" s="5"/>
      <c r="C90" s="6"/>
      <c r="D90" s="5"/>
      <c r="E90" s="5"/>
      <c r="F90" s="7"/>
      <c r="G90" s="5"/>
      <c r="H90" s="5"/>
      <c r="I90" s="6"/>
      <c r="J90" s="5"/>
      <c r="K90" s="5"/>
      <c r="L90" s="5"/>
      <c r="M90" s="5"/>
    </row>
    <row r="91" spans="1:13" ht="12.75" customHeight="1">
      <c r="A91" s="5"/>
      <c r="B91" s="5"/>
      <c r="C91" s="6"/>
      <c r="D91" s="5"/>
      <c r="E91" s="5"/>
      <c r="F91" s="7"/>
      <c r="G91" s="5"/>
      <c r="H91" s="5"/>
      <c r="I91" s="6"/>
      <c r="J91" s="5"/>
      <c r="K91" s="5"/>
      <c r="L91" s="5"/>
      <c r="M91" s="5"/>
    </row>
    <row r="92" spans="1:13" ht="12.75" customHeight="1">
      <c r="A92" s="5"/>
      <c r="B92" s="5"/>
      <c r="C92" s="6"/>
      <c r="D92" s="5"/>
      <c r="E92" s="5"/>
      <c r="F92" s="7"/>
      <c r="G92" s="5"/>
      <c r="H92" s="5"/>
      <c r="I92" s="6"/>
      <c r="J92" s="5"/>
      <c r="K92" s="5"/>
      <c r="L92" s="5"/>
      <c r="M92" s="5"/>
    </row>
    <row r="93" spans="1:13" ht="12.75" customHeight="1">
      <c r="A93" s="5"/>
      <c r="B93" s="5"/>
      <c r="C93" s="6"/>
      <c r="D93" s="5"/>
      <c r="E93" s="5"/>
      <c r="F93" s="7"/>
      <c r="G93" s="5"/>
      <c r="H93" s="5"/>
      <c r="I93" s="6"/>
      <c r="J93" s="5"/>
      <c r="K93" s="5"/>
      <c r="L93" s="5"/>
      <c r="M93" s="5"/>
    </row>
    <row r="94" spans="1:13" ht="12.75" customHeight="1">
      <c r="A94" s="5"/>
      <c r="B94" s="5"/>
      <c r="C94" s="6"/>
      <c r="D94" s="5"/>
      <c r="E94" s="5"/>
      <c r="F94" s="7"/>
      <c r="G94" s="5"/>
      <c r="H94" s="5"/>
      <c r="I94" s="6"/>
      <c r="J94" s="5"/>
      <c r="K94" s="5"/>
      <c r="L94" s="5"/>
      <c r="M94" s="5"/>
    </row>
    <row r="95" spans="1:13" ht="12.75" customHeight="1">
      <c r="A95" s="5"/>
      <c r="B95" s="5"/>
      <c r="C95" s="6"/>
      <c r="D95" s="5"/>
      <c r="E95" s="5"/>
      <c r="F95" s="7"/>
      <c r="G95" s="5"/>
      <c r="H95" s="5"/>
      <c r="I95" s="6"/>
      <c r="J95" s="5"/>
      <c r="K95" s="5"/>
      <c r="L95" s="5"/>
      <c r="M95" s="5"/>
    </row>
    <row r="96" spans="1:13" ht="12.75" customHeight="1">
      <c r="A96" s="5"/>
      <c r="B96" s="5"/>
      <c r="C96" s="6"/>
      <c r="D96" s="5"/>
      <c r="E96" s="5"/>
      <c r="F96" s="7"/>
      <c r="G96" s="5"/>
      <c r="H96" s="5"/>
      <c r="I96" s="6"/>
      <c r="J96" s="5"/>
      <c r="K96" s="5"/>
      <c r="L96" s="5"/>
      <c r="M96" s="5"/>
    </row>
    <row r="97" spans="1:13" ht="12.75" customHeight="1">
      <c r="A97" s="5"/>
      <c r="B97" s="5"/>
      <c r="C97" s="6"/>
      <c r="D97" s="5"/>
      <c r="E97" s="5"/>
      <c r="F97" s="7"/>
      <c r="G97" s="5"/>
      <c r="H97" s="5"/>
      <c r="I97" s="6"/>
      <c r="J97" s="5"/>
      <c r="K97" s="5"/>
      <c r="L97" s="5"/>
      <c r="M97" s="5"/>
    </row>
    <row r="98" spans="1:13" ht="12.75" customHeight="1">
      <c r="A98" s="5"/>
      <c r="B98" s="5"/>
      <c r="C98" s="6"/>
      <c r="D98" s="5"/>
      <c r="E98" s="5"/>
      <c r="F98" s="7"/>
      <c r="G98" s="5"/>
      <c r="H98" s="5"/>
      <c r="I98" s="6"/>
      <c r="J98" s="5"/>
      <c r="K98" s="5"/>
      <c r="L98" s="5"/>
      <c r="M98" s="5"/>
    </row>
    <row r="99" spans="1:13" ht="12.75" customHeight="1">
      <c r="A99" s="5"/>
      <c r="B99" s="5"/>
      <c r="C99" s="6"/>
      <c r="D99" s="5"/>
      <c r="E99" s="5"/>
      <c r="F99" s="7"/>
      <c r="G99" s="5"/>
      <c r="H99" s="5"/>
      <c r="I99" s="6"/>
      <c r="J99" s="5"/>
      <c r="K99" s="5"/>
      <c r="L99" s="5"/>
      <c r="M99" s="5"/>
    </row>
    <row r="100" spans="1:13" ht="12.75" customHeight="1">
      <c r="A100" s="5"/>
      <c r="B100" s="5"/>
      <c r="C100" s="6"/>
      <c r="D100" s="5"/>
      <c r="E100" s="5"/>
      <c r="F100" s="7"/>
      <c r="G100" s="5"/>
      <c r="H100" s="5"/>
      <c r="I100" s="6"/>
      <c r="J100" s="5"/>
      <c r="K100" s="5"/>
      <c r="L100" s="5"/>
      <c r="M100" s="5"/>
    </row>
    <row r="101" spans="1:13" ht="12.75" customHeight="1">
      <c r="A101" s="5"/>
      <c r="B101" s="5"/>
      <c r="C101" s="6"/>
      <c r="D101" s="5"/>
      <c r="E101" s="5"/>
      <c r="F101" s="7"/>
      <c r="G101" s="5"/>
      <c r="H101" s="5"/>
      <c r="I101" s="6"/>
      <c r="J101" s="5"/>
      <c r="K101" s="5"/>
      <c r="L101" s="5"/>
      <c r="M101" s="5"/>
    </row>
    <row r="102" spans="1:13" ht="12.75" customHeight="1">
      <c r="A102" s="5"/>
      <c r="B102" s="5"/>
      <c r="C102" s="6"/>
      <c r="D102" s="5"/>
      <c r="E102" s="5"/>
      <c r="F102" s="7"/>
      <c r="G102" s="5"/>
      <c r="H102" s="5"/>
      <c r="I102" s="6"/>
      <c r="J102" s="5"/>
      <c r="K102" s="5"/>
      <c r="L102" s="5"/>
      <c r="M102" s="5"/>
    </row>
    <row r="103" spans="1:13" ht="12.75" customHeight="1">
      <c r="A103" s="5"/>
      <c r="B103" s="5"/>
      <c r="C103" s="6"/>
      <c r="D103" s="5"/>
      <c r="E103" s="5"/>
      <c r="F103" s="7"/>
      <c r="G103" s="5"/>
      <c r="H103" s="5"/>
      <c r="I103" s="6"/>
      <c r="J103" s="5"/>
      <c r="K103" s="5"/>
      <c r="L103" s="5"/>
      <c r="M103" s="5"/>
    </row>
    <row r="104" spans="1:13" ht="12.75" customHeight="1">
      <c r="A104" s="5"/>
      <c r="B104" s="5"/>
      <c r="C104" s="6"/>
      <c r="D104" s="5"/>
      <c r="E104" s="5"/>
      <c r="F104" s="7"/>
      <c r="G104" s="5"/>
      <c r="H104" s="5"/>
      <c r="I104" s="6"/>
      <c r="J104" s="5"/>
      <c r="K104" s="5"/>
      <c r="L104" s="5"/>
      <c r="M104" s="5"/>
    </row>
    <row r="105" spans="1:13" ht="12.75" customHeight="1">
      <c r="A105" s="5"/>
      <c r="B105" s="5"/>
      <c r="C105" s="6"/>
      <c r="D105" s="5"/>
      <c r="E105" s="5"/>
      <c r="F105" s="7"/>
      <c r="G105" s="5"/>
      <c r="H105" s="5"/>
      <c r="I105" s="6"/>
      <c r="J105" s="5"/>
      <c r="K105" s="5"/>
      <c r="L105" s="5"/>
      <c r="M105" s="5"/>
    </row>
    <row r="106" spans="1:13" ht="12.75" customHeight="1">
      <c r="A106" s="5"/>
      <c r="B106" s="5"/>
      <c r="C106" s="6"/>
      <c r="D106" s="5"/>
      <c r="E106" s="5"/>
      <c r="F106" s="7"/>
      <c r="G106" s="5"/>
      <c r="H106" s="5"/>
      <c r="I106" s="6"/>
      <c r="J106" s="5"/>
      <c r="K106" s="5"/>
      <c r="L106" s="5"/>
      <c r="M106" s="5"/>
    </row>
    <row r="107" spans="1:13" ht="12.75" customHeight="1">
      <c r="A107" s="5"/>
      <c r="B107" s="5"/>
      <c r="C107" s="6"/>
      <c r="D107" s="5"/>
      <c r="E107" s="5"/>
      <c r="F107" s="7"/>
      <c r="G107" s="5"/>
      <c r="H107" s="5"/>
      <c r="I107" s="6"/>
      <c r="J107" s="5"/>
      <c r="K107" s="5"/>
      <c r="L107" s="5"/>
      <c r="M107" s="5"/>
    </row>
    <row r="108" spans="1:13" ht="12.75" customHeight="1">
      <c r="A108" s="5"/>
      <c r="B108" s="5"/>
      <c r="C108" s="6"/>
      <c r="D108" s="5"/>
      <c r="E108" s="5"/>
      <c r="F108" s="7"/>
      <c r="G108" s="5"/>
      <c r="H108" s="5"/>
      <c r="I108" s="6"/>
      <c r="J108" s="5"/>
      <c r="K108" s="5"/>
      <c r="L108" s="5"/>
      <c r="M108" s="5"/>
    </row>
    <row r="109" spans="1:13" ht="12.75" customHeight="1">
      <c r="A109" s="5"/>
      <c r="B109" s="5"/>
      <c r="C109" s="6"/>
      <c r="D109" s="5"/>
      <c r="E109" s="5"/>
      <c r="F109" s="7"/>
      <c r="G109" s="5"/>
      <c r="H109" s="5"/>
      <c r="I109" s="6"/>
      <c r="J109" s="5"/>
      <c r="K109" s="5"/>
      <c r="L109" s="5"/>
      <c r="M109" s="5"/>
    </row>
    <row r="110" spans="1:13" ht="12.75" customHeight="1">
      <c r="A110" s="5"/>
      <c r="B110" s="5"/>
      <c r="C110" s="6"/>
      <c r="D110" s="5"/>
      <c r="E110" s="5"/>
      <c r="F110" s="7"/>
      <c r="G110" s="5"/>
      <c r="H110" s="5"/>
      <c r="I110" s="6"/>
      <c r="J110" s="5"/>
      <c r="K110" s="5"/>
      <c r="L110" s="5"/>
      <c r="M110" s="5"/>
    </row>
    <row r="111" spans="1:13" ht="12.75" customHeight="1">
      <c r="A111" s="5"/>
      <c r="B111" s="5"/>
      <c r="C111" s="6"/>
      <c r="D111" s="5"/>
      <c r="E111" s="5"/>
      <c r="F111" s="7"/>
      <c r="G111" s="5"/>
      <c r="H111" s="5"/>
      <c r="I111" s="6"/>
      <c r="J111" s="5"/>
      <c r="K111" s="5"/>
      <c r="L111" s="5"/>
      <c r="M111" s="5"/>
    </row>
    <row r="112" spans="1:13" ht="12.75" customHeight="1">
      <c r="A112" s="5"/>
      <c r="B112" s="5"/>
      <c r="C112" s="6"/>
      <c r="D112" s="5"/>
      <c r="E112" s="5"/>
      <c r="F112" s="7"/>
      <c r="G112" s="5"/>
      <c r="H112" s="5"/>
      <c r="I112" s="6"/>
      <c r="J112" s="5"/>
      <c r="K112" s="5"/>
      <c r="L112" s="5"/>
      <c r="M112" s="5"/>
    </row>
    <row r="113" spans="1:13" ht="12.75" customHeight="1">
      <c r="A113" s="5"/>
      <c r="B113" s="5"/>
      <c r="C113" s="6"/>
      <c r="D113" s="5"/>
      <c r="E113" s="5"/>
      <c r="F113" s="7"/>
      <c r="G113" s="5"/>
      <c r="H113" s="5"/>
      <c r="I113" s="6"/>
      <c r="J113" s="5"/>
      <c r="K113" s="5"/>
      <c r="L113" s="5"/>
      <c r="M113" s="5"/>
    </row>
    <row r="114" spans="1:13" ht="12.75" customHeight="1">
      <c r="A114" s="5"/>
      <c r="B114" s="5"/>
      <c r="C114" s="6"/>
      <c r="D114" s="5"/>
      <c r="E114" s="5"/>
      <c r="F114" s="7"/>
      <c r="G114" s="5"/>
      <c r="H114" s="5"/>
      <c r="I114" s="6"/>
      <c r="J114" s="5"/>
      <c r="K114" s="5"/>
      <c r="L114" s="5"/>
      <c r="M114" s="5"/>
    </row>
    <row r="115" spans="1:13" ht="12.75" customHeight="1">
      <c r="A115" s="5"/>
      <c r="B115" s="5"/>
      <c r="C115" s="6"/>
      <c r="D115" s="5"/>
      <c r="E115" s="5"/>
      <c r="F115" s="7"/>
      <c r="G115" s="5"/>
      <c r="H115" s="5"/>
      <c r="I115" s="6"/>
      <c r="J115" s="5"/>
      <c r="K115" s="5"/>
      <c r="L115" s="5"/>
      <c r="M115" s="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5" t="s">
        <v>260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261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262</v>
      </c>
      <c r="C16" s="339" t="s">
        <v>263</v>
      </c>
      <c r="D16" s="339" t="s">
        <v>264</v>
      </c>
      <c r="E16" s="339" t="s">
        <v>265</v>
      </c>
      <c r="F16" s="342" t="s">
        <v>266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269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338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337" t="s">
        <v>19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37" t="s">
        <v>48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37" t="s">
        <v>292</v>
      </c>
      <c r="B32" s="321"/>
      <c r="C32" s="321"/>
      <c r="D32" s="321"/>
      <c r="E32" s="321"/>
      <c r="F32" s="321"/>
      <c r="G32" s="32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37" t="s">
        <v>75</v>
      </c>
      <c r="B37" s="321"/>
      <c r="C37" s="321"/>
      <c r="D37" s="321"/>
      <c r="E37" s="321"/>
      <c r="F37" s="321"/>
      <c r="G37" s="32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51">
        <v>1</v>
      </c>
      <c r="B39" s="50" t="s">
        <v>291</v>
      </c>
      <c r="C39" s="52" t="s">
        <v>289</v>
      </c>
      <c r="D39" s="52">
        <v>2</v>
      </c>
      <c r="E39" s="50" t="s">
        <v>34</v>
      </c>
      <c r="F39" s="54">
        <f>J39/J38</f>
        <v>625</v>
      </c>
      <c r="G39" s="54">
        <f>J39*10/100</f>
        <v>500</v>
      </c>
      <c r="H39" s="54"/>
      <c r="I39" s="54"/>
      <c r="J39" s="54">
        <v>5000</v>
      </c>
      <c r="K39" s="54"/>
      <c r="L39" s="54"/>
      <c r="M39" s="54"/>
      <c r="N39" s="54"/>
      <c r="O39" s="54"/>
      <c r="P39" s="54"/>
      <c r="Q39" s="54"/>
      <c r="R39" s="54"/>
      <c r="S39" s="54"/>
      <c r="T39" s="54">
        <v>3100</v>
      </c>
      <c r="U39" s="54"/>
      <c r="V39" s="54">
        <v>3100</v>
      </c>
      <c r="W39" s="54"/>
      <c r="X39" s="54"/>
      <c r="Y39" s="54"/>
      <c r="Z39" s="54"/>
    </row>
    <row r="40" spans="1:26" ht="13.5" customHeight="1">
      <c r="A40" s="337" t="s">
        <v>80</v>
      </c>
      <c r="B40" s="321"/>
      <c r="C40" s="321"/>
      <c r="D40" s="321"/>
      <c r="E40" s="321"/>
      <c r="F40" s="321"/>
      <c r="G40" s="32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40" t="s">
        <v>146</v>
      </c>
      <c r="B43" s="321"/>
      <c r="C43" s="321"/>
      <c r="D43" s="321"/>
      <c r="E43" s="321"/>
      <c r="F43" s="321"/>
      <c r="G43" s="32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41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337" t="s">
        <v>300</v>
      </c>
      <c r="B47" s="321"/>
      <c r="C47" s="321"/>
      <c r="D47" s="321"/>
      <c r="E47" s="321"/>
      <c r="F47" s="321"/>
      <c r="G47" s="32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38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337" t="s">
        <v>120</v>
      </c>
      <c r="B54" s="321"/>
      <c r="C54" s="321"/>
      <c r="D54" s="321"/>
      <c r="E54" s="321"/>
      <c r="F54" s="321"/>
      <c r="G54" s="32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37" t="s">
        <v>150</v>
      </c>
      <c r="B59" s="321"/>
      <c r="C59" s="321"/>
      <c r="D59" s="321"/>
      <c r="E59" s="321"/>
      <c r="F59" s="321"/>
      <c r="G59" s="32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38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337" t="s">
        <v>125</v>
      </c>
      <c r="B64" s="321"/>
      <c r="C64" s="321"/>
      <c r="D64" s="321"/>
      <c r="E64" s="321"/>
      <c r="F64" s="321"/>
      <c r="G64" s="32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37" t="s">
        <v>309</v>
      </c>
      <c r="B70" s="321"/>
      <c r="C70" s="321"/>
      <c r="D70" s="321"/>
      <c r="E70" s="321"/>
      <c r="F70" s="321"/>
      <c r="G70" s="32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7">
        <v>1</v>
      </c>
      <c r="B72" s="58" t="s">
        <v>288</v>
      </c>
      <c r="C72" s="59" t="s">
        <v>310</v>
      </c>
      <c r="D72" s="59">
        <v>2</v>
      </c>
      <c r="E72" s="58" t="s">
        <v>34</v>
      </c>
      <c r="F72" s="60">
        <f>N72/N71</f>
        <v>675</v>
      </c>
      <c r="G72" s="60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37" t="s">
        <v>136</v>
      </c>
      <c r="B73" s="321"/>
      <c r="C73" s="321"/>
      <c r="D73" s="321"/>
      <c r="E73" s="321"/>
      <c r="F73" s="321"/>
      <c r="G73" s="32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7">
        <v>1</v>
      </c>
      <c r="B75" s="58" t="s">
        <v>288</v>
      </c>
      <c r="C75" s="59" t="s">
        <v>310</v>
      </c>
      <c r="D75" s="59">
        <v>2</v>
      </c>
      <c r="E75" s="58" t="s">
        <v>34</v>
      </c>
      <c r="F75" s="60">
        <f>N75/N74</f>
        <v>675</v>
      </c>
      <c r="G75" s="60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37" t="s">
        <v>102</v>
      </c>
      <c r="B76" s="321"/>
      <c r="C76" s="321"/>
      <c r="D76" s="321"/>
      <c r="E76" s="321"/>
      <c r="F76" s="321"/>
      <c r="G76" s="32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38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337" t="s">
        <v>115</v>
      </c>
      <c r="B80" s="321"/>
      <c r="C80" s="321"/>
      <c r="D80" s="321"/>
      <c r="E80" s="321"/>
      <c r="F80" s="321"/>
      <c r="G80" s="32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38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337" t="s">
        <v>109</v>
      </c>
      <c r="B86" s="321"/>
      <c r="C86" s="321"/>
      <c r="D86" s="321"/>
      <c r="E86" s="321"/>
      <c r="F86" s="321"/>
      <c r="G86" s="32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37" t="s">
        <v>316</v>
      </c>
      <c r="B90" s="321"/>
      <c r="C90" s="321"/>
      <c r="D90" s="321"/>
      <c r="E90" s="321"/>
      <c r="F90" s="321"/>
      <c r="G90" s="32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5" t="s">
        <v>317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318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319</v>
      </c>
      <c r="C16" s="339" t="s">
        <v>263</v>
      </c>
      <c r="D16" s="339" t="s">
        <v>264</v>
      </c>
      <c r="E16" s="339" t="s">
        <v>265</v>
      </c>
      <c r="F16" s="342" t="s">
        <v>320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321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338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337" t="s">
        <v>19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37" t="s">
        <v>48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37" t="s">
        <v>292</v>
      </c>
      <c r="B32" s="321"/>
      <c r="C32" s="321"/>
      <c r="D32" s="321"/>
      <c r="E32" s="321"/>
      <c r="F32" s="321"/>
      <c r="G32" s="32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37" t="s">
        <v>75</v>
      </c>
      <c r="B37" s="321"/>
      <c r="C37" s="321"/>
      <c r="D37" s="321"/>
      <c r="E37" s="321"/>
      <c r="F37" s="321"/>
      <c r="G37" s="32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62">
        <v>1</v>
      </c>
      <c r="B39" s="63" t="s">
        <v>291</v>
      </c>
      <c r="C39" s="64" t="s">
        <v>289</v>
      </c>
      <c r="D39" s="64">
        <v>2</v>
      </c>
      <c r="E39" s="63" t="s">
        <v>190</v>
      </c>
      <c r="F39" s="65">
        <f>J39/J38</f>
        <v>750</v>
      </c>
      <c r="G39" s="65">
        <f>J39*10/100</f>
        <v>600</v>
      </c>
      <c r="H39" s="65"/>
      <c r="I39" s="65"/>
      <c r="J39" s="65">
        <v>6000</v>
      </c>
      <c r="K39" s="65"/>
      <c r="L39" s="65"/>
      <c r="M39" s="65"/>
      <c r="N39" s="65"/>
      <c r="O39" s="65"/>
      <c r="P39" s="65"/>
      <c r="Q39" s="65"/>
      <c r="R39" s="65"/>
      <c r="S39" s="65"/>
      <c r="T39" s="65">
        <v>3700</v>
      </c>
      <c r="U39" s="65"/>
      <c r="V39" s="65">
        <v>3700</v>
      </c>
      <c r="W39" s="65"/>
      <c r="X39" s="65"/>
      <c r="Y39" s="65"/>
      <c r="Z39" s="65"/>
    </row>
    <row r="40" spans="1:26" ht="13.5" customHeight="1">
      <c r="A40" s="337" t="s">
        <v>80</v>
      </c>
      <c r="B40" s="321"/>
      <c r="C40" s="321"/>
      <c r="D40" s="321"/>
      <c r="E40" s="321"/>
      <c r="F40" s="321"/>
      <c r="G40" s="32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40" t="s">
        <v>146</v>
      </c>
      <c r="B43" s="321"/>
      <c r="C43" s="321"/>
      <c r="D43" s="321"/>
      <c r="E43" s="321"/>
      <c r="F43" s="321"/>
      <c r="G43" s="32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41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337" t="s">
        <v>300</v>
      </c>
      <c r="B47" s="321"/>
      <c r="C47" s="321"/>
      <c r="D47" s="321"/>
      <c r="E47" s="321"/>
      <c r="F47" s="321"/>
      <c r="G47" s="32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38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337" t="s">
        <v>120</v>
      </c>
      <c r="B54" s="321"/>
      <c r="C54" s="321"/>
      <c r="D54" s="321"/>
      <c r="E54" s="321"/>
      <c r="F54" s="321"/>
      <c r="G54" s="32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37" t="s">
        <v>150</v>
      </c>
      <c r="B59" s="321"/>
      <c r="C59" s="321"/>
      <c r="D59" s="321"/>
      <c r="E59" s="321"/>
      <c r="F59" s="321"/>
      <c r="G59" s="32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38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337" t="s">
        <v>125</v>
      </c>
      <c r="B64" s="321"/>
      <c r="C64" s="321"/>
      <c r="D64" s="321"/>
      <c r="E64" s="321"/>
      <c r="F64" s="321"/>
      <c r="G64" s="32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37" t="s">
        <v>309</v>
      </c>
      <c r="B70" s="321"/>
      <c r="C70" s="321"/>
      <c r="D70" s="321"/>
      <c r="E70" s="321"/>
      <c r="F70" s="321"/>
      <c r="G70" s="32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62">
        <v>1</v>
      </c>
      <c r="B72" s="63" t="s">
        <v>288</v>
      </c>
      <c r="C72" s="64" t="s">
        <v>310</v>
      </c>
      <c r="D72" s="64">
        <v>2</v>
      </c>
      <c r="E72" s="63" t="s">
        <v>34</v>
      </c>
      <c r="F72" s="65">
        <f>N72/N71</f>
        <v>675</v>
      </c>
      <c r="G72" s="65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37" t="s">
        <v>136</v>
      </c>
      <c r="B73" s="321"/>
      <c r="C73" s="321"/>
      <c r="D73" s="321"/>
      <c r="E73" s="321"/>
      <c r="F73" s="321"/>
      <c r="G73" s="32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62">
        <v>1</v>
      </c>
      <c r="B75" s="63" t="s">
        <v>288</v>
      </c>
      <c r="C75" s="64" t="s">
        <v>310</v>
      </c>
      <c r="D75" s="64">
        <v>2</v>
      </c>
      <c r="E75" s="63" t="s">
        <v>34</v>
      </c>
      <c r="F75" s="65">
        <f>N75/N74</f>
        <v>675</v>
      </c>
      <c r="G75" s="65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37" t="s">
        <v>102</v>
      </c>
      <c r="B76" s="321"/>
      <c r="C76" s="321"/>
      <c r="D76" s="321"/>
      <c r="E76" s="321"/>
      <c r="F76" s="321"/>
      <c r="G76" s="32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38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337" t="s">
        <v>115</v>
      </c>
      <c r="B80" s="321"/>
      <c r="C80" s="321"/>
      <c r="D80" s="321"/>
      <c r="E80" s="321"/>
      <c r="F80" s="321"/>
      <c r="G80" s="32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38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337" t="s">
        <v>109</v>
      </c>
      <c r="B86" s="321"/>
      <c r="C86" s="321"/>
      <c r="D86" s="321"/>
      <c r="E86" s="321"/>
      <c r="F86" s="321"/>
      <c r="G86" s="32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37" t="s">
        <v>316</v>
      </c>
      <c r="B90" s="321"/>
      <c r="C90" s="321"/>
      <c r="D90" s="321"/>
      <c r="E90" s="321"/>
      <c r="F90" s="321"/>
      <c r="G90" s="32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14" t="s">
        <v>0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322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60" t="s">
        <v>323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53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37.5" customHeight="1">
      <c r="A17" s="354">
        <v>1</v>
      </c>
      <c r="B17" s="357" t="s">
        <v>48</v>
      </c>
      <c r="C17" s="289" t="s">
        <v>49</v>
      </c>
      <c r="D17" s="289" t="s">
        <v>50</v>
      </c>
      <c r="E17" s="291">
        <v>6300</v>
      </c>
      <c r="F17" s="358" t="s">
        <v>51</v>
      </c>
      <c r="G17" s="332" t="s">
        <v>52</v>
      </c>
      <c r="H17" s="69" t="s">
        <v>53</v>
      </c>
      <c r="I17" s="70" t="s">
        <v>54</v>
      </c>
      <c r="J17" s="289" t="s">
        <v>25</v>
      </c>
      <c r="K17" s="289" t="s">
        <v>55</v>
      </c>
      <c r="L17" s="289">
        <v>20</v>
      </c>
      <c r="M17" s="14">
        <v>239</v>
      </c>
      <c r="N17" s="289" t="s">
        <v>326</v>
      </c>
    </row>
    <row r="18" spans="1:14" ht="37.5" customHeight="1">
      <c r="A18" s="284"/>
      <c r="B18" s="287"/>
      <c r="C18" s="287"/>
      <c r="D18" s="287"/>
      <c r="E18" s="288"/>
      <c r="F18" s="285"/>
      <c r="G18" s="288"/>
      <c r="H18" s="69" t="s">
        <v>31</v>
      </c>
      <c r="I18" s="70" t="s">
        <v>56</v>
      </c>
      <c r="J18" s="288"/>
      <c r="K18" s="288"/>
      <c r="L18" s="288"/>
      <c r="M18" s="14">
        <v>250</v>
      </c>
      <c r="N18" s="288"/>
    </row>
    <row r="19" spans="1:14" ht="37.5" customHeight="1">
      <c r="A19" s="284"/>
      <c r="B19" s="287"/>
      <c r="C19" s="287"/>
      <c r="D19" s="287"/>
      <c r="E19" s="291">
        <v>6300</v>
      </c>
      <c r="F19" s="358" t="s">
        <v>51</v>
      </c>
      <c r="G19" s="332" t="s">
        <v>52</v>
      </c>
      <c r="H19" s="69" t="s">
        <v>53</v>
      </c>
      <c r="I19" s="70" t="s">
        <v>57</v>
      </c>
      <c r="J19" s="289" t="s">
        <v>36</v>
      </c>
      <c r="K19" s="289" t="s">
        <v>42</v>
      </c>
      <c r="L19" s="289">
        <v>20</v>
      </c>
      <c r="M19" s="14">
        <v>239</v>
      </c>
      <c r="N19" s="289" t="s">
        <v>326</v>
      </c>
    </row>
    <row r="20" spans="1:14" ht="37.5" customHeight="1">
      <c r="A20" s="284"/>
      <c r="B20" s="287"/>
      <c r="C20" s="287"/>
      <c r="D20" s="287"/>
      <c r="E20" s="288"/>
      <c r="F20" s="285"/>
      <c r="G20" s="288"/>
      <c r="H20" s="69" t="s">
        <v>31</v>
      </c>
      <c r="I20" s="70" t="s">
        <v>57</v>
      </c>
      <c r="J20" s="288"/>
      <c r="K20" s="288"/>
      <c r="L20" s="288"/>
      <c r="M20" s="14">
        <v>250</v>
      </c>
      <c r="N20" s="288"/>
    </row>
    <row r="21" spans="1:14" ht="22.5" customHeight="1">
      <c r="A21" s="284"/>
      <c r="B21" s="287"/>
      <c r="C21" s="287"/>
      <c r="D21" s="287"/>
      <c r="E21" s="362">
        <v>8200</v>
      </c>
      <c r="F21" s="358" t="s">
        <v>58</v>
      </c>
      <c r="G21" s="332" t="s">
        <v>52</v>
      </c>
      <c r="H21" s="330" t="s">
        <v>53</v>
      </c>
      <c r="I21" s="359" t="s">
        <v>327</v>
      </c>
      <c r="J21" s="289" t="s">
        <v>41</v>
      </c>
      <c r="K21" s="289" t="s">
        <v>59</v>
      </c>
      <c r="L21" s="289">
        <v>20</v>
      </c>
      <c r="M21" s="289">
        <v>239</v>
      </c>
      <c r="N21" s="289" t="s">
        <v>326</v>
      </c>
    </row>
    <row r="22" spans="1:14" ht="22.5" customHeight="1">
      <c r="A22" s="284"/>
      <c r="B22" s="287"/>
      <c r="C22" s="287"/>
      <c r="D22" s="287"/>
      <c r="E22" s="287"/>
      <c r="F22" s="284"/>
      <c r="G22" s="287"/>
      <c r="H22" s="288"/>
      <c r="I22" s="288"/>
      <c r="J22" s="287"/>
      <c r="K22" s="287"/>
      <c r="L22" s="287"/>
      <c r="M22" s="288"/>
      <c r="N22" s="287"/>
    </row>
    <row r="23" spans="1:14" ht="12.75" customHeight="1">
      <c r="A23" s="284"/>
      <c r="B23" s="287"/>
      <c r="C23" s="287"/>
      <c r="D23" s="287"/>
      <c r="E23" s="288"/>
      <c r="F23" s="285"/>
      <c r="G23" s="288"/>
      <c r="H23" s="69" t="s">
        <v>31</v>
      </c>
      <c r="I23" s="70" t="s">
        <v>60</v>
      </c>
      <c r="J23" s="288"/>
      <c r="K23" s="288"/>
      <c r="L23" s="288"/>
      <c r="M23" s="14">
        <v>239</v>
      </c>
      <c r="N23" s="288"/>
    </row>
    <row r="24" spans="1:14" ht="12.75" customHeight="1">
      <c r="A24" s="284"/>
      <c r="B24" s="287"/>
      <c r="C24" s="287"/>
      <c r="D24" s="287"/>
      <c r="E24" s="362">
        <v>8200</v>
      </c>
      <c r="F24" s="358" t="s">
        <v>58</v>
      </c>
      <c r="G24" s="332" t="s">
        <v>52</v>
      </c>
      <c r="H24" s="330" t="s">
        <v>53</v>
      </c>
      <c r="I24" s="359" t="s">
        <v>328</v>
      </c>
      <c r="J24" s="289" t="s">
        <v>45</v>
      </c>
      <c r="K24" s="289" t="s">
        <v>61</v>
      </c>
      <c r="L24" s="289">
        <v>20</v>
      </c>
      <c r="M24" s="289">
        <v>239</v>
      </c>
      <c r="N24" s="289" t="s">
        <v>326</v>
      </c>
    </row>
    <row r="25" spans="1:14" ht="12.75" customHeight="1">
      <c r="A25" s="284"/>
      <c r="B25" s="287"/>
      <c r="C25" s="287"/>
      <c r="D25" s="287"/>
      <c r="E25" s="287"/>
      <c r="F25" s="284"/>
      <c r="G25" s="287"/>
      <c r="H25" s="288"/>
      <c r="I25" s="288"/>
      <c r="J25" s="287"/>
      <c r="K25" s="287"/>
      <c r="L25" s="287"/>
      <c r="M25" s="288"/>
      <c r="N25" s="287"/>
    </row>
    <row r="26" spans="1:14" ht="37.5" customHeight="1">
      <c r="A26" s="284"/>
      <c r="B26" s="287"/>
      <c r="C26" s="287"/>
      <c r="D26" s="287"/>
      <c r="E26" s="288"/>
      <c r="F26" s="285"/>
      <c r="G26" s="288"/>
      <c r="H26" s="69" t="s">
        <v>31</v>
      </c>
      <c r="I26" s="70" t="s">
        <v>62</v>
      </c>
      <c r="J26" s="288"/>
      <c r="K26" s="288"/>
      <c r="L26" s="288"/>
      <c r="M26" s="14">
        <v>239</v>
      </c>
      <c r="N26" s="288"/>
    </row>
    <row r="27" spans="1:14" ht="37.5" customHeight="1">
      <c r="A27" s="285"/>
      <c r="B27" s="288"/>
      <c r="C27" s="288"/>
      <c r="D27" s="288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354">
        <v>2</v>
      </c>
      <c r="B28" s="357" t="s">
        <v>139</v>
      </c>
      <c r="C28" s="289" t="s">
        <v>140</v>
      </c>
      <c r="D28" s="289" t="s">
        <v>141</v>
      </c>
      <c r="E28" s="291">
        <v>4500</v>
      </c>
      <c r="F28" s="293" t="s">
        <v>63</v>
      </c>
      <c r="G28" s="290" t="s">
        <v>142</v>
      </c>
      <c r="H28" s="297" t="s">
        <v>53</v>
      </c>
      <c r="I28" s="14" t="s">
        <v>144</v>
      </c>
      <c r="J28" s="14" t="s">
        <v>36</v>
      </c>
      <c r="K28" s="289" t="s">
        <v>141</v>
      </c>
      <c r="L28" s="14">
        <v>8</v>
      </c>
      <c r="M28" s="289">
        <v>257</v>
      </c>
      <c r="N28" s="289" t="s">
        <v>330</v>
      </c>
    </row>
    <row r="29" spans="1:14" ht="37.5" customHeight="1">
      <c r="A29" s="285"/>
      <c r="B29" s="288"/>
      <c r="C29" s="288"/>
      <c r="D29" s="288"/>
      <c r="E29" s="288"/>
      <c r="F29" s="285"/>
      <c r="G29" s="288"/>
      <c r="H29" s="285"/>
      <c r="I29" s="14" t="s">
        <v>143</v>
      </c>
      <c r="J29" s="14" t="s">
        <v>25</v>
      </c>
      <c r="K29" s="288"/>
      <c r="L29" s="14">
        <v>8</v>
      </c>
      <c r="M29" s="288"/>
      <c r="N29" s="288"/>
    </row>
    <row r="30" spans="1:14" ht="37.5" customHeight="1">
      <c r="A30" s="71">
        <v>3</v>
      </c>
      <c r="B30" s="72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69">
        <v>239</v>
      </c>
      <c r="N30" s="14" t="s">
        <v>333</v>
      </c>
    </row>
    <row r="31" spans="1:14" ht="37.5" customHeight="1">
      <c r="A31" s="354">
        <v>4</v>
      </c>
      <c r="B31" s="357" t="s">
        <v>146</v>
      </c>
      <c r="C31" s="289" t="s">
        <v>147</v>
      </c>
      <c r="D31" s="289" t="s">
        <v>334</v>
      </c>
      <c r="E31" s="291">
        <v>5000</v>
      </c>
      <c r="F31" s="293" t="s">
        <v>63</v>
      </c>
      <c r="G31" s="290" t="s">
        <v>34</v>
      </c>
      <c r="H31" s="14" t="s">
        <v>85</v>
      </c>
      <c r="I31" s="14" t="s">
        <v>40</v>
      </c>
      <c r="J31" s="289" t="s">
        <v>25</v>
      </c>
      <c r="K31" s="289" t="s">
        <v>334</v>
      </c>
      <c r="L31" s="289">
        <v>10</v>
      </c>
      <c r="M31" s="21">
        <v>152</v>
      </c>
      <c r="N31" s="21" t="s">
        <v>335</v>
      </c>
    </row>
    <row r="32" spans="1:14" ht="37.5" customHeight="1">
      <c r="A32" s="285"/>
      <c r="B32" s="288"/>
      <c r="C32" s="288"/>
      <c r="D32" s="288"/>
      <c r="E32" s="288"/>
      <c r="F32" s="285"/>
      <c r="G32" s="288"/>
      <c r="H32" s="69" t="s">
        <v>149</v>
      </c>
      <c r="I32" s="14" t="s">
        <v>101</v>
      </c>
      <c r="J32" s="288"/>
      <c r="K32" s="288"/>
      <c r="L32" s="288"/>
      <c r="M32" s="14">
        <v>250</v>
      </c>
      <c r="N32" s="14" t="s">
        <v>336</v>
      </c>
    </row>
    <row r="33" spans="1:14" ht="37.5" customHeight="1">
      <c r="A33" s="71">
        <v>5</v>
      </c>
      <c r="B33" s="72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54">
        <v>6</v>
      </c>
      <c r="B34" s="355" t="s">
        <v>338</v>
      </c>
      <c r="C34" s="289" t="s">
        <v>339</v>
      </c>
      <c r="D34" s="347" t="s">
        <v>340</v>
      </c>
      <c r="E34" s="73" t="s">
        <v>341</v>
      </c>
      <c r="F34" s="349">
        <v>5</v>
      </c>
      <c r="G34" s="74" t="s">
        <v>342</v>
      </c>
      <c r="H34" s="351" t="s">
        <v>343</v>
      </c>
      <c r="I34" s="75" t="s">
        <v>344</v>
      </c>
      <c r="J34" s="76" t="s">
        <v>25</v>
      </c>
      <c r="K34" s="347" t="s">
        <v>340</v>
      </c>
      <c r="L34" s="348">
        <v>10</v>
      </c>
      <c r="M34" s="74">
        <v>250</v>
      </c>
      <c r="N34" s="350" t="s">
        <v>345</v>
      </c>
    </row>
    <row r="35" spans="1:14" ht="24" customHeight="1">
      <c r="A35" s="284"/>
      <c r="B35" s="287"/>
      <c r="C35" s="288"/>
      <c r="D35" s="288"/>
      <c r="E35" s="73" t="s">
        <v>341</v>
      </c>
      <c r="F35" s="285"/>
      <c r="G35" s="74" t="s">
        <v>342</v>
      </c>
      <c r="H35" s="288"/>
      <c r="I35" s="75" t="s">
        <v>346</v>
      </c>
      <c r="J35" s="76" t="s">
        <v>36</v>
      </c>
      <c r="K35" s="288"/>
      <c r="L35" s="288"/>
      <c r="M35" s="74">
        <v>254</v>
      </c>
      <c r="N35" s="288"/>
    </row>
    <row r="36" spans="1:14" ht="27" customHeight="1">
      <c r="A36" s="284"/>
      <c r="B36" s="287"/>
      <c r="C36" s="289" t="s">
        <v>121</v>
      </c>
      <c r="D36" s="347" t="s">
        <v>340</v>
      </c>
      <c r="E36" s="356" t="s">
        <v>347</v>
      </c>
      <c r="F36" s="349">
        <v>5</v>
      </c>
      <c r="G36" s="350" t="s">
        <v>342</v>
      </c>
      <c r="H36" s="351" t="s">
        <v>343</v>
      </c>
      <c r="I36" s="348" t="s">
        <v>346</v>
      </c>
      <c r="J36" s="352" t="s">
        <v>41</v>
      </c>
      <c r="K36" s="347" t="s">
        <v>340</v>
      </c>
      <c r="L36" s="348">
        <v>10</v>
      </c>
      <c r="M36" s="74">
        <v>252</v>
      </c>
      <c r="N36" s="350" t="s">
        <v>348</v>
      </c>
    </row>
    <row r="37" spans="1:14" ht="21" customHeight="1">
      <c r="A37" s="284"/>
      <c r="B37" s="287"/>
      <c r="C37" s="288"/>
      <c r="D37" s="288"/>
      <c r="E37" s="285"/>
      <c r="F37" s="285"/>
      <c r="G37" s="288"/>
      <c r="H37" s="288"/>
      <c r="I37" s="288"/>
      <c r="J37" s="285"/>
      <c r="K37" s="288"/>
      <c r="L37" s="288"/>
      <c r="M37" s="74">
        <v>258</v>
      </c>
      <c r="N37" s="288"/>
    </row>
    <row r="38" spans="1:14" ht="27" customHeight="1">
      <c r="A38" s="284"/>
      <c r="B38" s="287"/>
      <c r="C38" s="289" t="s">
        <v>126</v>
      </c>
      <c r="D38" s="347" t="s">
        <v>349</v>
      </c>
      <c r="E38" s="356" t="s">
        <v>347</v>
      </c>
      <c r="F38" s="349">
        <v>5</v>
      </c>
      <c r="G38" s="350" t="s">
        <v>342</v>
      </c>
      <c r="H38" s="351" t="s">
        <v>343</v>
      </c>
      <c r="I38" s="348" t="s">
        <v>350</v>
      </c>
      <c r="J38" s="352" t="s">
        <v>45</v>
      </c>
      <c r="K38" s="347" t="s">
        <v>349</v>
      </c>
      <c r="L38" s="348">
        <v>10</v>
      </c>
      <c r="M38" s="74">
        <v>259</v>
      </c>
      <c r="N38" s="350" t="s">
        <v>348</v>
      </c>
    </row>
    <row r="39" spans="1:14" ht="24.75" customHeight="1">
      <c r="A39" s="284"/>
      <c r="B39" s="287"/>
      <c r="C39" s="288"/>
      <c r="D39" s="288"/>
      <c r="E39" s="285"/>
      <c r="F39" s="285"/>
      <c r="G39" s="288"/>
      <c r="H39" s="288"/>
      <c r="I39" s="288"/>
      <c r="J39" s="285"/>
      <c r="K39" s="288"/>
      <c r="L39" s="288"/>
      <c r="M39" s="74">
        <v>250</v>
      </c>
      <c r="N39" s="288"/>
    </row>
    <row r="40" spans="1:14" ht="24" customHeight="1">
      <c r="A40" s="284"/>
      <c r="B40" s="287"/>
      <c r="C40" s="289" t="s">
        <v>173</v>
      </c>
      <c r="D40" s="347" t="s">
        <v>340</v>
      </c>
      <c r="E40" s="73" t="s">
        <v>341</v>
      </c>
      <c r="F40" s="349">
        <v>5</v>
      </c>
      <c r="G40" s="74" t="s">
        <v>342</v>
      </c>
      <c r="H40" s="351" t="s">
        <v>343</v>
      </c>
      <c r="I40" s="75" t="s">
        <v>344</v>
      </c>
      <c r="J40" s="76" t="s">
        <v>66</v>
      </c>
      <c r="K40" s="347" t="s">
        <v>340</v>
      </c>
      <c r="L40" s="348">
        <v>10</v>
      </c>
      <c r="M40" s="74">
        <v>250</v>
      </c>
      <c r="N40" s="350" t="s">
        <v>351</v>
      </c>
    </row>
    <row r="41" spans="1:14" ht="24" customHeight="1">
      <c r="A41" s="284"/>
      <c r="B41" s="287"/>
      <c r="C41" s="288"/>
      <c r="D41" s="288"/>
      <c r="E41" s="73" t="s">
        <v>341</v>
      </c>
      <c r="F41" s="285"/>
      <c r="G41" s="74" t="s">
        <v>342</v>
      </c>
      <c r="H41" s="288"/>
      <c r="I41" s="75" t="s">
        <v>346</v>
      </c>
      <c r="J41" s="76" t="s">
        <v>352</v>
      </c>
      <c r="K41" s="288"/>
      <c r="L41" s="288"/>
      <c r="M41" s="74">
        <v>254</v>
      </c>
      <c r="N41" s="288"/>
    </row>
    <row r="42" spans="1:14" ht="27" customHeight="1">
      <c r="A42" s="284"/>
      <c r="B42" s="287"/>
      <c r="C42" s="289" t="s">
        <v>353</v>
      </c>
      <c r="D42" s="347" t="s">
        <v>354</v>
      </c>
      <c r="E42" s="73" t="s">
        <v>341</v>
      </c>
      <c r="F42" s="349">
        <v>5</v>
      </c>
      <c r="G42" s="74" t="s">
        <v>342</v>
      </c>
      <c r="H42" s="351" t="s">
        <v>343</v>
      </c>
      <c r="I42" s="75" t="s">
        <v>344</v>
      </c>
      <c r="J42" s="76" t="s">
        <v>355</v>
      </c>
      <c r="K42" s="347" t="s">
        <v>354</v>
      </c>
      <c r="L42" s="348">
        <v>10</v>
      </c>
      <c r="M42" s="74">
        <v>252</v>
      </c>
      <c r="N42" s="350" t="s">
        <v>356</v>
      </c>
    </row>
    <row r="43" spans="1:14" ht="24.75" customHeight="1">
      <c r="A43" s="285"/>
      <c r="B43" s="288"/>
      <c r="C43" s="288"/>
      <c r="D43" s="288"/>
      <c r="E43" s="73" t="s">
        <v>341</v>
      </c>
      <c r="F43" s="285"/>
      <c r="G43" s="74" t="s">
        <v>342</v>
      </c>
      <c r="H43" s="288"/>
      <c r="I43" s="75" t="s">
        <v>346</v>
      </c>
      <c r="J43" s="76" t="s">
        <v>357</v>
      </c>
      <c r="K43" s="288"/>
      <c r="L43" s="288"/>
      <c r="M43" s="74">
        <v>258</v>
      </c>
      <c r="N43" s="288"/>
    </row>
    <row r="44" spans="1:14" ht="18.75" customHeight="1">
      <c r="A44" s="353" t="s">
        <v>157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3"/>
    </row>
    <row r="45" spans="1:14" ht="30" customHeight="1">
      <c r="A45" s="42">
        <v>1</v>
      </c>
      <c r="B45" s="43" t="s">
        <v>158</v>
      </c>
      <c r="C45" s="69" t="s">
        <v>159</v>
      </c>
      <c r="D45" s="69" t="s">
        <v>160</v>
      </c>
      <c r="E45" s="77" t="s">
        <v>161</v>
      </c>
      <c r="F45" s="17" t="s">
        <v>63</v>
      </c>
      <c r="G45" s="14" t="s">
        <v>162</v>
      </c>
      <c r="H45" s="69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336">
        <v>2</v>
      </c>
      <c r="B46" s="331" t="s">
        <v>215</v>
      </c>
      <c r="C46" s="289" t="s">
        <v>216</v>
      </c>
      <c r="D46" s="289" t="s">
        <v>359</v>
      </c>
      <c r="E46" s="291" t="s">
        <v>161</v>
      </c>
      <c r="F46" s="300">
        <v>8</v>
      </c>
      <c r="G46" s="289" t="s">
        <v>167</v>
      </c>
      <c r="H46" s="14" t="s">
        <v>85</v>
      </c>
      <c r="I46" s="14" t="s">
        <v>218</v>
      </c>
      <c r="J46" s="289" t="s">
        <v>25</v>
      </c>
      <c r="K46" s="289" t="s">
        <v>359</v>
      </c>
      <c r="L46" s="289">
        <v>15</v>
      </c>
      <c r="M46" s="14">
        <v>252</v>
      </c>
      <c r="N46" s="21" t="s">
        <v>335</v>
      </c>
    </row>
    <row r="47" spans="1:14" ht="12.75" customHeight="1">
      <c r="A47" s="285"/>
      <c r="B47" s="288"/>
      <c r="C47" s="288"/>
      <c r="D47" s="288"/>
      <c r="E47" s="288"/>
      <c r="F47" s="285"/>
      <c r="G47" s="288"/>
      <c r="H47" s="14" t="s">
        <v>122</v>
      </c>
      <c r="I47" s="14" t="s">
        <v>219</v>
      </c>
      <c r="J47" s="288"/>
      <c r="K47" s="288"/>
      <c r="L47" s="288"/>
      <c r="M47" s="14">
        <v>152</v>
      </c>
      <c r="N47" s="14" t="s">
        <v>337</v>
      </c>
    </row>
    <row r="48" spans="1:14" ht="12.75" customHeight="1">
      <c r="A48" s="78"/>
      <c r="B48" s="78"/>
      <c r="C48" s="66"/>
      <c r="D48" s="78"/>
      <c r="E48" s="67"/>
      <c r="F48" s="78"/>
      <c r="G48" s="78"/>
      <c r="H48" s="78"/>
      <c r="I48" s="78"/>
      <c r="J48" s="78"/>
      <c r="K48" s="78"/>
      <c r="L48" s="78"/>
      <c r="M48" s="78"/>
      <c r="N48" s="78"/>
    </row>
    <row r="49" spans="3:5" ht="12.75" customHeight="1">
      <c r="C49" s="66"/>
      <c r="E49" s="67"/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 customHeight="1">
      <c r="C248" s="66"/>
      <c r="E248" s="67"/>
    </row>
    <row r="249" spans="3:5" ht="12.75" customHeight="1">
      <c r="C249" s="66"/>
      <c r="E249" s="67"/>
    </row>
    <row r="250" spans="3:5" ht="12.75" customHeight="1">
      <c r="C250" s="66"/>
      <c r="E250" s="67"/>
    </row>
    <row r="251" spans="3:5" ht="12.75" customHeight="1">
      <c r="C251" s="66"/>
      <c r="E251" s="67"/>
    </row>
    <row r="252" spans="3:5" ht="12.75" customHeight="1">
      <c r="C252" s="66"/>
      <c r="E252" s="67"/>
    </row>
    <row r="253" spans="3:5" ht="12.75" customHeight="1">
      <c r="C253" s="66"/>
      <c r="E253" s="67"/>
    </row>
    <row r="254" spans="3:5" ht="12.75" customHeight="1">
      <c r="C254" s="66"/>
      <c r="E254" s="67"/>
    </row>
    <row r="255" spans="3:5" ht="12.75" customHeight="1">
      <c r="C255" s="66"/>
      <c r="E255" s="67"/>
    </row>
    <row r="256" spans="3:5" ht="12.75" customHeight="1">
      <c r="C256" s="66"/>
      <c r="E256" s="67"/>
    </row>
    <row r="257" spans="3:5" ht="12.75" customHeight="1">
      <c r="C257" s="66"/>
      <c r="E257" s="67"/>
    </row>
    <row r="258" spans="3:5" ht="12.75" customHeight="1">
      <c r="C258" s="66"/>
      <c r="E258" s="67"/>
    </row>
    <row r="259" spans="3:5" ht="12.75" customHeight="1">
      <c r="C259" s="66"/>
      <c r="E259" s="67"/>
    </row>
    <row r="260" spans="3:5" ht="12.75" customHeight="1">
      <c r="C260" s="66"/>
      <c r="E260" s="67"/>
    </row>
    <row r="261" spans="3:5" ht="12.75" customHeight="1">
      <c r="C261" s="66"/>
      <c r="E261" s="67"/>
    </row>
    <row r="262" spans="3:5" ht="12.75" customHeight="1">
      <c r="C262" s="66"/>
      <c r="E262" s="67"/>
    </row>
    <row r="263" spans="3:5" ht="12.75" customHeight="1">
      <c r="C263" s="66"/>
      <c r="E263" s="67"/>
    </row>
    <row r="264" spans="3:5" ht="12.75" customHeight="1">
      <c r="C264" s="66"/>
      <c r="E264" s="67"/>
    </row>
    <row r="265" spans="3:5" ht="12.75" customHeight="1">
      <c r="C265" s="66"/>
      <c r="E265" s="67"/>
    </row>
    <row r="266" spans="3:5" ht="12.75" customHeight="1">
      <c r="C266" s="66"/>
      <c r="E266" s="67"/>
    </row>
    <row r="267" spans="3:5" ht="12.75" customHeight="1">
      <c r="C267" s="66"/>
      <c r="E267" s="67"/>
    </row>
    <row r="268" spans="3:5" ht="12.75" customHeight="1">
      <c r="C268" s="66"/>
      <c r="E268" s="67"/>
    </row>
    <row r="269" spans="3:5" ht="12.75" customHeight="1">
      <c r="C269" s="66"/>
      <c r="E269" s="67"/>
    </row>
    <row r="270" spans="3:5" ht="12.75" customHeight="1">
      <c r="C270" s="66"/>
      <c r="E270" s="67"/>
    </row>
    <row r="271" spans="3:5" ht="12.75" customHeight="1">
      <c r="C271" s="66"/>
      <c r="E271" s="67"/>
    </row>
    <row r="272" spans="3:5" ht="12.75" customHeight="1">
      <c r="C272" s="66"/>
      <c r="E272" s="67"/>
    </row>
    <row r="273" spans="3:5" ht="12.75" customHeight="1">
      <c r="C273" s="66"/>
      <c r="E273" s="67"/>
    </row>
    <row r="274" spans="3:5" ht="12.75" customHeight="1">
      <c r="C274" s="66"/>
      <c r="E274" s="67"/>
    </row>
    <row r="275" spans="3:5" ht="12.75" customHeight="1">
      <c r="C275" s="66"/>
      <c r="E275" s="67"/>
    </row>
    <row r="276" spans="3:5" ht="12.75" customHeight="1">
      <c r="C276" s="66"/>
      <c r="E276" s="67"/>
    </row>
    <row r="277" spans="3:5" ht="12.75" customHeight="1">
      <c r="C277" s="66"/>
      <c r="E277" s="67"/>
    </row>
    <row r="278" spans="3:5" ht="12.75" customHeight="1">
      <c r="C278" s="66"/>
      <c r="E278" s="67"/>
    </row>
    <row r="279" spans="3:5" ht="12.75" customHeight="1">
      <c r="C279" s="66"/>
      <c r="E279" s="67"/>
    </row>
    <row r="280" spans="3:5" ht="12.75" customHeight="1">
      <c r="C280" s="66"/>
      <c r="E280" s="67"/>
    </row>
    <row r="281" spans="3:5" ht="12.75" customHeight="1">
      <c r="C281" s="66"/>
      <c r="E281" s="67"/>
    </row>
    <row r="282" spans="3:5" ht="12.75" customHeight="1">
      <c r="C282" s="66"/>
      <c r="E282" s="67"/>
    </row>
    <row r="283" spans="3:5" ht="12.75" customHeight="1">
      <c r="C283" s="66"/>
      <c r="E283" s="67"/>
    </row>
    <row r="284" spans="3:5" ht="12.75" customHeight="1">
      <c r="C284" s="66"/>
      <c r="E284" s="67"/>
    </row>
    <row r="285" spans="3:5" ht="12.75" customHeight="1">
      <c r="C285" s="66"/>
      <c r="E285" s="67"/>
    </row>
    <row r="286" spans="3:5" ht="12.75" customHeight="1">
      <c r="C286" s="66"/>
      <c r="E286" s="67"/>
    </row>
    <row r="287" spans="3:5" ht="12.75" customHeight="1">
      <c r="C287" s="66"/>
      <c r="E287" s="67"/>
    </row>
    <row r="288" spans="3:5" ht="12.75" customHeight="1">
      <c r="C288" s="66"/>
      <c r="E288" s="67"/>
    </row>
    <row r="289" spans="3:5" ht="12.75" customHeight="1">
      <c r="C289" s="66"/>
      <c r="E289" s="67"/>
    </row>
    <row r="290" spans="3:5" ht="12.75" customHeight="1">
      <c r="C290" s="66"/>
      <c r="E290" s="67"/>
    </row>
    <row r="291" spans="3:5" ht="12.75" customHeight="1">
      <c r="C291" s="66"/>
      <c r="E291" s="67"/>
    </row>
    <row r="292" spans="3:5" ht="12.75" customHeight="1">
      <c r="C292" s="66"/>
      <c r="E292" s="67"/>
    </row>
    <row r="293" spans="3:5" ht="12.75" customHeight="1">
      <c r="C293" s="66"/>
      <c r="E293" s="67"/>
    </row>
    <row r="294" spans="3:5" ht="12.75" customHeight="1">
      <c r="C294" s="66"/>
      <c r="E294" s="67"/>
    </row>
    <row r="295" spans="3:5" ht="12.75" customHeight="1">
      <c r="C295" s="66"/>
      <c r="E295" s="67"/>
    </row>
    <row r="296" spans="3:5" ht="12.75" customHeight="1">
      <c r="C296" s="66"/>
      <c r="E296" s="67"/>
    </row>
    <row r="297" spans="3:5" ht="12.75" customHeight="1">
      <c r="C297" s="66"/>
      <c r="E297" s="67"/>
    </row>
    <row r="298" spans="3:5" ht="12.75" customHeight="1">
      <c r="C298" s="66"/>
      <c r="E298" s="67"/>
    </row>
    <row r="299" spans="3:5" ht="12.75" customHeight="1">
      <c r="C299" s="66"/>
      <c r="E299" s="67"/>
    </row>
    <row r="300" spans="3:5" ht="12.75" customHeight="1">
      <c r="C300" s="66"/>
      <c r="E300" s="67"/>
    </row>
    <row r="301" spans="3:5" ht="12.75" customHeight="1">
      <c r="C301" s="66"/>
      <c r="E301" s="67"/>
    </row>
    <row r="302" spans="3:5" ht="12.75" customHeight="1">
      <c r="C302" s="66"/>
      <c r="E302" s="67"/>
    </row>
    <row r="303" spans="3:5" ht="12.75" customHeight="1">
      <c r="C303" s="66"/>
      <c r="E303" s="67"/>
    </row>
    <row r="304" spans="3:5" ht="12.75" customHeight="1">
      <c r="C304" s="66"/>
      <c r="E304" s="67"/>
    </row>
    <row r="305" spans="3:5" ht="12.75" customHeight="1">
      <c r="C305" s="66"/>
      <c r="E305" s="67"/>
    </row>
    <row r="306" spans="3:5" ht="12.75" customHeight="1">
      <c r="C306" s="66"/>
      <c r="E306" s="67"/>
    </row>
    <row r="307" spans="3:5" ht="12.75" customHeight="1">
      <c r="C307" s="66"/>
      <c r="E307" s="67"/>
    </row>
    <row r="308" spans="3:5" ht="12.75" customHeight="1">
      <c r="C308" s="66"/>
      <c r="E308" s="67"/>
    </row>
    <row r="309" spans="3:5" ht="12.75" customHeight="1">
      <c r="C309" s="66"/>
      <c r="E309" s="67"/>
    </row>
    <row r="310" spans="3:5" ht="12.75" customHeight="1">
      <c r="C310" s="66"/>
      <c r="E310" s="67"/>
    </row>
    <row r="311" spans="3:5" ht="12.75" customHeight="1">
      <c r="C311" s="66"/>
      <c r="E311" s="67"/>
    </row>
    <row r="312" spans="3:5" ht="12.75" customHeight="1">
      <c r="C312" s="66"/>
      <c r="E312" s="67"/>
    </row>
    <row r="313" spans="3:5" ht="12.75" customHeight="1">
      <c r="C313" s="66"/>
      <c r="E313" s="67"/>
    </row>
    <row r="314" spans="3:5" ht="12.75" customHeight="1">
      <c r="C314" s="66"/>
      <c r="E314" s="67"/>
    </row>
    <row r="315" spans="3:5" ht="12.75" customHeight="1">
      <c r="C315" s="66"/>
      <c r="E315" s="67"/>
    </row>
    <row r="316" spans="3:5" ht="12.75" customHeight="1">
      <c r="C316" s="66"/>
      <c r="E316" s="67"/>
    </row>
    <row r="317" spans="3:5" ht="12.75" customHeight="1">
      <c r="C317" s="66"/>
      <c r="E317" s="67"/>
    </row>
    <row r="318" spans="3:5" ht="12.75" customHeight="1">
      <c r="C318" s="66"/>
      <c r="E318" s="67"/>
    </row>
    <row r="319" spans="3:5" ht="12.75" customHeight="1">
      <c r="C319" s="66"/>
      <c r="E319" s="67"/>
    </row>
    <row r="320" spans="3:5" ht="12.75" customHeight="1">
      <c r="C320" s="66"/>
      <c r="E320" s="67"/>
    </row>
    <row r="321" spans="3:5" ht="12.75" customHeight="1">
      <c r="C321" s="66"/>
      <c r="E321" s="67"/>
    </row>
    <row r="322" spans="3:5" ht="12.75" customHeight="1">
      <c r="C322" s="66"/>
      <c r="E322" s="67"/>
    </row>
    <row r="323" spans="3:5" ht="12.75" customHeight="1">
      <c r="C323" s="66"/>
      <c r="E323" s="67"/>
    </row>
    <row r="324" spans="3:5" ht="12.75" customHeight="1">
      <c r="C324" s="66"/>
      <c r="E324" s="67"/>
    </row>
    <row r="325" spans="3:5" ht="12.75" customHeight="1">
      <c r="C325" s="66"/>
      <c r="E325" s="67"/>
    </row>
    <row r="326" spans="3:5" ht="12.75" customHeight="1">
      <c r="C326" s="66"/>
      <c r="E326" s="67"/>
    </row>
    <row r="327" spans="3:5" ht="12.75" customHeight="1">
      <c r="C327" s="66"/>
      <c r="E327" s="67"/>
    </row>
    <row r="328" spans="3:5" ht="12.75" customHeight="1">
      <c r="C328" s="66"/>
      <c r="E328" s="67"/>
    </row>
    <row r="329" spans="3:5" ht="12.75" customHeight="1">
      <c r="C329" s="66"/>
      <c r="E329" s="67"/>
    </row>
    <row r="330" spans="3:5" ht="12.75" customHeight="1">
      <c r="C330" s="66"/>
      <c r="E330" s="67"/>
    </row>
    <row r="331" spans="3:5" ht="12.75" customHeight="1">
      <c r="C331" s="66"/>
      <c r="E331" s="67"/>
    </row>
    <row r="332" spans="3:5" ht="12.75" customHeight="1">
      <c r="C332" s="66"/>
      <c r="E332" s="67"/>
    </row>
    <row r="333" spans="3:5" ht="12.75" customHeight="1">
      <c r="C333" s="66"/>
      <c r="E333" s="67"/>
    </row>
    <row r="334" spans="3:5" ht="12.75" customHeight="1">
      <c r="C334" s="66"/>
      <c r="E334" s="67"/>
    </row>
    <row r="335" spans="3:5" ht="12.75" customHeight="1">
      <c r="C335" s="66"/>
      <c r="E335" s="67"/>
    </row>
    <row r="336" spans="3:5" ht="12.75" customHeight="1">
      <c r="C336" s="66"/>
      <c r="E336" s="67"/>
    </row>
    <row r="337" spans="3:5" ht="12.75" customHeight="1">
      <c r="C337" s="66"/>
      <c r="E337" s="67"/>
    </row>
    <row r="338" spans="3:5" ht="12.75" customHeight="1">
      <c r="C338" s="66"/>
      <c r="E338" s="67"/>
    </row>
    <row r="339" spans="3:5" ht="12.75" customHeight="1">
      <c r="C339" s="66"/>
      <c r="E339" s="67"/>
    </row>
    <row r="340" spans="3:5" ht="12.75" customHeight="1">
      <c r="C340" s="66"/>
      <c r="E340" s="67"/>
    </row>
    <row r="341" spans="3:5" ht="12.75" customHeight="1">
      <c r="C341" s="66"/>
      <c r="E341" s="67"/>
    </row>
    <row r="342" spans="3:5" ht="12.75" customHeight="1">
      <c r="C342" s="66"/>
      <c r="E342" s="67"/>
    </row>
    <row r="343" spans="3:5" ht="12.75" customHeight="1">
      <c r="C343" s="66"/>
      <c r="E343" s="67"/>
    </row>
    <row r="344" spans="3:5" ht="12.75" customHeight="1">
      <c r="C344" s="66"/>
      <c r="E344" s="67"/>
    </row>
    <row r="345" spans="3:5" ht="12.75" customHeight="1">
      <c r="C345" s="66"/>
      <c r="E345" s="67"/>
    </row>
    <row r="346" spans="3:5" ht="12.75" customHeight="1">
      <c r="C346" s="66"/>
      <c r="E346" s="67"/>
    </row>
    <row r="347" spans="3:5" ht="12.75" customHeight="1">
      <c r="C347" s="66"/>
      <c r="E347" s="67"/>
    </row>
    <row r="348" spans="3:5" ht="12.75" customHeight="1">
      <c r="C348" s="66"/>
      <c r="E348" s="67"/>
    </row>
    <row r="349" spans="3:5" ht="12.75" customHeight="1">
      <c r="C349" s="66"/>
      <c r="E349" s="67"/>
    </row>
    <row r="350" spans="3:5" ht="12.75" customHeight="1">
      <c r="C350" s="66"/>
      <c r="E350" s="67"/>
    </row>
    <row r="351" spans="3:5" ht="12.75" customHeight="1">
      <c r="C351" s="66"/>
      <c r="E351" s="67"/>
    </row>
    <row r="352" spans="3:5" ht="12.75" customHeight="1">
      <c r="C352" s="66"/>
      <c r="E352" s="67"/>
    </row>
    <row r="353" spans="3:5" ht="12.75" customHeight="1">
      <c r="C353" s="66"/>
      <c r="E353" s="67"/>
    </row>
    <row r="354" spans="3:5" ht="12.75" customHeight="1">
      <c r="C354" s="66"/>
      <c r="E354" s="67"/>
    </row>
    <row r="355" spans="3:5" ht="12.75" customHeight="1">
      <c r="C355" s="66"/>
      <c r="E355" s="67"/>
    </row>
    <row r="356" spans="3:5" ht="12.75" customHeight="1">
      <c r="C356" s="66"/>
      <c r="E356" s="67"/>
    </row>
    <row r="357" spans="3:5" ht="12.75" customHeight="1">
      <c r="C357" s="66"/>
      <c r="E357" s="67"/>
    </row>
    <row r="358" spans="3:5" ht="12.75" customHeight="1">
      <c r="C358" s="66"/>
      <c r="E358" s="67"/>
    </row>
    <row r="359" spans="3:5" ht="12.75" customHeight="1">
      <c r="C359" s="66"/>
      <c r="E359" s="67"/>
    </row>
    <row r="360" spans="3:5" ht="12.75" customHeight="1">
      <c r="C360" s="66"/>
      <c r="E360" s="67"/>
    </row>
    <row r="361" spans="3:5" ht="12.75" customHeight="1">
      <c r="C361" s="66"/>
      <c r="E361" s="67"/>
    </row>
    <row r="362" spans="3:5" ht="12.75" customHeight="1">
      <c r="C362" s="66"/>
      <c r="E362" s="67"/>
    </row>
    <row r="363" spans="3:5" ht="12.75" customHeight="1">
      <c r="C363" s="66"/>
      <c r="E363" s="67"/>
    </row>
    <row r="364" spans="3:5" ht="12.75" customHeight="1">
      <c r="C364" s="66"/>
      <c r="E364" s="67"/>
    </row>
    <row r="365" spans="3:5" ht="12.75" customHeight="1">
      <c r="C365" s="66"/>
      <c r="E365" s="67"/>
    </row>
    <row r="366" spans="3:5" ht="12.75" customHeight="1">
      <c r="C366" s="66"/>
      <c r="E366" s="67"/>
    </row>
    <row r="367" spans="3:5" ht="12.75" customHeight="1">
      <c r="C367" s="66"/>
      <c r="E367" s="67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14" t="s">
        <v>0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63" t="s">
        <v>360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60" t="s">
        <v>361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53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37.5" customHeight="1">
      <c r="A17" s="354">
        <v>1</v>
      </c>
      <c r="B17" s="357" t="s">
        <v>48</v>
      </c>
      <c r="C17" s="289" t="s">
        <v>49</v>
      </c>
      <c r="D17" s="289" t="s">
        <v>50</v>
      </c>
      <c r="E17" s="291">
        <v>6300</v>
      </c>
      <c r="F17" s="358" t="s">
        <v>51</v>
      </c>
      <c r="G17" s="332" t="s">
        <v>52</v>
      </c>
      <c r="H17" s="69" t="s">
        <v>53</v>
      </c>
      <c r="I17" s="70" t="s">
        <v>54</v>
      </c>
      <c r="J17" s="289" t="s">
        <v>25</v>
      </c>
      <c r="K17" s="289" t="s">
        <v>55</v>
      </c>
      <c r="L17" s="289">
        <v>20</v>
      </c>
      <c r="M17" s="14">
        <v>239</v>
      </c>
      <c r="N17" s="289" t="s">
        <v>326</v>
      </c>
    </row>
    <row r="18" spans="1:14" ht="37.5" customHeight="1">
      <c r="A18" s="284"/>
      <c r="B18" s="287"/>
      <c r="C18" s="287"/>
      <c r="D18" s="287"/>
      <c r="E18" s="288"/>
      <c r="F18" s="285"/>
      <c r="G18" s="288"/>
      <c r="H18" s="69" t="s">
        <v>31</v>
      </c>
      <c r="I18" s="70" t="s">
        <v>56</v>
      </c>
      <c r="J18" s="288"/>
      <c r="K18" s="288"/>
      <c r="L18" s="288"/>
      <c r="M18" s="14">
        <v>250</v>
      </c>
      <c r="N18" s="288"/>
    </row>
    <row r="19" spans="1:14" ht="37.5" customHeight="1">
      <c r="A19" s="284"/>
      <c r="B19" s="287"/>
      <c r="C19" s="287"/>
      <c r="D19" s="287"/>
      <c r="E19" s="291">
        <v>6300</v>
      </c>
      <c r="F19" s="358" t="s">
        <v>51</v>
      </c>
      <c r="G19" s="332" t="s">
        <v>52</v>
      </c>
      <c r="H19" s="69" t="s">
        <v>53</v>
      </c>
      <c r="I19" s="70" t="s">
        <v>57</v>
      </c>
      <c r="J19" s="289" t="s">
        <v>36</v>
      </c>
      <c r="K19" s="289" t="s">
        <v>42</v>
      </c>
      <c r="L19" s="289">
        <v>20</v>
      </c>
      <c r="M19" s="14">
        <v>239</v>
      </c>
      <c r="N19" s="289" t="s">
        <v>326</v>
      </c>
    </row>
    <row r="20" spans="1:14" ht="37.5" customHeight="1">
      <c r="A20" s="284"/>
      <c r="B20" s="287"/>
      <c r="C20" s="287"/>
      <c r="D20" s="287"/>
      <c r="E20" s="288"/>
      <c r="F20" s="285"/>
      <c r="G20" s="288"/>
      <c r="H20" s="69" t="s">
        <v>31</v>
      </c>
      <c r="I20" s="70" t="s">
        <v>57</v>
      </c>
      <c r="J20" s="288"/>
      <c r="K20" s="288"/>
      <c r="L20" s="288"/>
      <c r="M20" s="14">
        <v>250</v>
      </c>
      <c r="N20" s="288"/>
    </row>
    <row r="21" spans="1:14" ht="22.5" customHeight="1">
      <c r="A21" s="284"/>
      <c r="B21" s="287"/>
      <c r="C21" s="287"/>
      <c r="D21" s="287"/>
      <c r="E21" s="362">
        <v>8200</v>
      </c>
      <c r="F21" s="358" t="s">
        <v>58</v>
      </c>
      <c r="G21" s="332" t="s">
        <v>52</v>
      </c>
      <c r="H21" s="330" t="s">
        <v>53</v>
      </c>
      <c r="I21" s="359" t="s">
        <v>327</v>
      </c>
      <c r="J21" s="289" t="s">
        <v>41</v>
      </c>
      <c r="K21" s="289" t="s">
        <v>59</v>
      </c>
      <c r="L21" s="289">
        <v>20</v>
      </c>
      <c r="M21" s="289">
        <v>239</v>
      </c>
      <c r="N21" s="289" t="s">
        <v>326</v>
      </c>
    </row>
    <row r="22" spans="1:14" ht="22.5" customHeight="1">
      <c r="A22" s="284"/>
      <c r="B22" s="287"/>
      <c r="C22" s="287"/>
      <c r="D22" s="287"/>
      <c r="E22" s="287"/>
      <c r="F22" s="284"/>
      <c r="G22" s="287"/>
      <c r="H22" s="288"/>
      <c r="I22" s="288"/>
      <c r="J22" s="287"/>
      <c r="K22" s="287"/>
      <c r="L22" s="287"/>
      <c r="M22" s="288"/>
      <c r="N22" s="287"/>
    </row>
    <row r="23" spans="1:14" ht="12.75" customHeight="1">
      <c r="A23" s="284"/>
      <c r="B23" s="287"/>
      <c r="C23" s="287"/>
      <c r="D23" s="287"/>
      <c r="E23" s="288"/>
      <c r="F23" s="285"/>
      <c r="G23" s="288"/>
      <c r="H23" s="69" t="s">
        <v>31</v>
      </c>
      <c r="I23" s="70" t="s">
        <v>60</v>
      </c>
      <c r="J23" s="288"/>
      <c r="K23" s="288"/>
      <c r="L23" s="288"/>
      <c r="M23" s="14">
        <v>239</v>
      </c>
      <c r="N23" s="288"/>
    </row>
    <row r="24" spans="1:14" ht="12.75" customHeight="1">
      <c r="A24" s="284"/>
      <c r="B24" s="287"/>
      <c r="C24" s="287"/>
      <c r="D24" s="287"/>
      <c r="E24" s="362">
        <v>8200</v>
      </c>
      <c r="F24" s="358" t="s">
        <v>58</v>
      </c>
      <c r="G24" s="332" t="s">
        <v>52</v>
      </c>
      <c r="H24" s="330" t="s">
        <v>53</v>
      </c>
      <c r="I24" s="359" t="s">
        <v>328</v>
      </c>
      <c r="J24" s="289" t="s">
        <v>45</v>
      </c>
      <c r="K24" s="289" t="s">
        <v>61</v>
      </c>
      <c r="L24" s="289">
        <v>20</v>
      </c>
      <c r="M24" s="289">
        <v>239</v>
      </c>
      <c r="N24" s="289" t="s">
        <v>326</v>
      </c>
    </row>
    <row r="25" spans="1:14" ht="12.75" customHeight="1">
      <c r="A25" s="284"/>
      <c r="B25" s="287"/>
      <c r="C25" s="287"/>
      <c r="D25" s="287"/>
      <c r="E25" s="287"/>
      <c r="F25" s="284"/>
      <c r="G25" s="287"/>
      <c r="H25" s="288"/>
      <c r="I25" s="288"/>
      <c r="J25" s="287"/>
      <c r="K25" s="287"/>
      <c r="L25" s="287"/>
      <c r="M25" s="288"/>
      <c r="N25" s="287"/>
    </row>
    <row r="26" spans="1:14" ht="37.5" customHeight="1">
      <c r="A26" s="284"/>
      <c r="B26" s="287"/>
      <c r="C26" s="287"/>
      <c r="D26" s="287"/>
      <c r="E26" s="288"/>
      <c r="F26" s="285"/>
      <c r="G26" s="288"/>
      <c r="H26" s="69" t="s">
        <v>31</v>
      </c>
      <c r="I26" s="70" t="s">
        <v>62</v>
      </c>
      <c r="J26" s="288"/>
      <c r="K26" s="288"/>
      <c r="L26" s="288"/>
      <c r="M26" s="14">
        <v>239</v>
      </c>
      <c r="N26" s="288"/>
    </row>
    <row r="27" spans="1:14" ht="37.5" customHeight="1">
      <c r="A27" s="285"/>
      <c r="B27" s="288"/>
      <c r="C27" s="288"/>
      <c r="D27" s="288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354">
        <v>2</v>
      </c>
      <c r="B28" s="357" t="s">
        <v>139</v>
      </c>
      <c r="C28" s="289" t="s">
        <v>140</v>
      </c>
      <c r="D28" s="289" t="s">
        <v>141</v>
      </c>
      <c r="E28" s="291">
        <v>4500</v>
      </c>
      <c r="F28" s="293" t="s">
        <v>63</v>
      </c>
      <c r="G28" s="290" t="s">
        <v>142</v>
      </c>
      <c r="H28" s="297" t="s">
        <v>53</v>
      </c>
      <c r="I28" s="14" t="s">
        <v>144</v>
      </c>
      <c r="J28" s="14" t="s">
        <v>36</v>
      </c>
      <c r="K28" s="289" t="s">
        <v>141</v>
      </c>
      <c r="L28" s="14">
        <v>8</v>
      </c>
      <c r="M28" s="289">
        <v>257</v>
      </c>
      <c r="N28" s="289" t="s">
        <v>330</v>
      </c>
    </row>
    <row r="29" spans="1:14" ht="37.5" customHeight="1">
      <c r="A29" s="285"/>
      <c r="B29" s="288"/>
      <c r="C29" s="288"/>
      <c r="D29" s="288"/>
      <c r="E29" s="288"/>
      <c r="F29" s="285"/>
      <c r="G29" s="288"/>
      <c r="H29" s="285"/>
      <c r="I29" s="14" t="s">
        <v>143</v>
      </c>
      <c r="J29" s="14" t="s">
        <v>25</v>
      </c>
      <c r="K29" s="288"/>
      <c r="L29" s="14">
        <v>8</v>
      </c>
      <c r="M29" s="288"/>
      <c r="N29" s="288"/>
    </row>
    <row r="30" spans="1:14" ht="37.5" customHeight="1">
      <c r="A30" s="71">
        <v>3</v>
      </c>
      <c r="B30" s="72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69">
        <v>239</v>
      </c>
      <c r="N30" s="14" t="s">
        <v>333</v>
      </c>
    </row>
    <row r="31" spans="1:14" ht="37.5" customHeight="1">
      <c r="A31" s="354">
        <v>4</v>
      </c>
      <c r="B31" s="357" t="s">
        <v>146</v>
      </c>
      <c r="C31" s="289" t="s">
        <v>147</v>
      </c>
      <c r="D31" s="289" t="s">
        <v>334</v>
      </c>
      <c r="E31" s="291">
        <v>5000</v>
      </c>
      <c r="F31" s="293" t="s">
        <v>63</v>
      </c>
      <c r="G31" s="290" t="s">
        <v>34</v>
      </c>
      <c r="H31" s="14" t="s">
        <v>85</v>
      </c>
      <c r="I31" s="14" t="s">
        <v>40</v>
      </c>
      <c r="J31" s="289" t="s">
        <v>25</v>
      </c>
      <c r="K31" s="289" t="s">
        <v>334</v>
      </c>
      <c r="L31" s="289">
        <v>10</v>
      </c>
      <c r="M31" s="21">
        <v>152</v>
      </c>
      <c r="N31" s="21" t="s">
        <v>335</v>
      </c>
    </row>
    <row r="32" spans="1:14" ht="37.5" customHeight="1">
      <c r="A32" s="285"/>
      <c r="B32" s="288"/>
      <c r="C32" s="288"/>
      <c r="D32" s="288"/>
      <c r="E32" s="288"/>
      <c r="F32" s="285"/>
      <c r="G32" s="288"/>
      <c r="H32" s="69" t="s">
        <v>149</v>
      </c>
      <c r="I32" s="14" t="s">
        <v>101</v>
      </c>
      <c r="J32" s="288"/>
      <c r="K32" s="288"/>
      <c r="L32" s="288"/>
      <c r="M32" s="14">
        <v>250</v>
      </c>
      <c r="N32" s="14" t="s">
        <v>336</v>
      </c>
    </row>
    <row r="33" spans="1:14" ht="37.5" customHeight="1">
      <c r="A33" s="71">
        <v>5</v>
      </c>
      <c r="B33" s="72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64">
        <v>6</v>
      </c>
      <c r="B34" s="364" t="s">
        <v>338</v>
      </c>
      <c r="C34" s="289" t="s">
        <v>339</v>
      </c>
      <c r="D34" s="347" t="s">
        <v>340</v>
      </c>
      <c r="E34" s="73" t="s">
        <v>341</v>
      </c>
      <c r="F34" s="349">
        <v>5</v>
      </c>
      <c r="G34" s="74" t="s">
        <v>342</v>
      </c>
      <c r="H34" s="351" t="s">
        <v>343</v>
      </c>
      <c r="I34" s="75" t="s">
        <v>344</v>
      </c>
      <c r="J34" s="76" t="s">
        <v>25</v>
      </c>
      <c r="K34" s="347" t="s">
        <v>340</v>
      </c>
      <c r="L34" s="348">
        <v>10</v>
      </c>
      <c r="M34" s="74">
        <v>250</v>
      </c>
      <c r="N34" s="350" t="s">
        <v>345</v>
      </c>
    </row>
    <row r="35" spans="1:14" ht="24" customHeight="1">
      <c r="A35" s="284"/>
      <c r="B35" s="284"/>
      <c r="C35" s="288"/>
      <c r="D35" s="288"/>
      <c r="E35" s="73" t="s">
        <v>341</v>
      </c>
      <c r="F35" s="285"/>
      <c r="G35" s="74" t="s">
        <v>342</v>
      </c>
      <c r="H35" s="288"/>
      <c r="I35" s="75" t="s">
        <v>346</v>
      </c>
      <c r="J35" s="76" t="s">
        <v>36</v>
      </c>
      <c r="K35" s="288"/>
      <c r="L35" s="288"/>
      <c r="M35" s="74">
        <v>254</v>
      </c>
      <c r="N35" s="288"/>
    </row>
    <row r="36" spans="1:14" ht="24" customHeight="1">
      <c r="A36" s="284"/>
      <c r="B36" s="284"/>
      <c r="C36" s="289" t="s">
        <v>173</v>
      </c>
      <c r="D36" s="347" t="s">
        <v>340</v>
      </c>
      <c r="E36" s="73" t="s">
        <v>341</v>
      </c>
      <c r="F36" s="349">
        <v>5</v>
      </c>
      <c r="G36" s="74" t="s">
        <v>342</v>
      </c>
      <c r="H36" s="351" t="s">
        <v>343</v>
      </c>
      <c r="I36" s="75" t="s">
        <v>344</v>
      </c>
      <c r="J36" s="76" t="s">
        <v>41</v>
      </c>
      <c r="K36" s="347" t="s">
        <v>340</v>
      </c>
      <c r="L36" s="348">
        <v>10</v>
      </c>
      <c r="M36" s="74">
        <v>250</v>
      </c>
      <c r="N36" s="350" t="s">
        <v>351</v>
      </c>
    </row>
    <row r="37" spans="1:14" ht="24" customHeight="1">
      <c r="A37" s="284"/>
      <c r="B37" s="284"/>
      <c r="C37" s="288"/>
      <c r="D37" s="288"/>
      <c r="E37" s="73" t="s">
        <v>341</v>
      </c>
      <c r="F37" s="285"/>
      <c r="G37" s="74" t="s">
        <v>342</v>
      </c>
      <c r="H37" s="288"/>
      <c r="I37" s="75" t="s">
        <v>346</v>
      </c>
      <c r="J37" s="76" t="s">
        <v>45</v>
      </c>
      <c r="K37" s="288"/>
      <c r="L37" s="288"/>
      <c r="M37" s="74">
        <v>254</v>
      </c>
      <c r="N37" s="288"/>
    </row>
    <row r="38" spans="1:14" ht="15">
      <c r="A38" s="284"/>
      <c r="B38" s="284"/>
      <c r="C38" s="289" t="s">
        <v>126</v>
      </c>
      <c r="D38" s="347" t="s">
        <v>349</v>
      </c>
      <c r="E38" s="356" t="s">
        <v>347</v>
      </c>
      <c r="F38" s="349">
        <v>5</v>
      </c>
      <c r="G38" s="350" t="s">
        <v>342</v>
      </c>
      <c r="H38" s="351" t="s">
        <v>343</v>
      </c>
      <c r="I38" s="348" t="s">
        <v>350</v>
      </c>
      <c r="J38" s="352" t="s">
        <v>66</v>
      </c>
      <c r="K38" s="347" t="s">
        <v>349</v>
      </c>
      <c r="L38" s="348">
        <v>10</v>
      </c>
      <c r="M38" s="74">
        <v>259</v>
      </c>
      <c r="N38" s="350" t="s">
        <v>348</v>
      </c>
    </row>
    <row r="39" spans="1:14" ht="30.75" customHeight="1">
      <c r="A39" s="285"/>
      <c r="B39" s="285"/>
      <c r="C39" s="288"/>
      <c r="D39" s="288"/>
      <c r="E39" s="285"/>
      <c r="F39" s="285"/>
      <c r="G39" s="288"/>
      <c r="H39" s="288"/>
      <c r="I39" s="288"/>
      <c r="J39" s="285"/>
      <c r="K39" s="288"/>
      <c r="L39" s="288"/>
      <c r="M39" s="74">
        <v>250</v>
      </c>
      <c r="N39" s="288"/>
    </row>
    <row r="40" spans="1:14" ht="30.75" customHeight="1">
      <c r="A40" s="364">
        <v>7</v>
      </c>
      <c r="B40" s="364" t="s">
        <v>362</v>
      </c>
      <c r="C40" s="289" t="s">
        <v>140</v>
      </c>
      <c r="D40" s="289" t="s">
        <v>141</v>
      </c>
      <c r="E40" s="291">
        <v>4500</v>
      </c>
      <c r="F40" s="293" t="s">
        <v>63</v>
      </c>
      <c r="G40" s="290" t="s">
        <v>142</v>
      </c>
      <c r="H40" s="297" t="s">
        <v>53</v>
      </c>
      <c r="I40" s="14" t="s">
        <v>144</v>
      </c>
      <c r="J40" s="14" t="s">
        <v>25</v>
      </c>
      <c r="K40" s="289" t="s">
        <v>141</v>
      </c>
      <c r="L40" s="14">
        <v>8</v>
      </c>
      <c r="M40" s="289">
        <v>257</v>
      </c>
      <c r="N40" s="289" t="s">
        <v>363</v>
      </c>
    </row>
    <row r="41" spans="1:14" ht="30.75" customHeight="1">
      <c r="A41" s="285"/>
      <c r="B41" s="285"/>
      <c r="C41" s="288"/>
      <c r="D41" s="288"/>
      <c r="E41" s="288"/>
      <c r="F41" s="285"/>
      <c r="G41" s="288"/>
      <c r="H41" s="285"/>
      <c r="I41" s="14" t="s">
        <v>143</v>
      </c>
      <c r="J41" s="14" t="s">
        <v>36</v>
      </c>
      <c r="K41" s="288"/>
      <c r="L41" s="14">
        <v>8</v>
      </c>
      <c r="M41" s="288"/>
      <c r="N41" s="288"/>
    </row>
    <row r="42" spans="1:14" ht="18.75" customHeight="1">
      <c r="A42" s="353" t="s">
        <v>157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3"/>
    </row>
    <row r="43" spans="1:14" ht="30" customHeight="1">
      <c r="A43" s="42">
        <v>1</v>
      </c>
      <c r="B43" s="43" t="s">
        <v>158</v>
      </c>
      <c r="C43" s="69" t="s">
        <v>159</v>
      </c>
      <c r="D43" s="69" t="s">
        <v>160</v>
      </c>
      <c r="E43" s="77" t="s">
        <v>161</v>
      </c>
      <c r="F43" s="17" t="s">
        <v>63</v>
      </c>
      <c r="G43" s="14" t="s">
        <v>162</v>
      </c>
      <c r="H43" s="69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336">
        <v>2</v>
      </c>
      <c r="B44" s="331" t="s">
        <v>215</v>
      </c>
      <c r="C44" s="289" t="s">
        <v>216</v>
      </c>
      <c r="D44" s="289" t="s">
        <v>359</v>
      </c>
      <c r="E44" s="291" t="s">
        <v>161</v>
      </c>
      <c r="F44" s="300">
        <v>8</v>
      </c>
      <c r="G44" s="289" t="s">
        <v>167</v>
      </c>
      <c r="H44" s="14" t="s">
        <v>85</v>
      </c>
      <c r="I44" s="14" t="s">
        <v>218</v>
      </c>
      <c r="J44" s="289" t="s">
        <v>25</v>
      </c>
      <c r="K44" s="289" t="s">
        <v>359</v>
      </c>
      <c r="L44" s="289">
        <v>15</v>
      </c>
      <c r="M44" s="14">
        <v>252</v>
      </c>
      <c r="N44" s="21" t="s">
        <v>335</v>
      </c>
    </row>
    <row r="45" spans="1:14" ht="12.75" customHeight="1">
      <c r="A45" s="285"/>
      <c r="B45" s="288"/>
      <c r="C45" s="288"/>
      <c r="D45" s="288"/>
      <c r="E45" s="288"/>
      <c r="F45" s="285"/>
      <c r="G45" s="288"/>
      <c r="H45" s="14" t="s">
        <v>122</v>
      </c>
      <c r="I45" s="14" t="s">
        <v>219</v>
      </c>
      <c r="J45" s="288"/>
      <c r="K45" s="288"/>
      <c r="L45" s="288"/>
      <c r="M45" s="14">
        <v>152</v>
      </c>
      <c r="N45" s="14" t="s">
        <v>337</v>
      </c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 customHeight="1">
      <c r="C248" s="66"/>
      <c r="E248" s="67"/>
    </row>
    <row r="249" spans="3:5" ht="12.75" customHeight="1">
      <c r="C249" s="66"/>
      <c r="E249" s="67"/>
    </row>
    <row r="250" spans="3:5" ht="12.75" customHeight="1">
      <c r="C250" s="66"/>
      <c r="E250" s="67"/>
    </row>
    <row r="251" spans="3:5" ht="12.75" customHeight="1">
      <c r="C251" s="66"/>
      <c r="E251" s="67"/>
    </row>
    <row r="252" spans="3:5" ht="12.75" customHeight="1">
      <c r="C252" s="66"/>
      <c r="E252" s="67"/>
    </row>
    <row r="253" spans="3:5" ht="12.75" customHeight="1">
      <c r="C253" s="66"/>
      <c r="E253" s="67"/>
    </row>
    <row r="254" spans="3:5" ht="12.75" customHeight="1">
      <c r="C254" s="66"/>
      <c r="E254" s="67"/>
    </row>
    <row r="255" spans="3:5" ht="12.75" customHeight="1">
      <c r="C255" s="66"/>
      <c r="E255" s="67"/>
    </row>
    <row r="256" spans="3:5" ht="12.75" customHeight="1">
      <c r="C256" s="66"/>
      <c r="E256" s="67"/>
    </row>
    <row r="257" spans="3:5" ht="12.75" customHeight="1">
      <c r="C257" s="66"/>
      <c r="E257" s="67"/>
    </row>
    <row r="258" spans="3:5" ht="12.75" customHeight="1">
      <c r="C258" s="66"/>
      <c r="E258" s="67"/>
    </row>
    <row r="259" spans="3:5" ht="12.75" customHeight="1">
      <c r="C259" s="66"/>
      <c r="E259" s="67"/>
    </row>
    <row r="260" spans="3:5" ht="12.75" customHeight="1">
      <c r="C260" s="66"/>
      <c r="E260" s="67"/>
    </row>
    <row r="261" spans="3:5" ht="12.75" customHeight="1">
      <c r="C261" s="66"/>
      <c r="E261" s="67"/>
    </row>
    <row r="262" spans="3:5" ht="12.75" customHeight="1">
      <c r="C262" s="66"/>
      <c r="E262" s="67"/>
    </row>
    <row r="263" spans="3:5" ht="12.75" customHeight="1">
      <c r="C263" s="66"/>
      <c r="E263" s="67"/>
    </row>
    <row r="264" spans="3:5" ht="12.75" customHeight="1">
      <c r="C264" s="66"/>
      <c r="E264" s="67"/>
    </row>
    <row r="265" spans="3:5" ht="12.75" customHeight="1">
      <c r="C265" s="66"/>
      <c r="E265" s="67"/>
    </row>
    <row r="266" spans="3:5" ht="12.75" customHeight="1">
      <c r="C266" s="66"/>
      <c r="E266" s="67"/>
    </row>
    <row r="267" spans="3:5" ht="12.75" customHeight="1">
      <c r="C267" s="66"/>
      <c r="E267" s="67"/>
    </row>
    <row r="268" spans="3:5" ht="12.75" customHeight="1">
      <c r="C268" s="66"/>
      <c r="E268" s="67"/>
    </row>
    <row r="269" spans="3:5" ht="12.75" customHeight="1">
      <c r="C269" s="66"/>
      <c r="E269" s="67"/>
    </row>
    <row r="270" spans="3:5" ht="12.75" customHeight="1">
      <c r="C270" s="66"/>
      <c r="E270" s="67"/>
    </row>
    <row r="271" spans="3:5" ht="12.75" customHeight="1">
      <c r="C271" s="66"/>
      <c r="E271" s="67"/>
    </row>
    <row r="272" spans="3:5" ht="12.75" customHeight="1">
      <c r="C272" s="66"/>
      <c r="E272" s="67"/>
    </row>
    <row r="273" spans="3:5" ht="12.75" customHeight="1">
      <c r="C273" s="66"/>
      <c r="E273" s="67"/>
    </row>
    <row r="274" spans="3:5" ht="12.75" customHeight="1">
      <c r="C274" s="66"/>
      <c r="E274" s="67"/>
    </row>
    <row r="275" spans="3:5" ht="12.75" customHeight="1">
      <c r="C275" s="66"/>
      <c r="E275" s="67"/>
    </row>
    <row r="276" spans="3:5" ht="12.75" customHeight="1">
      <c r="C276" s="66"/>
      <c r="E276" s="67"/>
    </row>
    <row r="277" spans="3:5" ht="12.75" customHeight="1">
      <c r="C277" s="66"/>
      <c r="E277" s="67"/>
    </row>
    <row r="278" spans="3:5" ht="12.75" customHeight="1">
      <c r="C278" s="66"/>
      <c r="E278" s="67"/>
    </row>
    <row r="279" spans="3:5" ht="12.75" customHeight="1">
      <c r="C279" s="66"/>
      <c r="E279" s="67"/>
    </row>
    <row r="280" spans="3:5" ht="12.75" customHeight="1">
      <c r="C280" s="66"/>
      <c r="E280" s="67"/>
    </row>
    <row r="281" spans="3:5" ht="12.75" customHeight="1">
      <c r="C281" s="66"/>
      <c r="E281" s="67"/>
    </row>
    <row r="282" spans="3:5" ht="12.75" customHeight="1">
      <c r="C282" s="66"/>
      <c r="E282" s="67"/>
    </row>
    <row r="283" spans="3:5" ht="12.75" customHeight="1">
      <c r="C283" s="66"/>
      <c r="E283" s="67"/>
    </row>
    <row r="284" spans="3:5" ht="12.75" customHeight="1">
      <c r="C284" s="66"/>
      <c r="E284" s="67"/>
    </row>
    <row r="285" spans="3:5" ht="12.75" customHeight="1">
      <c r="C285" s="66"/>
      <c r="E285" s="67"/>
    </row>
    <row r="286" spans="3:5" ht="12.75" customHeight="1">
      <c r="C286" s="66"/>
      <c r="E286" s="67"/>
    </row>
    <row r="287" spans="3:5" ht="12.75" customHeight="1">
      <c r="C287" s="66"/>
      <c r="E287" s="67"/>
    </row>
    <row r="288" spans="3:5" ht="12.75" customHeight="1">
      <c r="C288" s="66"/>
      <c r="E288" s="67"/>
    </row>
    <row r="289" spans="3:5" ht="12.75" customHeight="1">
      <c r="C289" s="66"/>
      <c r="E289" s="67"/>
    </row>
    <row r="290" spans="3:5" ht="12.75" customHeight="1">
      <c r="C290" s="66"/>
      <c r="E290" s="67"/>
    </row>
    <row r="291" spans="3:5" ht="12.75" customHeight="1">
      <c r="C291" s="66"/>
      <c r="E291" s="67"/>
    </row>
    <row r="292" spans="3:5" ht="12.75" customHeight="1">
      <c r="C292" s="66"/>
      <c r="E292" s="67"/>
    </row>
    <row r="293" spans="3:5" ht="12.75" customHeight="1">
      <c r="C293" s="66"/>
      <c r="E293" s="67"/>
    </row>
    <row r="294" spans="3:5" ht="12.75" customHeight="1">
      <c r="C294" s="66"/>
      <c r="E294" s="67"/>
    </row>
    <row r="295" spans="3:5" ht="12.75" customHeight="1">
      <c r="C295" s="66"/>
      <c r="E295" s="67"/>
    </row>
    <row r="296" spans="3:5" ht="12.75" customHeight="1">
      <c r="C296" s="66"/>
      <c r="E296" s="67"/>
    </row>
    <row r="297" spans="3:5" ht="12.75" customHeight="1">
      <c r="C297" s="66"/>
      <c r="E297" s="67"/>
    </row>
    <row r="298" spans="3:5" ht="12.75" customHeight="1">
      <c r="C298" s="66"/>
      <c r="E298" s="67"/>
    </row>
    <row r="299" spans="3:5" ht="12.75" customHeight="1">
      <c r="C299" s="66"/>
      <c r="E299" s="67"/>
    </row>
    <row r="300" spans="3:5" ht="12.75" customHeight="1">
      <c r="C300" s="66"/>
      <c r="E300" s="67"/>
    </row>
    <row r="301" spans="3:5" ht="12.75" customHeight="1">
      <c r="C301" s="66"/>
      <c r="E301" s="67"/>
    </row>
    <row r="302" spans="3:5" ht="12.75" customHeight="1">
      <c r="C302" s="66"/>
      <c r="E302" s="67"/>
    </row>
    <row r="303" spans="3:5" ht="12.75" customHeight="1">
      <c r="C303" s="66"/>
      <c r="E303" s="67"/>
    </row>
    <row r="304" spans="3:5" ht="12.75" customHeight="1">
      <c r="C304" s="66"/>
      <c r="E304" s="67"/>
    </row>
    <row r="305" spans="3:5" ht="12.75" customHeight="1">
      <c r="C305" s="66"/>
      <c r="E305" s="67"/>
    </row>
    <row r="306" spans="3:5" ht="12.75" customHeight="1">
      <c r="C306" s="66"/>
      <c r="E306" s="67"/>
    </row>
    <row r="307" spans="3:5" ht="12.75" customHeight="1">
      <c r="C307" s="66"/>
      <c r="E307" s="67"/>
    </row>
    <row r="308" spans="3:5" ht="12.75" customHeight="1">
      <c r="C308" s="66"/>
      <c r="E308" s="67"/>
    </row>
    <row r="309" spans="3:5" ht="12.75" customHeight="1">
      <c r="C309" s="66"/>
      <c r="E309" s="67"/>
    </row>
    <row r="310" spans="3:5" ht="12.75" customHeight="1">
      <c r="C310" s="66"/>
      <c r="E310" s="67"/>
    </row>
    <row r="311" spans="3:5" ht="12.75" customHeight="1">
      <c r="C311" s="66"/>
      <c r="E311" s="67"/>
    </row>
    <row r="312" spans="3:5" ht="12.75" customHeight="1">
      <c r="C312" s="66"/>
      <c r="E312" s="67"/>
    </row>
    <row r="313" spans="3:5" ht="12.75" customHeight="1">
      <c r="C313" s="66"/>
      <c r="E313" s="67"/>
    </row>
    <row r="314" spans="3:5" ht="12.75" customHeight="1">
      <c r="C314" s="66"/>
      <c r="E314" s="67"/>
    </row>
    <row r="315" spans="3:5" ht="12.75" customHeight="1">
      <c r="C315" s="66"/>
      <c r="E315" s="67"/>
    </row>
    <row r="316" spans="3:5" ht="12.75" customHeight="1">
      <c r="C316" s="66"/>
      <c r="E316" s="67"/>
    </row>
    <row r="317" spans="3:5" ht="12.75" customHeight="1">
      <c r="C317" s="66"/>
      <c r="E317" s="67"/>
    </row>
    <row r="318" spans="3:5" ht="12.75" customHeight="1">
      <c r="C318" s="66"/>
      <c r="E318" s="67"/>
    </row>
    <row r="319" spans="3:5" ht="12.75" customHeight="1">
      <c r="C319" s="66"/>
      <c r="E319" s="67"/>
    </row>
    <row r="320" spans="3:5" ht="12.75" customHeight="1">
      <c r="C320" s="66"/>
      <c r="E320" s="67"/>
    </row>
    <row r="321" spans="3:5" ht="12.75" customHeight="1">
      <c r="C321" s="66"/>
      <c r="E321" s="67"/>
    </row>
    <row r="322" spans="3:5" ht="12.75" customHeight="1">
      <c r="C322" s="66"/>
      <c r="E322" s="67"/>
    </row>
    <row r="323" spans="3:5" ht="12.75" customHeight="1">
      <c r="C323" s="66"/>
      <c r="E323" s="67"/>
    </row>
    <row r="324" spans="3:5" ht="12.75" customHeight="1">
      <c r="C324" s="66"/>
      <c r="E324" s="67"/>
    </row>
    <row r="325" spans="3:5" ht="12.75" customHeight="1">
      <c r="C325" s="66"/>
      <c r="E325" s="67"/>
    </row>
    <row r="326" spans="3:5" ht="12.75" customHeight="1">
      <c r="C326" s="66"/>
      <c r="E326" s="67"/>
    </row>
    <row r="327" spans="3:5" ht="12.75" customHeight="1">
      <c r="C327" s="66"/>
      <c r="E327" s="67"/>
    </row>
    <row r="328" spans="3:5" ht="12.75" customHeight="1">
      <c r="C328" s="66"/>
      <c r="E328" s="67"/>
    </row>
    <row r="329" spans="3:5" ht="12.75" customHeight="1">
      <c r="C329" s="66"/>
      <c r="E329" s="67"/>
    </row>
    <row r="330" spans="3:5" ht="12.75" customHeight="1">
      <c r="C330" s="66"/>
      <c r="E330" s="67"/>
    </row>
    <row r="331" spans="3:5" ht="12.75" customHeight="1">
      <c r="C331" s="66"/>
      <c r="E331" s="67"/>
    </row>
    <row r="332" spans="3:5" ht="12.75" customHeight="1">
      <c r="C332" s="66"/>
      <c r="E332" s="67"/>
    </row>
    <row r="333" spans="3:5" ht="12.75" customHeight="1">
      <c r="C333" s="66"/>
      <c r="E333" s="67"/>
    </row>
    <row r="334" spans="3:5" ht="12.75" customHeight="1">
      <c r="C334" s="66"/>
      <c r="E334" s="67"/>
    </row>
    <row r="335" spans="3:5" ht="12.75" customHeight="1">
      <c r="C335" s="66"/>
      <c r="E335" s="67"/>
    </row>
    <row r="336" spans="3:5" ht="12.75" customHeight="1">
      <c r="C336" s="66"/>
      <c r="E336" s="67"/>
    </row>
    <row r="337" spans="3:5" ht="12.75" customHeight="1">
      <c r="C337" s="66"/>
      <c r="E337" s="67"/>
    </row>
    <row r="338" spans="3:5" ht="12.75" customHeight="1">
      <c r="C338" s="66"/>
      <c r="E338" s="67"/>
    </row>
    <row r="339" spans="3:5" ht="12.75" customHeight="1">
      <c r="C339" s="66"/>
      <c r="E339" s="67"/>
    </row>
    <row r="340" spans="3:5" ht="12.75" customHeight="1">
      <c r="C340" s="66"/>
      <c r="E340" s="67"/>
    </row>
    <row r="341" spans="3:5" ht="12.75" customHeight="1">
      <c r="C341" s="66"/>
      <c r="E341" s="67"/>
    </row>
    <row r="342" spans="3:5" ht="12.75" customHeight="1">
      <c r="C342" s="66"/>
      <c r="E342" s="67"/>
    </row>
    <row r="343" spans="3:5" ht="12.75" customHeight="1">
      <c r="C343" s="66"/>
      <c r="E343" s="67"/>
    </row>
    <row r="344" spans="3:5" ht="12.75" customHeight="1">
      <c r="C344" s="66"/>
      <c r="E344" s="67"/>
    </row>
    <row r="345" spans="3:5" ht="12.75" customHeight="1">
      <c r="C345" s="66"/>
      <c r="E345" s="67"/>
    </row>
    <row r="346" spans="3:5" ht="12.75" customHeight="1">
      <c r="C346" s="66"/>
      <c r="E346" s="67"/>
    </row>
    <row r="347" spans="3:5" ht="12.75" customHeight="1">
      <c r="C347" s="66"/>
      <c r="E347" s="67"/>
    </row>
    <row r="348" spans="3:5" ht="12.75" customHeight="1">
      <c r="C348" s="66"/>
      <c r="E348" s="67"/>
    </row>
    <row r="349" spans="3:5" ht="12.75" customHeight="1">
      <c r="C349" s="66"/>
      <c r="E349" s="67"/>
    </row>
    <row r="350" spans="3:5" ht="12.75" customHeight="1">
      <c r="C350" s="66"/>
      <c r="E350" s="67"/>
    </row>
    <row r="351" spans="3:5" ht="12.75" customHeight="1">
      <c r="C351" s="66"/>
      <c r="E351" s="67"/>
    </row>
    <row r="352" spans="3:5" ht="12.75" customHeight="1">
      <c r="C352" s="66"/>
      <c r="E352" s="67"/>
    </row>
    <row r="353" spans="3:5" ht="12.75" customHeight="1">
      <c r="C353" s="66"/>
      <c r="E353" s="67"/>
    </row>
    <row r="354" spans="3:5" ht="12.75" customHeight="1">
      <c r="C354" s="66"/>
      <c r="E354" s="67"/>
    </row>
    <row r="355" spans="3:5" ht="12.75" customHeight="1">
      <c r="C355" s="66"/>
      <c r="E355" s="67"/>
    </row>
    <row r="356" spans="3:5" ht="12.75" customHeight="1">
      <c r="C356" s="66"/>
      <c r="E356" s="67"/>
    </row>
    <row r="357" spans="3:5" ht="12.75" customHeight="1">
      <c r="C357" s="66"/>
      <c r="E357" s="67"/>
    </row>
    <row r="358" spans="3:5" ht="12.75" customHeight="1">
      <c r="C358" s="66"/>
      <c r="E358" s="67"/>
    </row>
    <row r="359" spans="3:5" ht="12.75" customHeight="1">
      <c r="C359" s="66"/>
      <c r="E359" s="67"/>
    </row>
    <row r="360" spans="3:5" ht="12.75" customHeight="1">
      <c r="C360" s="66"/>
      <c r="E360" s="67"/>
    </row>
    <row r="361" spans="3:5" ht="12.75" customHeight="1">
      <c r="C361" s="66"/>
      <c r="E361" s="67"/>
    </row>
    <row r="362" spans="3:5" ht="12.75" customHeight="1">
      <c r="C362" s="66"/>
      <c r="E362" s="67"/>
    </row>
    <row r="363" spans="3:5" ht="12.75" customHeight="1">
      <c r="C363" s="66"/>
      <c r="E363" s="67"/>
    </row>
  </sheetData>
  <mergeCells count="115"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334" t="s">
        <v>259</v>
      </c>
      <c r="Q3" s="307"/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  <c r="N4" s="4"/>
      <c r="O4" s="4"/>
      <c r="P4" s="334" t="s">
        <v>1</v>
      </c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  <c r="N5" s="4"/>
      <c r="O5" s="4"/>
      <c r="P5" s="343" t="s">
        <v>2</v>
      </c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  <c r="N6" s="4"/>
      <c r="O6" s="4"/>
      <c r="P6" s="369" t="s">
        <v>364</v>
      </c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47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370" t="s">
        <v>365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79"/>
    </row>
    <row r="14" spans="1:26" ht="22.5">
      <c r="A14" s="371" t="s">
        <v>244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80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366</v>
      </c>
      <c r="C16" s="339" t="s">
        <v>263</v>
      </c>
      <c r="D16" s="339" t="s">
        <v>367</v>
      </c>
      <c r="E16" s="339" t="s">
        <v>265</v>
      </c>
      <c r="F16" s="342" t="s">
        <v>368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56.25">
      <c r="A17" s="285"/>
      <c r="B17" s="285"/>
      <c r="C17" s="285"/>
      <c r="D17" s="285"/>
      <c r="E17" s="285"/>
      <c r="F17" s="49" t="s">
        <v>267</v>
      </c>
      <c r="G17" s="49" t="s">
        <v>369</v>
      </c>
      <c r="H17" s="342" t="s">
        <v>370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12.75">
      <c r="A18" s="36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8">
      <c r="A19" s="366" t="s">
        <v>48</v>
      </c>
      <c r="B19" s="321"/>
      <c r="C19" s="321"/>
      <c r="D19" s="321"/>
      <c r="E19" s="321"/>
      <c r="F19" s="321"/>
      <c r="G19" s="322"/>
      <c r="H19" s="81" t="s">
        <v>271</v>
      </c>
      <c r="I19" s="81" t="s">
        <v>272</v>
      </c>
      <c r="J19" s="81" t="s">
        <v>273</v>
      </c>
      <c r="K19" s="81" t="s">
        <v>274</v>
      </c>
      <c r="L19" s="81" t="s">
        <v>275</v>
      </c>
      <c r="M19" s="81" t="s">
        <v>276</v>
      </c>
      <c r="N19" s="81" t="s">
        <v>277</v>
      </c>
      <c r="O19" s="81" t="s">
        <v>278</v>
      </c>
      <c r="P19" s="81" t="s">
        <v>279</v>
      </c>
      <c r="Q19" s="81" t="s">
        <v>290</v>
      </c>
      <c r="R19" s="81" t="s">
        <v>273</v>
      </c>
      <c r="S19" s="81" t="s">
        <v>290</v>
      </c>
      <c r="T19" s="81" t="s">
        <v>281</v>
      </c>
      <c r="U19" s="81" t="s">
        <v>282</v>
      </c>
      <c r="V19" s="81" t="s">
        <v>283</v>
      </c>
      <c r="W19" s="81" t="s">
        <v>284</v>
      </c>
      <c r="X19" s="81" t="s">
        <v>285</v>
      </c>
      <c r="Y19" s="81" t="s">
        <v>286</v>
      </c>
      <c r="Z19" s="81" t="s">
        <v>287</v>
      </c>
    </row>
    <row r="20" spans="1:26" ht="18">
      <c r="A20" s="324"/>
      <c r="B20" s="325"/>
      <c r="C20" s="325"/>
      <c r="D20" s="325"/>
      <c r="E20" s="325"/>
      <c r="F20" s="325"/>
      <c r="G20" s="288"/>
      <c r="H20" s="81">
        <v>8</v>
      </c>
      <c r="I20" s="81">
        <v>8</v>
      </c>
      <c r="J20" s="81">
        <v>8</v>
      </c>
      <c r="K20" s="81">
        <v>8</v>
      </c>
      <c r="L20" s="81">
        <v>8</v>
      </c>
      <c r="M20" s="81">
        <v>8</v>
      </c>
      <c r="N20" s="81">
        <v>8</v>
      </c>
      <c r="O20" s="81">
        <v>8</v>
      </c>
      <c r="P20" s="81">
        <v>12</v>
      </c>
      <c r="Q20" s="81">
        <v>12</v>
      </c>
      <c r="R20" s="81">
        <v>16</v>
      </c>
      <c r="S20" s="81">
        <v>20</v>
      </c>
      <c r="T20" s="81">
        <v>4</v>
      </c>
      <c r="U20" s="81">
        <v>4</v>
      </c>
      <c r="V20" s="81">
        <v>4</v>
      </c>
      <c r="W20" s="81">
        <v>4</v>
      </c>
      <c r="X20" s="81">
        <v>5</v>
      </c>
      <c r="Y20" s="81">
        <v>5</v>
      </c>
      <c r="Z20" s="81">
        <v>4</v>
      </c>
    </row>
    <row r="21" spans="1:26" ht="18">
      <c r="A21" s="82">
        <v>1</v>
      </c>
      <c r="B21" s="81" t="s">
        <v>288</v>
      </c>
      <c r="C21" s="83" t="s">
        <v>289</v>
      </c>
      <c r="D21" s="81">
        <v>3</v>
      </c>
      <c r="E21" s="81" t="s">
        <v>52</v>
      </c>
      <c r="F21" s="84">
        <f>Q21/Q20</f>
        <v>525</v>
      </c>
      <c r="G21" s="84">
        <f t="shared" ref="G21:G22" si="0">Q21*10/100</f>
        <v>630</v>
      </c>
      <c r="H21" s="84"/>
      <c r="I21" s="84"/>
      <c r="J21" s="84"/>
      <c r="K21" s="84"/>
      <c r="L21" s="84"/>
      <c r="M21" s="84"/>
      <c r="N21" s="84"/>
      <c r="O21" s="84"/>
      <c r="P21" s="84"/>
      <c r="Q21" s="84">
        <v>6300</v>
      </c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8">
      <c r="A22" s="82">
        <v>2</v>
      </c>
      <c r="B22" s="81" t="s">
        <v>288</v>
      </c>
      <c r="C22" s="83" t="s">
        <v>289</v>
      </c>
      <c r="D22" s="81">
        <v>3</v>
      </c>
      <c r="E22" s="81" t="s">
        <v>52</v>
      </c>
      <c r="F22" s="84">
        <f>Q22/Q20</f>
        <v>525</v>
      </c>
      <c r="G22" s="84">
        <f t="shared" si="0"/>
        <v>630</v>
      </c>
      <c r="H22" s="84"/>
      <c r="I22" s="84"/>
      <c r="J22" s="84"/>
      <c r="K22" s="84"/>
      <c r="L22" s="84"/>
      <c r="M22" s="84"/>
      <c r="N22" s="84"/>
      <c r="O22" s="84"/>
      <c r="P22" s="84"/>
      <c r="Q22" s="84">
        <v>6300</v>
      </c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8">
      <c r="A23" s="82">
        <v>3</v>
      </c>
      <c r="B23" s="81" t="s">
        <v>288</v>
      </c>
      <c r="C23" s="83" t="s">
        <v>289</v>
      </c>
      <c r="D23" s="81">
        <v>5</v>
      </c>
      <c r="E23" s="81" t="s">
        <v>52</v>
      </c>
      <c r="F23" s="84">
        <f>S23/S20</f>
        <v>410</v>
      </c>
      <c r="G23" s="84">
        <f t="shared" ref="G23:G24" si="1">S23*10/100</f>
        <v>820</v>
      </c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>
        <v>8200</v>
      </c>
      <c r="T23" s="84"/>
      <c r="U23" s="84"/>
      <c r="V23" s="84"/>
      <c r="W23" s="84"/>
      <c r="X23" s="84"/>
      <c r="Y23" s="84"/>
      <c r="Z23" s="84"/>
    </row>
    <row r="24" spans="1:26" ht="18">
      <c r="A24" s="82">
        <v>4</v>
      </c>
      <c r="B24" s="81" t="s">
        <v>288</v>
      </c>
      <c r="C24" s="83" t="s">
        <v>289</v>
      </c>
      <c r="D24" s="81">
        <v>5</v>
      </c>
      <c r="E24" s="81" t="s">
        <v>52</v>
      </c>
      <c r="F24" s="84">
        <f>S24/S20</f>
        <v>410</v>
      </c>
      <c r="G24" s="84">
        <f t="shared" si="1"/>
        <v>820</v>
      </c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>
        <v>8200</v>
      </c>
      <c r="T24" s="84"/>
      <c r="U24" s="84"/>
      <c r="V24" s="84"/>
      <c r="W24" s="84"/>
      <c r="X24" s="84"/>
      <c r="Y24" s="84"/>
      <c r="Z24" s="84"/>
    </row>
    <row r="25" spans="1:26" ht="18">
      <c r="A25" s="82">
        <v>5</v>
      </c>
      <c r="B25" s="81" t="s">
        <v>291</v>
      </c>
      <c r="C25" s="83" t="s">
        <v>289</v>
      </c>
      <c r="D25" s="81">
        <v>2</v>
      </c>
      <c r="E25" s="81" t="s">
        <v>52</v>
      </c>
      <c r="F25" s="84">
        <f>I25/I20</f>
        <v>725</v>
      </c>
      <c r="G25" s="84">
        <f>I25*10/100</f>
        <v>580</v>
      </c>
      <c r="H25" s="84"/>
      <c r="I25" s="84">
        <v>5800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8">
      <c r="A26" s="366" t="s">
        <v>75</v>
      </c>
      <c r="B26" s="321"/>
      <c r="C26" s="321"/>
      <c r="D26" s="321"/>
      <c r="E26" s="321"/>
      <c r="F26" s="321"/>
      <c r="G26" s="322"/>
      <c r="H26" s="81" t="s">
        <v>271</v>
      </c>
      <c r="I26" s="81" t="s">
        <v>272</v>
      </c>
      <c r="J26" s="81" t="s">
        <v>273</v>
      </c>
      <c r="K26" s="81" t="s">
        <v>274</v>
      </c>
      <c r="L26" s="81" t="s">
        <v>275</v>
      </c>
      <c r="M26" s="81" t="s">
        <v>276</v>
      </c>
      <c r="N26" s="81" t="s">
        <v>277</v>
      </c>
      <c r="O26" s="81" t="s">
        <v>278</v>
      </c>
      <c r="P26" s="81" t="s">
        <v>279</v>
      </c>
      <c r="Q26" s="81" t="s">
        <v>280</v>
      </c>
      <c r="R26" s="81" t="s">
        <v>273</v>
      </c>
      <c r="S26" s="81" t="s">
        <v>280</v>
      </c>
      <c r="T26" s="81" t="s">
        <v>281</v>
      </c>
      <c r="U26" s="81" t="s">
        <v>282</v>
      </c>
      <c r="V26" s="81" t="s">
        <v>283</v>
      </c>
      <c r="W26" s="81" t="s">
        <v>284</v>
      </c>
      <c r="X26" s="81" t="s">
        <v>285</v>
      </c>
      <c r="Y26" s="81" t="s">
        <v>286</v>
      </c>
      <c r="Z26" s="81" t="s">
        <v>287</v>
      </c>
    </row>
    <row r="27" spans="1:26" ht="18">
      <c r="A27" s="324"/>
      <c r="B27" s="325"/>
      <c r="C27" s="325"/>
      <c r="D27" s="325"/>
      <c r="E27" s="325"/>
      <c r="F27" s="325"/>
      <c r="G27" s="288"/>
      <c r="H27" s="81">
        <v>8</v>
      </c>
      <c r="I27" s="81">
        <v>8</v>
      </c>
      <c r="J27" s="81">
        <v>8</v>
      </c>
      <c r="K27" s="81">
        <v>8</v>
      </c>
      <c r="L27" s="81">
        <v>8</v>
      </c>
      <c r="M27" s="81">
        <v>8</v>
      </c>
      <c r="N27" s="81">
        <v>8</v>
      </c>
      <c r="O27" s="81">
        <v>8</v>
      </c>
      <c r="P27" s="81">
        <v>12</v>
      </c>
      <c r="Q27" s="81">
        <v>12</v>
      </c>
      <c r="R27" s="81">
        <v>16</v>
      </c>
      <c r="S27" s="81">
        <v>24</v>
      </c>
      <c r="T27" s="81">
        <v>4</v>
      </c>
      <c r="U27" s="81">
        <v>4</v>
      </c>
      <c r="V27" s="81">
        <v>4</v>
      </c>
      <c r="W27" s="81">
        <v>4</v>
      </c>
      <c r="X27" s="81">
        <v>4</v>
      </c>
      <c r="Y27" s="81">
        <v>4</v>
      </c>
      <c r="Z27" s="81">
        <v>4</v>
      </c>
    </row>
    <row r="28" spans="1:26" ht="18">
      <c r="A28" s="85">
        <v>1</v>
      </c>
      <c r="B28" s="86" t="s">
        <v>291</v>
      </c>
      <c r="C28" s="87" t="s">
        <v>289</v>
      </c>
      <c r="D28" s="87">
        <v>2</v>
      </c>
      <c r="E28" s="86" t="s">
        <v>190</v>
      </c>
      <c r="F28" s="88">
        <f>J28/J27</f>
        <v>750</v>
      </c>
      <c r="G28" s="88">
        <f>J28*10/100</f>
        <v>600</v>
      </c>
      <c r="H28" s="88"/>
      <c r="I28" s="88"/>
      <c r="J28" s="88">
        <v>6000</v>
      </c>
      <c r="K28" s="88"/>
      <c r="L28" s="88"/>
      <c r="M28" s="88"/>
      <c r="N28" s="88"/>
      <c r="O28" s="88"/>
      <c r="P28" s="88"/>
      <c r="Q28" s="88"/>
      <c r="R28" s="88"/>
      <c r="S28" s="88"/>
      <c r="T28" s="88">
        <v>3700</v>
      </c>
      <c r="U28" s="88"/>
      <c r="V28" s="88">
        <v>3700</v>
      </c>
      <c r="W28" s="88"/>
      <c r="X28" s="88"/>
      <c r="Y28" s="88"/>
      <c r="Z28" s="88"/>
    </row>
    <row r="29" spans="1:26" ht="18">
      <c r="A29" s="366" t="s">
        <v>146</v>
      </c>
      <c r="B29" s="321"/>
      <c r="C29" s="321"/>
      <c r="D29" s="321"/>
      <c r="E29" s="321"/>
      <c r="F29" s="321"/>
      <c r="G29" s="322"/>
      <c r="H29" s="81" t="s">
        <v>271</v>
      </c>
      <c r="I29" s="81" t="s">
        <v>272</v>
      </c>
      <c r="J29" s="81" t="s">
        <v>273</v>
      </c>
      <c r="K29" s="81" t="s">
        <v>274</v>
      </c>
      <c r="L29" s="81" t="s">
        <v>275</v>
      </c>
      <c r="M29" s="81" t="s">
        <v>276</v>
      </c>
      <c r="N29" s="81" t="s">
        <v>277</v>
      </c>
      <c r="O29" s="81" t="s">
        <v>278</v>
      </c>
      <c r="P29" s="81" t="s">
        <v>279</v>
      </c>
      <c r="Q29" s="81" t="s">
        <v>280</v>
      </c>
      <c r="R29" s="81" t="s">
        <v>273</v>
      </c>
      <c r="S29" s="81" t="s">
        <v>280</v>
      </c>
      <c r="T29" s="81" t="s">
        <v>281</v>
      </c>
      <c r="U29" s="81" t="s">
        <v>282</v>
      </c>
      <c r="V29" s="81" t="s">
        <v>283</v>
      </c>
      <c r="W29" s="81" t="s">
        <v>284</v>
      </c>
      <c r="X29" s="81" t="s">
        <v>285</v>
      </c>
      <c r="Y29" s="81" t="s">
        <v>286</v>
      </c>
      <c r="Z29" s="81" t="s">
        <v>287</v>
      </c>
    </row>
    <row r="30" spans="1:26" ht="18">
      <c r="A30" s="324"/>
      <c r="B30" s="325"/>
      <c r="C30" s="325"/>
      <c r="D30" s="325"/>
      <c r="E30" s="325"/>
      <c r="F30" s="325"/>
      <c r="G30" s="288"/>
      <c r="H30" s="81">
        <v>8</v>
      </c>
      <c r="I30" s="81">
        <v>8</v>
      </c>
      <c r="J30" s="81">
        <v>8</v>
      </c>
      <c r="K30" s="81">
        <v>8</v>
      </c>
      <c r="L30" s="81">
        <v>8</v>
      </c>
      <c r="M30" s="81">
        <v>8</v>
      </c>
      <c r="N30" s="81">
        <v>8</v>
      </c>
      <c r="O30" s="81">
        <v>8</v>
      </c>
      <c r="P30" s="81">
        <v>12</v>
      </c>
      <c r="Q30" s="81">
        <v>12</v>
      </c>
      <c r="R30" s="81">
        <v>16</v>
      </c>
      <c r="S30" s="81">
        <v>24</v>
      </c>
      <c r="T30" s="81">
        <v>4</v>
      </c>
      <c r="U30" s="81">
        <v>4</v>
      </c>
      <c r="V30" s="81">
        <v>4</v>
      </c>
      <c r="W30" s="81">
        <v>4</v>
      </c>
      <c r="X30" s="81">
        <v>4</v>
      </c>
      <c r="Y30" s="81">
        <v>4</v>
      </c>
      <c r="Z30" s="81">
        <v>4</v>
      </c>
    </row>
    <row r="31" spans="1:26" ht="18">
      <c r="A31" s="82">
        <v>1</v>
      </c>
      <c r="B31" s="81" t="s">
        <v>288</v>
      </c>
      <c r="C31" s="83" t="s">
        <v>289</v>
      </c>
      <c r="D31" s="83">
        <v>2</v>
      </c>
      <c r="E31" s="81" t="s">
        <v>34</v>
      </c>
      <c r="F31" s="84">
        <f>O31/O30</f>
        <v>625</v>
      </c>
      <c r="G31" s="84">
        <f>O31*10/100</f>
        <v>500</v>
      </c>
      <c r="H31" s="84"/>
      <c r="I31" s="84"/>
      <c r="J31" s="84"/>
      <c r="K31" s="84"/>
      <c r="L31" s="84"/>
      <c r="M31" s="84"/>
      <c r="N31" s="84"/>
      <c r="O31" s="84">
        <v>5000</v>
      </c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8">
      <c r="A32" s="368" t="s">
        <v>303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  <c r="W32" s="302"/>
      <c r="X32" s="302"/>
      <c r="Y32" s="302"/>
      <c r="Z32" s="303"/>
    </row>
    <row r="33" spans="1:26" ht="18">
      <c r="A33" s="366" t="s">
        <v>120</v>
      </c>
      <c r="B33" s="321"/>
      <c r="C33" s="321"/>
      <c r="D33" s="321"/>
      <c r="E33" s="321"/>
      <c r="F33" s="321"/>
      <c r="G33" s="322"/>
      <c r="H33" s="81" t="s">
        <v>271</v>
      </c>
      <c r="I33" s="81" t="s">
        <v>272</v>
      </c>
      <c r="J33" s="81" t="s">
        <v>273</v>
      </c>
      <c r="K33" s="81" t="s">
        <v>274</v>
      </c>
      <c r="L33" s="81" t="s">
        <v>275</v>
      </c>
      <c r="M33" s="81" t="s">
        <v>276</v>
      </c>
      <c r="N33" s="81" t="s">
        <v>277</v>
      </c>
      <c r="O33" s="81" t="s">
        <v>304</v>
      </c>
      <c r="P33" s="81" t="s">
        <v>279</v>
      </c>
      <c r="Q33" s="81" t="s">
        <v>280</v>
      </c>
      <c r="R33" s="81" t="s">
        <v>273</v>
      </c>
      <c r="S33" s="81" t="s">
        <v>280</v>
      </c>
      <c r="T33" s="81" t="s">
        <v>281</v>
      </c>
      <c r="U33" s="81" t="s">
        <v>282</v>
      </c>
      <c r="V33" s="81" t="s">
        <v>283</v>
      </c>
      <c r="W33" s="81" t="s">
        <v>284</v>
      </c>
      <c r="X33" s="81" t="s">
        <v>285</v>
      </c>
      <c r="Y33" s="81" t="s">
        <v>286</v>
      </c>
      <c r="Z33" s="81" t="s">
        <v>287</v>
      </c>
    </row>
    <row r="34" spans="1:26" ht="18">
      <c r="A34" s="324"/>
      <c r="B34" s="325"/>
      <c r="C34" s="325"/>
      <c r="D34" s="325"/>
      <c r="E34" s="325"/>
      <c r="F34" s="325"/>
      <c r="G34" s="288"/>
      <c r="H34" s="81">
        <v>8</v>
      </c>
      <c r="I34" s="81">
        <v>8</v>
      </c>
      <c r="J34" s="81">
        <v>8</v>
      </c>
      <c r="K34" s="81">
        <v>8</v>
      </c>
      <c r="L34" s="81">
        <v>8</v>
      </c>
      <c r="M34" s="81">
        <v>8</v>
      </c>
      <c r="N34" s="81">
        <v>8</v>
      </c>
      <c r="O34" s="81">
        <v>8</v>
      </c>
      <c r="P34" s="81">
        <v>12</v>
      </c>
      <c r="Q34" s="81">
        <v>12</v>
      </c>
      <c r="R34" s="81">
        <v>16</v>
      </c>
      <c r="S34" s="81">
        <v>24</v>
      </c>
      <c r="T34" s="81">
        <v>4</v>
      </c>
      <c r="U34" s="81">
        <v>4</v>
      </c>
      <c r="V34" s="81">
        <v>4</v>
      </c>
      <c r="W34" s="81">
        <v>4</v>
      </c>
      <c r="X34" s="81">
        <v>4</v>
      </c>
      <c r="Y34" s="81">
        <v>4</v>
      </c>
      <c r="Z34" s="81">
        <v>4</v>
      </c>
    </row>
    <row r="35" spans="1:26" ht="18">
      <c r="A35" s="82">
        <v>3</v>
      </c>
      <c r="B35" s="81" t="s">
        <v>291</v>
      </c>
      <c r="C35" s="83" t="s">
        <v>305</v>
      </c>
      <c r="D35" s="81">
        <v>1</v>
      </c>
      <c r="E35" s="86" t="s">
        <v>34</v>
      </c>
      <c r="F35" s="88">
        <f>W35/W34</f>
        <v>775</v>
      </c>
      <c r="G35" s="88">
        <f>W35*20/100</f>
        <v>620</v>
      </c>
      <c r="H35" s="84"/>
      <c r="I35" s="84"/>
      <c r="J35" s="84"/>
      <c r="K35" s="84"/>
      <c r="L35" s="81"/>
      <c r="M35" s="81"/>
      <c r="N35" s="81"/>
      <c r="O35" s="84"/>
      <c r="P35" s="84"/>
      <c r="Q35" s="81"/>
      <c r="R35" s="84"/>
      <c r="S35" s="81"/>
      <c r="T35" s="84"/>
      <c r="U35" s="84"/>
      <c r="V35" s="84"/>
      <c r="W35" s="84">
        <v>3100</v>
      </c>
      <c r="X35" s="81"/>
      <c r="Y35" s="84"/>
      <c r="Z35" s="81"/>
    </row>
    <row r="36" spans="1:26" ht="18">
      <c r="A36" s="368" t="s">
        <v>314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302"/>
      <c r="W36" s="302"/>
      <c r="X36" s="302"/>
      <c r="Y36" s="302"/>
      <c r="Z36" s="303"/>
    </row>
    <row r="37" spans="1:26" ht="18">
      <c r="A37" s="366" t="s">
        <v>316</v>
      </c>
      <c r="B37" s="321"/>
      <c r="C37" s="321"/>
      <c r="D37" s="321"/>
      <c r="E37" s="321"/>
      <c r="F37" s="321"/>
      <c r="G37" s="322"/>
      <c r="H37" s="81" t="s">
        <v>273</v>
      </c>
      <c r="I37" s="81" t="s">
        <v>272</v>
      </c>
      <c r="J37" s="81" t="s">
        <v>273</v>
      </c>
      <c r="K37" s="81" t="s">
        <v>274</v>
      </c>
      <c r="L37" s="81" t="s">
        <v>275</v>
      </c>
      <c r="M37" s="81" t="s">
        <v>276</v>
      </c>
      <c r="N37" s="81" t="s">
        <v>277</v>
      </c>
      <c r="O37" s="81" t="s">
        <v>278</v>
      </c>
      <c r="P37" s="81" t="s">
        <v>279</v>
      </c>
      <c r="Q37" s="81" t="s">
        <v>280</v>
      </c>
      <c r="R37" s="81" t="s">
        <v>273</v>
      </c>
      <c r="S37" s="81" t="s">
        <v>280</v>
      </c>
      <c r="T37" s="81" t="s">
        <v>281</v>
      </c>
      <c r="U37" s="81" t="s">
        <v>282</v>
      </c>
      <c r="V37" s="81" t="s">
        <v>283</v>
      </c>
      <c r="W37" s="81" t="s">
        <v>284</v>
      </c>
      <c r="X37" s="81" t="s">
        <v>285</v>
      </c>
      <c r="Y37" s="81" t="s">
        <v>286</v>
      </c>
      <c r="Z37" s="81" t="s">
        <v>287</v>
      </c>
    </row>
    <row r="38" spans="1:26" ht="18">
      <c r="A38" s="324"/>
      <c r="B38" s="325"/>
      <c r="C38" s="325"/>
      <c r="D38" s="325"/>
      <c r="E38" s="325"/>
      <c r="F38" s="325"/>
      <c r="G38" s="288"/>
      <c r="H38" s="81">
        <v>8</v>
      </c>
      <c r="I38" s="81">
        <v>8</v>
      </c>
      <c r="J38" s="81">
        <v>8</v>
      </c>
      <c r="K38" s="81">
        <v>8</v>
      </c>
      <c r="L38" s="81">
        <v>8</v>
      </c>
      <c r="M38" s="81">
        <v>8</v>
      </c>
      <c r="N38" s="81">
        <v>8</v>
      </c>
      <c r="O38" s="81">
        <v>8</v>
      </c>
      <c r="P38" s="81">
        <v>12</v>
      </c>
      <c r="Q38" s="81">
        <v>12</v>
      </c>
      <c r="R38" s="81">
        <v>16</v>
      </c>
      <c r="S38" s="81">
        <v>24</v>
      </c>
      <c r="T38" s="81">
        <v>4</v>
      </c>
      <c r="U38" s="81">
        <v>4</v>
      </c>
      <c r="V38" s="81">
        <v>4</v>
      </c>
      <c r="W38" s="81">
        <v>4</v>
      </c>
      <c r="X38" s="81">
        <v>4</v>
      </c>
      <c r="Y38" s="81">
        <v>4</v>
      </c>
      <c r="Z38" s="81">
        <v>4</v>
      </c>
    </row>
    <row r="39" spans="1:26" ht="18">
      <c r="A39" s="82">
        <v>1</v>
      </c>
      <c r="B39" s="81" t="s">
        <v>298</v>
      </c>
      <c r="C39" s="81" t="s">
        <v>315</v>
      </c>
      <c r="D39" s="81">
        <v>2</v>
      </c>
      <c r="E39" s="81" t="s">
        <v>142</v>
      </c>
      <c r="F39" s="84">
        <f>I39/H38</f>
        <v>562.5</v>
      </c>
      <c r="G39" s="84">
        <f t="shared" ref="G39:G40" si="2">I39*10/100</f>
        <v>450</v>
      </c>
      <c r="H39" s="84"/>
      <c r="I39" s="84">
        <v>4500</v>
      </c>
      <c r="J39" s="84"/>
      <c r="K39" s="81"/>
      <c r="L39" s="81"/>
      <c r="M39" s="84"/>
      <c r="N39" s="81"/>
      <c r="O39" s="84"/>
      <c r="P39" s="84"/>
      <c r="Q39" s="81"/>
      <c r="R39" s="84"/>
      <c r="S39" s="81"/>
      <c r="T39" s="81"/>
      <c r="U39" s="81"/>
      <c r="V39" s="81"/>
      <c r="W39" s="81"/>
      <c r="X39" s="84"/>
      <c r="Y39" s="81"/>
      <c r="Z39" s="81"/>
    </row>
    <row r="40" spans="1:26" ht="13.5" customHeight="1">
      <c r="A40" s="82">
        <v>2</v>
      </c>
      <c r="B40" s="81" t="s">
        <v>298</v>
      </c>
      <c r="C40" s="81" t="s">
        <v>315</v>
      </c>
      <c r="D40" s="81">
        <v>2</v>
      </c>
      <c r="E40" s="81" t="s">
        <v>142</v>
      </c>
      <c r="F40" s="84">
        <f>I40/H38</f>
        <v>562.5</v>
      </c>
      <c r="G40" s="84">
        <f t="shared" si="2"/>
        <v>450</v>
      </c>
      <c r="H40" s="84"/>
      <c r="I40" s="84">
        <v>4500</v>
      </c>
      <c r="J40" s="84"/>
      <c r="K40" s="81"/>
      <c r="L40" s="81"/>
      <c r="M40" s="84"/>
      <c r="N40" s="81"/>
      <c r="O40" s="84"/>
      <c r="P40" s="84"/>
      <c r="Q40" s="81"/>
      <c r="R40" s="84"/>
      <c r="S40" s="81"/>
      <c r="T40" s="81"/>
      <c r="U40" s="81"/>
      <c r="V40" s="81"/>
      <c r="W40" s="81"/>
      <c r="X40" s="84"/>
      <c r="Y40" s="81"/>
      <c r="Z40" s="81"/>
    </row>
    <row r="41" spans="1:26" ht="13.5" customHeight="1">
      <c r="A41" s="365" t="s">
        <v>371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  <c r="V41" s="302"/>
      <c r="W41" s="302"/>
      <c r="X41" s="302"/>
      <c r="Y41" s="302"/>
      <c r="Z41" s="303"/>
    </row>
    <row r="42" spans="1:26" ht="56.25">
      <c r="A42" s="367" t="s">
        <v>338</v>
      </c>
      <c r="B42" s="321"/>
      <c r="C42" s="321"/>
      <c r="D42" s="321"/>
      <c r="E42" s="321"/>
      <c r="F42" s="321"/>
      <c r="G42" s="322"/>
      <c r="H42" s="81" t="s">
        <v>273</v>
      </c>
      <c r="I42" s="89" t="s">
        <v>293</v>
      </c>
      <c r="J42" s="89" t="s">
        <v>294</v>
      </c>
      <c r="K42" s="89" t="s">
        <v>273</v>
      </c>
      <c r="L42" s="89" t="s">
        <v>279</v>
      </c>
      <c r="M42" s="89" t="s">
        <v>372</v>
      </c>
      <c r="N42" s="89" t="s">
        <v>373</v>
      </c>
      <c r="O42" s="89" t="s">
        <v>296</v>
      </c>
      <c r="P42" s="89" t="s">
        <v>374</v>
      </c>
      <c r="Q42" s="89" t="s">
        <v>375</v>
      </c>
      <c r="R42" s="89" t="s">
        <v>376</v>
      </c>
      <c r="S42" s="89" t="s">
        <v>275</v>
      </c>
      <c r="T42" s="89" t="s">
        <v>281</v>
      </c>
      <c r="U42" s="89" t="s">
        <v>282</v>
      </c>
      <c r="V42" s="89" t="s">
        <v>283</v>
      </c>
      <c r="W42" s="89" t="s">
        <v>284</v>
      </c>
      <c r="X42" s="89" t="s">
        <v>285</v>
      </c>
      <c r="Y42" s="89" t="s">
        <v>286</v>
      </c>
      <c r="Z42" s="89" t="s">
        <v>287</v>
      </c>
    </row>
    <row r="43" spans="1:26" ht="18">
      <c r="A43" s="324"/>
      <c r="B43" s="325"/>
      <c r="C43" s="325"/>
      <c r="D43" s="325"/>
      <c r="E43" s="325"/>
      <c r="F43" s="325"/>
      <c r="G43" s="288"/>
      <c r="H43" s="81">
        <v>8</v>
      </c>
      <c r="I43" s="90">
        <v>8</v>
      </c>
      <c r="J43" s="90">
        <v>8</v>
      </c>
      <c r="K43" s="90">
        <v>8</v>
      </c>
      <c r="L43" s="90">
        <v>8</v>
      </c>
      <c r="M43" s="90">
        <v>5</v>
      </c>
      <c r="N43" s="90">
        <v>8</v>
      </c>
      <c r="O43" s="90">
        <v>8</v>
      </c>
      <c r="P43" s="90">
        <v>8</v>
      </c>
      <c r="Q43" s="90">
        <v>8</v>
      </c>
      <c r="R43" s="90">
        <v>8</v>
      </c>
      <c r="S43" s="90">
        <v>8</v>
      </c>
      <c r="T43" s="90">
        <v>4</v>
      </c>
      <c r="U43" s="90">
        <v>4</v>
      </c>
      <c r="V43" s="90">
        <v>4</v>
      </c>
      <c r="W43" s="90">
        <v>4</v>
      </c>
      <c r="X43" s="90">
        <v>4</v>
      </c>
      <c r="Y43" s="90">
        <v>4</v>
      </c>
      <c r="Z43" s="90">
        <v>4</v>
      </c>
    </row>
    <row r="44" spans="1:26" ht="18.75">
      <c r="A44" s="89">
        <v>1</v>
      </c>
      <c r="B44" s="89" t="s">
        <v>288</v>
      </c>
      <c r="C44" s="91" t="s">
        <v>377</v>
      </c>
      <c r="D44" s="92" t="s">
        <v>378</v>
      </c>
      <c r="E44" s="91" t="s">
        <v>342</v>
      </c>
      <c r="F44" s="93">
        <f>M44/M43</f>
        <v>1450</v>
      </c>
      <c r="G44" s="93" t="s">
        <v>379</v>
      </c>
      <c r="H44" s="93"/>
      <c r="I44" s="93"/>
      <c r="J44" s="93"/>
      <c r="K44" s="93"/>
      <c r="L44" s="93"/>
      <c r="M44" s="93">
        <v>7250</v>
      </c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18.75">
      <c r="A45" s="89">
        <v>2</v>
      </c>
      <c r="B45" s="89" t="s">
        <v>288</v>
      </c>
      <c r="C45" s="91" t="s">
        <v>377</v>
      </c>
      <c r="D45" s="92" t="s">
        <v>378</v>
      </c>
      <c r="E45" s="91" t="s">
        <v>342</v>
      </c>
      <c r="F45" s="93">
        <f>M45/M43</f>
        <v>1450</v>
      </c>
      <c r="G45" s="93" t="s">
        <v>379</v>
      </c>
      <c r="H45" s="93"/>
      <c r="I45" s="93"/>
      <c r="J45" s="93"/>
      <c r="K45" s="93"/>
      <c r="L45" s="93"/>
      <c r="M45" s="93">
        <v>7250</v>
      </c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18.75">
      <c r="A46" s="89">
        <v>3</v>
      </c>
      <c r="B46" s="89" t="s">
        <v>288</v>
      </c>
      <c r="C46" s="91" t="s">
        <v>377</v>
      </c>
      <c r="D46" s="92" t="s">
        <v>378</v>
      </c>
      <c r="E46" s="91" t="s">
        <v>342</v>
      </c>
      <c r="F46" s="93">
        <f>M46/M43</f>
        <v>1450</v>
      </c>
      <c r="G46" s="93" t="s">
        <v>379</v>
      </c>
      <c r="H46" s="93"/>
      <c r="I46" s="93"/>
      <c r="J46" s="93"/>
      <c r="K46" s="93"/>
      <c r="L46" s="93"/>
      <c r="M46" s="93">
        <v>7250</v>
      </c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ht="18.75">
      <c r="A47" s="89">
        <v>4</v>
      </c>
      <c r="B47" s="89" t="s">
        <v>288</v>
      </c>
      <c r="C47" s="91" t="s">
        <v>377</v>
      </c>
      <c r="D47" s="92" t="s">
        <v>378</v>
      </c>
      <c r="E47" s="91" t="s">
        <v>342</v>
      </c>
      <c r="F47" s="93">
        <f>M47/M43</f>
        <v>1450</v>
      </c>
      <c r="G47" s="93" t="s">
        <v>379</v>
      </c>
      <c r="H47" s="93"/>
      <c r="I47" s="93"/>
      <c r="J47" s="93"/>
      <c r="K47" s="93"/>
      <c r="L47" s="93"/>
      <c r="M47" s="93">
        <v>7250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ht="18.75">
      <c r="A48" s="89">
        <v>5</v>
      </c>
      <c r="B48" s="89" t="s">
        <v>288</v>
      </c>
      <c r="C48" s="91" t="s">
        <v>377</v>
      </c>
      <c r="D48" s="92" t="s">
        <v>378</v>
      </c>
      <c r="E48" s="91" t="s">
        <v>342</v>
      </c>
      <c r="F48" s="93">
        <f>M48/M43</f>
        <v>1700</v>
      </c>
      <c r="G48" s="93" t="s">
        <v>379</v>
      </c>
      <c r="H48" s="93"/>
      <c r="I48" s="93"/>
      <c r="J48" s="93"/>
      <c r="K48" s="93"/>
      <c r="L48" s="93"/>
      <c r="M48" s="93">
        <v>8500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18">
      <c r="A49" s="366" t="s">
        <v>362</v>
      </c>
      <c r="B49" s="321"/>
      <c r="C49" s="321"/>
      <c r="D49" s="321"/>
      <c r="E49" s="321"/>
      <c r="F49" s="321"/>
      <c r="G49" s="322"/>
      <c r="H49" s="81" t="s">
        <v>273</v>
      </c>
      <c r="I49" s="81" t="s">
        <v>272</v>
      </c>
      <c r="J49" s="81" t="s">
        <v>273</v>
      </c>
      <c r="K49" s="81" t="s">
        <v>274</v>
      </c>
      <c r="L49" s="81" t="s">
        <v>275</v>
      </c>
      <c r="M49" s="81" t="s">
        <v>276</v>
      </c>
      <c r="N49" s="81" t="s">
        <v>277</v>
      </c>
      <c r="O49" s="81" t="s">
        <v>278</v>
      </c>
      <c r="P49" s="81" t="s">
        <v>279</v>
      </c>
      <c r="Q49" s="81" t="s">
        <v>280</v>
      </c>
      <c r="R49" s="81" t="s">
        <v>273</v>
      </c>
      <c r="S49" s="81" t="s">
        <v>280</v>
      </c>
      <c r="T49" s="81" t="s">
        <v>281</v>
      </c>
      <c r="U49" s="81" t="s">
        <v>282</v>
      </c>
      <c r="V49" s="81" t="s">
        <v>283</v>
      </c>
      <c r="W49" s="81" t="s">
        <v>284</v>
      </c>
      <c r="X49" s="81" t="s">
        <v>285</v>
      </c>
      <c r="Y49" s="81" t="s">
        <v>286</v>
      </c>
      <c r="Z49" s="81" t="s">
        <v>287</v>
      </c>
    </row>
    <row r="50" spans="1:26" ht="18">
      <c r="A50" s="324"/>
      <c r="B50" s="325"/>
      <c r="C50" s="325"/>
      <c r="D50" s="325"/>
      <c r="E50" s="325"/>
      <c r="F50" s="325"/>
      <c r="G50" s="288"/>
      <c r="H50" s="81">
        <v>8</v>
      </c>
      <c r="I50" s="81">
        <v>8</v>
      </c>
      <c r="J50" s="81">
        <v>8</v>
      </c>
      <c r="K50" s="81">
        <v>8</v>
      </c>
      <c r="L50" s="81">
        <v>8</v>
      </c>
      <c r="M50" s="81">
        <v>8</v>
      </c>
      <c r="N50" s="81">
        <v>8</v>
      </c>
      <c r="O50" s="81">
        <v>8</v>
      </c>
      <c r="P50" s="81">
        <v>12</v>
      </c>
      <c r="Q50" s="81">
        <v>12</v>
      </c>
      <c r="R50" s="81">
        <v>16</v>
      </c>
      <c r="S50" s="81">
        <v>24</v>
      </c>
      <c r="T50" s="81">
        <v>4</v>
      </c>
      <c r="U50" s="81">
        <v>4</v>
      </c>
      <c r="V50" s="81">
        <v>4</v>
      </c>
      <c r="W50" s="81">
        <v>4</v>
      </c>
      <c r="X50" s="81">
        <v>4</v>
      </c>
      <c r="Y50" s="81">
        <v>4</v>
      </c>
      <c r="Z50" s="81">
        <v>4</v>
      </c>
    </row>
    <row r="51" spans="1:26" ht="18">
      <c r="A51" s="82">
        <v>1</v>
      </c>
      <c r="B51" s="81" t="s">
        <v>298</v>
      </c>
      <c r="C51" s="81" t="s">
        <v>315</v>
      </c>
      <c r="D51" s="81">
        <v>2</v>
      </c>
      <c r="E51" s="81" t="s">
        <v>142</v>
      </c>
      <c r="F51" s="84">
        <f>I51/H50</f>
        <v>562.5</v>
      </c>
      <c r="G51" s="84">
        <f t="shared" ref="G51:G52" si="3">I51*10/100</f>
        <v>450</v>
      </c>
      <c r="H51" s="84"/>
      <c r="I51" s="84">
        <v>4500</v>
      </c>
      <c r="J51" s="84"/>
      <c r="K51" s="81"/>
      <c r="L51" s="81"/>
      <c r="M51" s="84"/>
      <c r="N51" s="81"/>
      <c r="O51" s="84"/>
      <c r="P51" s="84"/>
      <c r="Q51" s="81"/>
      <c r="R51" s="84"/>
      <c r="S51" s="81"/>
      <c r="T51" s="81"/>
      <c r="U51" s="81"/>
      <c r="V51" s="81"/>
      <c r="W51" s="81"/>
      <c r="X51" s="84"/>
      <c r="Y51" s="81"/>
      <c r="Z51" s="81"/>
    </row>
    <row r="52" spans="1:26" ht="13.5" customHeight="1">
      <c r="A52" s="82">
        <v>2</v>
      </c>
      <c r="B52" s="81" t="s">
        <v>298</v>
      </c>
      <c r="C52" s="81" t="s">
        <v>315</v>
      </c>
      <c r="D52" s="81">
        <v>2</v>
      </c>
      <c r="E52" s="81" t="s">
        <v>142</v>
      </c>
      <c r="F52" s="84">
        <f>I52/H50</f>
        <v>562.5</v>
      </c>
      <c r="G52" s="84">
        <f t="shared" si="3"/>
        <v>450</v>
      </c>
      <c r="H52" s="84"/>
      <c r="I52" s="84">
        <v>4500</v>
      </c>
      <c r="J52" s="84"/>
      <c r="K52" s="81"/>
      <c r="L52" s="81"/>
      <c r="M52" s="84"/>
      <c r="N52" s="81"/>
      <c r="O52" s="84"/>
      <c r="P52" s="84"/>
      <c r="Q52" s="81"/>
      <c r="R52" s="84"/>
      <c r="S52" s="81"/>
      <c r="T52" s="81"/>
      <c r="U52" s="81"/>
      <c r="V52" s="81"/>
      <c r="W52" s="81"/>
      <c r="X52" s="84"/>
      <c r="Y52" s="81"/>
      <c r="Z52" s="81"/>
    </row>
    <row r="53" spans="1:26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</sheetData>
  <mergeCells count="24"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14" t="s">
        <v>380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381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4" t="s">
        <v>382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223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53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12.75" customHeight="1">
      <c r="A17" s="373">
        <v>1</v>
      </c>
      <c r="B17" s="373" t="s">
        <v>383</v>
      </c>
      <c r="C17" s="297" t="s">
        <v>233</v>
      </c>
      <c r="D17" s="349" t="s">
        <v>384</v>
      </c>
      <c r="E17" s="356">
        <v>5200</v>
      </c>
      <c r="F17" s="347">
        <v>8</v>
      </c>
      <c r="G17" s="349" t="s">
        <v>210</v>
      </c>
      <c r="H17" s="352" t="s">
        <v>385</v>
      </c>
      <c r="I17" s="352" t="s">
        <v>386</v>
      </c>
      <c r="J17" s="352" t="s">
        <v>25</v>
      </c>
      <c r="K17" s="352" t="s">
        <v>387</v>
      </c>
      <c r="L17" s="352">
        <v>15</v>
      </c>
      <c r="M17" s="352" t="s">
        <v>388</v>
      </c>
      <c r="N17" s="333" t="s">
        <v>389</v>
      </c>
    </row>
    <row r="18" spans="1:14" ht="12.75" customHeight="1">
      <c r="A18" s="284"/>
      <c r="B18" s="284"/>
      <c r="C18" s="284"/>
      <c r="D18" s="284"/>
      <c r="E18" s="284"/>
      <c r="F18" s="287"/>
      <c r="G18" s="284"/>
      <c r="H18" s="284"/>
      <c r="I18" s="284"/>
      <c r="J18" s="284"/>
      <c r="K18" s="284"/>
      <c r="L18" s="284"/>
      <c r="M18" s="284"/>
      <c r="N18" s="284"/>
    </row>
    <row r="19" spans="1:14" ht="12.75" customHeight="1">
      <c r="A19" s="284"/>
      <c r="B19" s="284"/>
      <c r="C19" s="284"/>
      <c r="D19" s="284"/>
      <c r="E19" s="284"/>
      <c r="F19" s="287"/>
      <c r="G19" s="285"/>
      <c r="H19" s="285"/>
      <c r="I19" s="285"/>
      <c r="J19" s="285"/>
      <c r="K19" s="285"/>
      <c r="L19" s="285"/>
      <c r="M19" s="285"/>
      <c r="N19" s="284"/>
    </row>
    <row r="20" spans="1:14" ht="12.75" customHeight="1">
      <c r="A20" s="284"/>
      <c r="B20" s="284"/>
      <c r="C20" s="284"/>
      <c r="D20" s="284"/>
      <c r="E20" s="284"/>
      <c r="F20" s="287"/>
      <c r="G20" s="349" t="s">
        <v>390</v>
      </c>
      <c r="H20" s="352" t="s">
        <v>385</v>
      </c>
      <c r="I20" s="352" t="s">
        <v>391</v>
      </c>
      <c r="J20" s="352" t="s">
        <v>36</v>
      </c>
      <c r="K20" s="352" t="s">
        <v>392</v>
      </c>
      <c r="L20" s="352">
        <v>15</v>
      </c>
      <c r="M20" s="352" t="s">
        <v>388</v>
      </c>
      <c r="N20" s="284"/>
    </row>
    <row r="21" spans="1:14" ht="12.75" customHeight="1">
      <c r="A21" s="284"/>
      <c r="B21" s="284"/>
      <c r="C21" s="284"/>
      <c r="D21" s="284"/>
      <c r="E21" s="284"/>
      <c r="F21" s="287"/>
      <c r="G21" s="284"/>
      <c r="H21" s="284"/>
      <c r="I21" s="284"/>
      <c r="J21" s="284"/>
      <c r="K21" s="284"/>
      <c r="L21" s="284"/>
      <c r="M21" s="284"/>
      <c r="N21" s="284"/>
    </row>
    <row r="22" spans="1:14" ht="12.75" customHeight="1">
      <c r="A22" s="285"/>
      <c r="B22" s="284"/>
      <c r="C22" s="285"/>
      <c r="D22" s="285"/>
      <c r="E22" s="285"/>
      <c r="F22" s="288"/>
      <c r="G22" s="285"/>
      <c r="H22" s="285"/>
      <c r="I22" s="285"/>
      <c r="J22" s="285"/>
      <c r="K22" s="285"/>
      <c r="L22" s="285"/>
      <c r="M22" s="285"/>
      <c r="N22" s="285"/>
    </row>
    <row r="23" spans="1:14" ht="22.5" customHeight="1">
      <c r="A23" s="375">
        <v>2</v>
      </c>
      <c r="B23" s="376" t="s">
        <v>393</v>
      </c>
      <c r="C23" s="377" t="s">
        <v>394</v>
      </c>
      <c r="D23" s="377" t="s">
        <v>395</v>
      </c>
      <c r="E23" s="299" t="s">
        <v>396</v>
      </c>
      <c r="F23" s="297">
        <v>8</v>
      </c>
      <c r="G23" s="95" t="s">
        <v>22</v>
      </c>
      <c r="H23" s="372" t="s">
        <v>397</v>
      </c>
      <c r="I23" s="96" t="s">
        <v>398</v>
      </c>
      <c r="J23" s="372" t="s">
        <v>25</v>
      </c>
      <c r="K23" s="372" t="s">
        <v>399</v>
      </c>
      <c r="L23" s="372">
        <v>15</v>
      </c>
      <c r="M23" s="372" t="s">
        <v>388</v>
      </c>
      <c r="N23" s="333" t="s">
        <v>400</v>
      </c>
    </row>
    <row r="24" spans="1:14" ht="22.5" customHeight="1">
      <c r="A24" s="284"/>
      <c r="B24" s="287"/>
      <c r="C24" s="288"/>
      <c r="D24" s="287"/>
      <c r="E24" s="285"/>
      <c r="F24" s="285"/>
      <c r="G24" s="21" t="s">
        <v>22</v>
      </c>
      <c r="H24" s="287"/>
      <c r="I24" s="69" t="s">
        <v>401</v>
      </c>
      <c r="J24" s="288"/>
      <c r="K24" s="288"/>
      <c r="L24" s="288"/>
      <c r="M24" s="288"/>
      <c r="N24" s="284"/>
    </row>
    <row r="25" spans="1:14" ht="22.5" customHeight="1">
      <c r="A25" s="284"/>
      <c r="B25" s="287"/>
      <c r="C25" s="289" t="s">
        <v>394</v>
      </c>
      <c r="D25" s="287"/>
      <c r="E25" s="299" t="s">
        <v>402</v>
      </c>
      <c r="F25" s="297">
        <v>8</v>
      </c>
      <c r="G25" s="22" t="s">
        <v>34</v>
      </c>
      <c r="H25" s="287"/>
      <c r="I25" s="69" t="s">
        <v>403</v>
      </c>
      <c r="J25" s="330" t="s">
        <v>36</v>
      </c>
      <c r="K25" s="332" t="s">
        <v>404</v>
      </c>
      <c r="L25" s="330">
        <v>15</v>
      </c>
      <c r="M25" s="330" t="s">
        <v>388</v>
      </c>
      <c r="N25" s="284"/>
    </row>
    <row r="26" spans="1:14" ht="22.5" customHeight="1">
      <c r="A26" s="284"/>
      <c r="B26" s="287"/>
      <c r="C26" s="288"/>
      <c r="D26" s="287"/>
      <c r="E26" s="285"/>
      <c r="F26" s="285"/>
      <c r="G26" s="22" t="s">
        <v>34</v>
      </c>
      <c r="H26" s="287"/>
      <c r="I26" s="69" t="s">
        <v>405</v>
      </c>
      <c r="J26" s="288"/>
      <c r="K26" s="288"/>
      <c r="L26" s="288"/>
      <c r="M26" s="288"/>
      <c r="N26" s="284"/>
    </row>
    <row r="27" spans="1:14" ht="12.75" customHeight="1">
      <c r="A27" s="284"/>
      <c r="B27" s="287"/>
      <c r="C27" s="289" t="s">
        <v>406</v>
      </c>
      <c r="D27" s="287"/>
      <c r="E27" s="299" t="s">
        <v>402</v>
      </c>
      <c r="F27" s="297">
        <v>8</v>
      </c>
      <c r="G27" s="21" t="s">
        <v>34</v>
      </c>
      <c r="H27" s="287"/>
      <c r="I27" s="69" t="s">
        <v>407</v>
      </c>
      <c r="J27" s="330" t="s">
        <v>41</v>
      </c>
      <c r="K27" s="330" t="s">
        <v>408</v>
      </c>
      <c r="L27" s="333">
        <v>15</v>
      </c>
      <c r="M27" s="333" t="s">
        <v>388</v>
      </c>
      <c r="N27" s="284"/>
    </row>
    <row r="28" spans="1:14" ht="12.75" customHeight="1">
      <c r="A28" s="285"/>
      <c r="B28" s="288"/>
      <c r="C28" s="288"/>
      <c r="D28" s="288"/>
      <c r="E28" s="284"/>
      <c r="F28" s="284"/>
      <c r="G28" s="21" t="s">
        <v>34</v>
      </c>
      <c r="H28" s="288"/>
      <c r="I28" s="69" t="s">
        <v>409</v>
      </c>
      <c r="J28" s="288"/>
      <c r="K28" s="288"/>
      <c r="L28" s="285"/>
      <c r="M28" s="285"/>
      <c r="N28" s="285"/>
    </row>
    <row r="29" spans="1:14" ht="30" customHeight="1">
      <c r="A29" s="373">
        <v>3</v>
      </c>
      <c r="B29" s="373" t="s">
        <v>338</v>
      </c>
      <c r="C29" s="297" t="s">
        <v>410</v>
      </c>
      <c r="D29" s="352" t="s">
        <v>411</v>
      </c>
      <c r="E29" s="356" t="s">
        <v>347</v>
      </c>
      <c r="F29" s="349">
        <v>5</v>
      </c>
      <c r="G29" s="350" t="s">
        <v>342</v>
      </c>
      <c r="H29" s="351" t="s">
        <v>343</v>
      </c>
      <c r="I29" s="348" t="s">
        <v>412</v>
      </c>
      <c r="J29" s="75" t="s">
        <v>413</v>
      </c>
      <c r="K29" s="347" t="s">
        <v>411</v>
      </c>
      <c r="L29" s="348">
        <v>10</v>
      </c>
      <c r="M29" s="348">
        <v>10</v>
      </c>
      <c r="N29" s="44" t="s">
        <v>414</v>
      </c>
    </row>
    <row r="30" spans="1:14" ht="32.25" customHeight="1">
      <c r="A30" s="284"/>
      <c r="B30" s="284"/>
      <c r="C30" s="284"/>
      <c r="D30" s="284"/>
      <c r="E30" s="284"/>
      <c r="F30" s="284"/>
      <c r="G30" s="287"/>
      <c r="H30" s="287"/>
      <c r="I30" s="287"/>
      <c r="J30" s="75" t="s">
        <v>36</v>
      </c>
      <c r="K30" s="287"/>
      <c r="L30" s="287"/>
      <c r="M30" s="287"/>
      <c r="N30" s="44" t="s">
        <v>351</v>
      </c>
    </row>
    <row r="31" spans="1:14" ht="28.5" customHeight="1">
      <c r="A31" s="284"/>
      <c r="B31" s="284"/>
      <c r="C31" s="285"/>
      <c r="D31" s="285"/>
      <c r="E31" s="285"/>
      <c r="F31" s="285"/>
      <c r="G31" s="288"/>
      <c r="H31" s="288"/>
      <c r="I31" s="288"/>
      <c r="J31" s="75" t="s">
        <v>41</v>
      </c>
      <c r="K31" s="288"/>
      <c r="L31" s="288"/>
      <c r="M31" s="288"/>
      <c r="N31" s="44" t="s">
        <v>348</v>
      </c>
    </row>
    <row r="32" spans="1:14" ht="42.75" customHeight="1">
      <c r="A32" s="284"/>
      <c r="B32" s="284"/>
      <c r="C32" s="21" t="s">
        <v>415</v>
      </c>
      <c r="D32" s="76" t="s">
        <v>349</v>
      </c>
      <c r="E32" s="73" t="s">
        <v>347</v>
      </c>
      <c r="F32" s="97">
        <v>5</v>
      </c>
      <c r="G32" s="74" t="s">
        <v>342</v>
      </c>
      <c r="H32" s="98" t="s">
        <v>343</v>
      </c>
      <c r="I32" s="75" t="s">
        <v>346</v>
      </c>
      <c r="J32" s="75" t="s">
        <v>45</v>
      </c>
      <c r="K32" s="99" t="s">
        <v>349</v>
      </c>
      <c r="L32" s="75">
        <v>10</v>
      </c>
      <c r="M32" s="75">
        <v>4</v>
      </c>
      <c r="N32" s="44" t="s">
        <v>414</v>
      </c>
    </row>
    <row r="33" spans="1:14" ht="34.5" customHeight="1">
      <c r="A33" s="284"/>
      <c r="B33" s="284"/>
      <c r="C33" s="297" t="s">
        <v>126</v>
      </c>
      <c r="D33" s="352" t="s">
        <v>349</v>
      </c>
      <c r="E33" s="356" t="s">
        <v>347</v>
      </c>
      <c r="F33" s="349">
        <v>5</v>
      </c>
      <c r="G33" s="350" t="s">
        <v>342</v>
      </c>
      <c r="H33" s="351" t="s">
        <v>343</v>
      </c>
      <c r="I33" s="75" t="s">
        <v>350</v>
      </c>
      <c r="J33" s="75" t="s">
        <v>66</v>
      </c>
      <c r="K33" s="99" t="s">
        <v>349</v>
      </c>
      <c r="L33" s="348">
        <v>10</v>
      </c>
      <c r="M33" s="348">
        <v>4</v>
      </c>
      <c r="N33" s="44" t="s">
        <v>414</v>
      </c>
    </row>
    <row r="34" spans="1:14" ht="33" customHeight="1">
      <c r="A34" s="284"/>
      <c r="B34" s="284"/>
      <c r="C34" s="285"/>
      <c r="D34" s="285"/>
      <c r="E34" s="285"/>
      <c r="F34" s="285"/>
      <c r="G34" s="288"/>
      <c r="H34" s="288"/>
      <c r="I34" s="75" t="s">
        <v>350</v>
      </c>
      <c r="J34" s="75" t="s">
        <v>352</v>
      </c>
      <c r="K34" s="99" t="s">
        <v>349</v>
      </c>
      <c r="L34" s="288"/>
      <c r="M34" s="288"/>
      <c r="N34" s="44" t="s">
        <v>351</v>
      </c>
    </row>
    <row r="35" spans="1:14" ht="30" customHeight="1">
      <c r="A35" s="284"/>
      <c r="B35" s="284"/>
      <c r="C35" s="297" t="s">
        <v>240</v>
      </c>
      <c r="D35" s="352" t="s">
        <v>416</v>
      </c>
      <c r="E35" s="73" t="s">
        <v>417</v>
      </c>
      <c r="F35" s="349">
        <v>8</v>
      </c>
      <c r="G35" s="97" t="s">
        <v>342</v>
      </c>
      <c r="H35" s="351" t="s">
        <v>343</v>
      </c>
      <c r="I35" s="75" t="s">
        <v>350</v>
      </c>
      <c r="J35" s="76" t="s">
        <v>355</v>
      </c>
      <c r="K35" s="350" t="s">
        <v>416</v>
      </c>
      <c r="L35" s="348">
        <v>11</v>
      </c>
      <c r="M35" s="348">
        <v>10</v>
      </c>
      <c r="N35" s="333" t="s">
        <v>418</v>
      </c>
    </row>
    <row r="36" spans="1:14" ht="30" customHeight="1">
      <c r="A36" s="285"/>
      <c r="B36" s="285"/>
      <c r="C36" s="285"/>
      <c r="D36" s="285"/>
      <c r="E36" s="73" t="s">
        <v>417</v>
      </c>
      <c r="F36" s="285"/>
      <c r="G36" s="74" t="s">
        <v>342</v>
      </c>
      <c r="H36" s="288"/>
      <c r="I36" s="75" t="s">
        <v>346</v>
      </c>
      <c r="J36" s="76" t="s">
        <v>357</v>
      </c>
      <c r="K36" s="288"/>
      <c r="L36" s="288"/>
      <c r="M36" s="288"/>
      <c r="N36" s="285"/>
    </row>
    <row r="37" spans="1:14" ht="12.75" customHeight="1">
      <c r="C37" s="66"/>
      <c r="E37" s="67"/>
      <c r="N37" s="5"/>
    </row>
    <row r="38" spans="1:14" ht="12.75" customHeight="1">
      <c r="C38" s="66"/>
      <c r="E38" s="67"/>
      <c r="N38" s="5"/>
    </row>
    <row r="39" spans="1:14" ht="12.75" customHeight="1">
      <c r="C39" s="66"/>
      <c r="E39" s="67"/>
      <c r="N39" s="5"/>
    </row>
    <row r="40" spans="1:14" ht="12.75" customHeight="1">
      <c r="C40" s="66"/>
      <c r="E40" s="67"/>
      <c r="N40" s="5"/>
    </row>
    <row r="41" spans="1:14" ht="12.75" customHeight="1">
      <c r="C41" s="66"/>
      <c r="E41" s="67"/>
      <c r="N41" s="5"/>
    </row>
    <row r="42" spans="1:14" ht="12.75" customHeight="1">
      <c r="C42" s="66"/>
      <c r="E42" s="67"/>
      <c r="N42" s="5"/>
    </row>
    <row r="43" spans="1:14" ht="12.75" customHeight="1">
      <c r="C43" s="66"/>
      <c r="E43" s="67"/>
      <c r="N43" s="5"/>
    </row>
    <row r="44" spans="1:14" ht="12.75" customHeight="1">
      <c r="C44" s="66"/>
      <c r="E44" s="67"/>
      <c r="N44" s="5"/>
    </row>
    <row r="45" spans="1:14" ht="12.75" customHeight="1">
      <c r="C45" s="66"/>
      <c r="E45" s="67"/>
      <c r="N45" s="5"/>
    </row>
    <row r="46" spans="1:14" ht="12.75" customHeight="1">
      <c r="C46" s="66"/>
      <c r="E46" s="67"/>
      <c r="N46" s="5"/>
    </row>
    <row r="47" spans="1:14" ht="12.75" customHeight="1">
      <c r="C47" s="66"/>
      <c r="E47" s="67"/>
      <c r="N47" s="5"/>
    </row>
    <row r="48" spans="1:14" ht="12.75" customHeight="1">
      <c r="C48" s="66"/>
      <c r="E48" s="67"/>
      <c r="N48" s="5"/>
    </row>
    <row r="49" spans="3:14" ht="12.75" customHeight="1">
      <c r="C49" s="66"/>
      <c r="E49" s="67"/>
      <c r="N49" s="5"/>
    </row>
    <row r="50" spans="3:14" ht="12.75" customHeight="1">
      <c r="C50" s="66"/>
      <c r="E50" s="67"/>
      <c r="N50" s="5"/>
    </row>
    <row r="51" spans="3:14" ht="12.75" customHeight="1">
      <c r="C51" s="66"/>
      <c r="E51" s="67"/>
      <c r="N51" s="5"/>
    </row>
    <row r="52" spans="3:14" ht="12.75" customHeight="1">
      <c r="C52" s="66"/>
      <c r="E52" s="67"/>
      <c r="N52" s="5"/>
    </row>
    <row r="53" spans="3:14" ht="12.75" customHeight="1">
      <c r="C53" s="66"/>
      <c r="E53" s="67"/>
      <c r="N53" s="5"/>
    </row>
    <row r="54" spans="3:14" ht="12.75" customHeight="1">
      <c r="C54" s="66"/>
      <c r="E54" s="67"/>
      <c r="N54" s="5"/>
    </row>
    <row r="55" spans="3:14" ht="12.75" customHeight="1">
      <c r="C55" s="66"/>
      <c r="E55" s="67"/>
      <c r="N55" s="5"/>
    </row>
    <row r="56" spans="3:14" ht="12.75" customHeight="1">
      <c r="C56" s="66"/>
      <c r="E56" s="67"/>
      <c r="N56" s="5"/>
    </row>
    <row r="57" spans="3:14" ht="12.75" customHeight="1">
      <c r="C57" s="66"/>
      <c r="E57" s="67"/>
      <c r="N57" s="5"/>
    </row>
    <row r="58" spans="3:14" ht="12.75" customHeight="1">
      <c r="C58" s="66"/>
      <c r="E58" s="67"/>
      <c r="N58" s="5"/>
    </row>
    <row r="59" spans="3:14" ht="12.75" customHeight="1">
      <c r="C59" s="66"/>
      <c r="E59" s="67"/>
      <c r="N59" s="5"/>
    </row>
    <row r="60" spans="3:14" ht="12.75" customHeight="1">
      <c r="C60" s="66"/>
      <c r="E60" s="67"/>
      <c r="N60" s="5"/>
    </row>
    <row r="61" spans="3:14" ht="12.75" customHeight="1">
      <c r="C61" s="66"/>
      <c r="E61" s="67"/>
      <c r="N61" s="5"/>
    </row>
    <row r="62" spans="3:14" ht="12.75" customHeight="1">
      <c r="C62" s="66"/>
      <c r="E62" s="67"/>
      <c r="N62" s="5"/>
    </row>
    <row r="63" spans="3:14" ht="12.75" customHeight="1">
      <c r="C63" s="66"/>
      <c r="E63" s="67"/>
      <c r="N63" s="5"/>
    </row>
    <row r="64" spans="3:14" ht="12.75" customHeight="1">
      <c r="C64" s="66"/>
      <c r="E64" s="67"/>
      <c r="N64" s="5"/>
    </row>
    <row r="65" spans="3:14" ht="12.75" customHeight="1">
      <c r="C65" s="66"/>
      <c r="E65" s="67"/>
      <c r="N65" s="5"/>
    </row>
    <row r="66" spans="3:14" ht="12.75" customHeight="1">
      <c r="C66" s="66"/>
      <c r="E66" s="67"/>
      <c r="N66" s="5"/>
    </row>
    <row r="67" spans="3:14" ht="12.75" customHeight="1">
      <c r="C67" s="66"/>
      <c r="E67" s="67"/>
      <c r="N67" s="5"/>
    </row>
    <row r="68" spans="3:14" ht="12.75" customHeight="1">
      <c r="C68" s="66"/>
      <c r="E68" s="67"/>
      <c r="N68" s="5"/>
    </row>
    <row r="69" spans="3:14" ht="12.75" customHeight="1">
      <c r="C69" s="66"/>
      <c r="E69" s="67"/>
      <c r="N69" s="5"/>
    </row>
    <row r="70" spans="3:14" ht="12.75" customHeight="1">
      <c r="C70" s="66"/>
      <c r="E70" s="67"/>
      <c r="N70" s="5"/>
    </row>
    <row r="71" spans="3:14" ht="12.75" customHeight="1">
      <c r="C71" s="66"/>
      <c r="E71" s="67"/>
      <c r="N71" s="5"/>
    </row>
    <row r="72" spans="3:14" ht="12.75" customHeight="1">
      <c r="C72" s="66"/>
      <c r="E72" s="67"/>
      <c r="N72" s="5"/>
    </row>
    <row r="73" spans="3:14" ht="12.75" customHeight="1">
      <c r="C73" s="66"/>
      <c r="E73" s="67"/>
      <c r="N73" s="5"/>
    </row>
    <row r="74" spans="3:14" ht="12.75" customHeight="1">
      <c r="C74" s="66"/>
      <c r="E74" s="67"/>
      <c r="N74" s="5"/>
    </row>
    <row r="75" spans="3:14" ht="12.75" customHeight="1">
      <c r="C75" s="66"/>
      <c r="E75" s="67"/>
      <c r="N75" s="5"/>
    </row>
    <row r="76" spans="3:14" ht="12.75" customHeight="1">
      <c r="C76" s="66"/>
      <c r="E76" s="67"/>
      <c r="N76" s="5"/>
    </row>
    <row r="77" spans="3:14" ht="12.75" customHeight="1">
      <c r="C77" s="66"/>
      <c r="E77" s="67"/>
      <c r="N77" s="5"/>
    </row>
    <row r="78" spans="3:14" ht="12.75" customHeight="1">
      <c r="C78" s="66"/>
      <c r="E78" s="67"/>
      <c r="N78" s="5"/>
    </row>
    <row r="79" spans="3:14" ht="12.75" customHeight="1">
      <c r="C79" s="66"/>
      <c r="E79" s="67"/>
      <c r="N79" s="5"/>
    </row>
    <row r="80" spans="3:14" ht="12.75" customHeight="1">
      <c r="C80" s="66"/>
      <c r="E80" s="67"/>
      <c r="N80" s="5"/>
    </row>
    <row r="81" spans="3:14" ht="12.75" customHeight="1">
      <c r="C81" s="66"/>
      <c r="E81" s="67"/>
      <c r="N81" s="5"/>
    </row>
    <row r="82" spans="3:14" ht="12.75" customHeight="1">
      <c r="C82" s="66"/>
      <c r="E82" s="67"/>
      <c r="N82" s="5"/>
    </row>
    <row r="83" spans="3:14" ht="12.75" customHeight="1">
      <c r="C83" s="66"/>
      <c r="E83" s="67"/>
      <c r="N83" s="5"/>
    </row>
    <row r="84" spans="3:14" ht="12.75" customHeight="1">
      <c r="C84" s="66"/>
      <c r="E84" s="67"/>
      <c r="N84" s="5"/>
    </row>
    <row r="85" spans="3:14" ht="12.75" customHeight="1">
      <c r="C85" s="66"/>
      <c r="E85" s="67"/>
      <c r="N85" s="5"/>
    </row>
    <row r="86" spans="3:14" ht="12.75" customHeight="1">
      <c r="C86" s="66"/>
      <c r="E86" s="67"/>
      <c r="N86" s="5"/>
    </row>
    <row r="87" spans="3:14" ht="12.75" customHeight="1">
      <c r="C87" s="66"/>
      <c r="E87" s="67"/>
      <c r="N87" s="5"/>
    </row>
    <row r="88" spans="3:14" ht="12.75" customHeight="1">
      <c r="C88" s="66"/>
      <c r="E88" s="67"/>
      <c r="N88" s="5"/>
    </row>
    <row r="89" spans="3:14" ht="12.75" customHeight="1">
      <c r="C89" s="66"/>
      <c r="E89" s="67"/>
      <c r="N89" s="5"/>
    </row>
    <row r="90" spans="3:14" ht="12.75" customHeight="1">
      <c r="C90" s="66"/>
      <c r="E90" s="67"/>
      <c r="N90" s="5"/>
    </row>
    <row r="91" spans="3:14" ht="12.75" customHeight="1">
      <c r="C91" s="66"/>
      <c r="E91" s="67"/>
      <c r="N91" s="5"/>
    </row>
    <row r="92" spans="3:14" ht="12.75" customHeight="1">
      <c r="C92" s="66"/>
      <c r="E92" s="67"/>
      <c r="N92" s="5"/>
    </row>
    <row r="93" spans="3:14" ht="12.75" customHeight="1">
      <c r="C93" s="66"/>
      <c r="E93" s="67"/>
      <c r="N93" s="5"/>
    </row>
    <row r="94" spans="3:14" ht="12.75" customHeight="1">
      <c r="C94" s="66"/>
      <c r="E94" s="67"/>
      <c r="N94" s="5"/>
    </row>
    <row r="95" spans="3:14" ht="12.75" customHeight="1">
      <c r="C95" s="66"/>
      <c r="E95" s="67"/>
      <c r="N95" s="5"/>
    </row>
    <row r="96" spans="3:14" ht="12.75" customHeight="1">
      <c r="C96" s="66"/>
      <c r="E96" s="67"/>
      <c r="N96" s="5"/>
    </row>
    <row r="97" spans="3:14" ht="12.75" customHeight="1">
      <c r="C97" s="66"/>
      <c r="E97" s="67"/>
      <c r="N97" s="5"/>
    </row>
    <row r="98" spans="3:14" ht="12.75" customHeight="1">
      <c r="C98" s="66"/>
      <c r="E98" s="67"/>
      <c r="N98" s="5"/>
    </row>
    <row r="99" spans="3:14" ht="12.75" customHeight="1">
      <c r="C99" s="66"/>
      <c r="E99" s="67"/>
      <c r="N99" s="5"/>
    </row>
    <row r="100" spans="3:14" ht="12.75" customHeight="1">
      <c r="C100" s="66"/>
      <c r="E100" s="67"/>
      <c r="N100" s="5"/>
    </row>
    <row r="101" spans="3:14" ht="12.75" customHeight="1">
      <c r="C101" s="66"/>
      <c r="E101" s="67"/>
      <c r="N101" s="5"/>
    </row>
    <row r="102" spans="3:14" ht="12.75" customHeight="1">
      <c r="C102" s="66"/>
      <c r="E102" s="67"/>
      <c r="N102" s="5"/>
    </row>
    <row r="103" spans="3:14" ht="12.75" customHeight="1">
      <c r="C103" s="66"/>
      <c r="E103" s="67"/>
      <c r="N103" s="5"/>
    </row>
    <row r="104" spans="3:14" ht="12.75" customHeight="1">
      <c r="C104" s="66"/>
      <c r="E104" s="67"/>
      <c r="N104" s="5"/>
    </row>
    <row r="105" spans="3:14" ht="12.75" customHeight="1">
      <c r="C105" s="66"/>
      <c r="E105" s="67"/>
      <c r="N105" s="5"/>
    </row>
    <row r="106" spans="3:14" ht="12.75" customHeight="1">
      <c r="C106" s="66"/>
      <c r="E106" s="67"/>
      <c r="N106" s="5"/>
    </row>
    <row r="107" spans="3:14" ht="12.75" customHeight="1">
      <c r="C107" s="66"/>
      <c r="E107" s="67"/>
      <c r="N107" s="5"/>
    </row>
    <row r="108" spans="3:14" ht="12.75" customHeight="1">
      <c r="C108" s="66"/>
      <c r="E108" s="67"/>
      <c r="N108" s="5"/>
    </row>
    <row r="109" spans="3:14" ht="12.75" customHeight="1">
      <c r="C109" s="66"/>
      <c r="E109" s="67"/>
      <c r="N109" s="5"/>
    </row>
    <row r="110" spans="3:14" ht="12.75" customHeight="1">
      <c r="C110" s="66"/>
      <c r="E110" s="67"/>
      <c r="N110" s="5"/>
    </row>
    <row r="111" spans="3:14" ht="12.75" customHeight="1">
      <c r="C111" s="66"/>
      <c r="E111" s="67"/>
      <c r="N111" s="5"/>
    </row>
    <row r="112" spans="3:14" ht="12.75" customHeight="1">
      <c r="C112" s="66"/>
      <c r="E112" s="67"/>
      <c r="N112" s="5"/>
    </row>
    <row r="113" spans="3:14" ht="12.75" customHeight="1">
      <c r="C113" s="66"/>
      <c r="E113" s="67"/>
      <c r="N113" s="5"/>
    </row>
    <row r="114" spans="3:14" ht="12.75" customHeight="1">
      <c r="C114" s="66"/>
      <c r="E114" s="67"/>
      <c r="N114" s="5"/>
    </row>
    <row r="115" spans="3:14" ht="12.75" customHeight="1">
      <c r="C115" s="66"/>
      <c r="E115" s="67"/>
      <c r="N115" s="5"/>
    </row>
    <row r="116" spans="3:14" ht="12.75" customHeight="1">
      <c r="C116" s="66"/>
      <c r="E116" s="67"/>
      <c r="N116" s="5"/>
    </row>
    <row r="117" spans="3:14" ht="12.75" customHeight="1">
      <c r="C117" s="66"/>
      <c r="E117" s="67"/>
      <c r="N117" s="5"/>
    </row>
    <row r="118" spans="3:14" ht="12.75" customHeight="1">
      <c r="C118" s="66"/>
      <c r="E118" s="67"/>
      <c r="N118" s="5"/>
    </row>
    <row r="119" spans="3:14" ht="12.75" customHeight="1">
      <c r="C119" s="66"/>
      <c r="E119" s="67"/>
      <c r="N119" s="5"/>
    </row>
    <row r="120" spans="3:14" ht="12.75" customHeight="1">
      <c r="C120" s="66"/>
      <c r="E120" s="67"/>
      <c r="N120" s="5"/>
    </row>
    <row r="121" spans="3:14" ht="12.75" customHeight="1">
      <c r="C121" s="66"/>
      <c r="E121" s="67"/>
      <c r="N121" s="5"/>
    </row>
    <row r="122" spans="3:14" ht="12.75" customHeight="1">
      <c r="C122" s="66"/>
      <c r="E122" s="67"/>
      <c r="N122" s="5"/>
    </row>
    <row r="123" spans="3:14" ht="12.75" customHeight="1">
      <c r="C123" s="66"/>
      <c r="E123" s="67"/>
      <c r="N123" s="5"/>
    </row>
    <row r="124" spans="3:14" ht="12.75" customHeight="1">
      <c r="C124" s="66"/>
      <c r="E124" s="67"/>
      <c r="N124" s="5"/>
    </row>
    <row r="125" spans="3:14" ht="12.75" customHeight="1">
      <c r="C125" s="66"/>
      <c r="E125" s="67"/>
      <c r="N125" s="5"/>
    </row>
    <row r="126" spans="3:14" ht="12.75" customHeight="1">
      <c r="C126" s="66"/>
      <c r="E126" s="67"/>
      <c r="N126" s="5"/>
    </row>
    <row r="127" spans="3:14" ht="12.75" customHeight="1">
      <c r="C127" s="66"/>
      <c r="E127" s="67"/>
      <c r="N127" s="5"/>
    </row>
    <row r="128" spans="3:14" ht="12.75" customHeight="1">
      <c r="C128" s="66"/>
      <c r="E128" s="67"/>
      <c r="N128" s="5"/>
    </row>
    <row r="129" spans="3:14" ht="12.75" customHeight="1">
      <c r="C129" s="66"/>
      <c r="E129" s="67"/>
      <c r="N129" s="5"/>
    </row>
    <row r="130" spans="3:14" ht="12.75" customHeight="1">
      <c r="C130" s="66"/>
      <c r="E130" s="67"/>
      <c r="N130" s="5"/>
    </row>
    <row r="131" spans="3:14" ht="12.75" customHeight="1">
      <c r="C131" s="66"/>
      <c r="E131" s="67"/>
      <c r="N131" s="5"/>
    </row>
    <row r="132" spans="3:14" ht="12.75" customHeight="1">
      <c r="C132" s="66"/>
      <c r="E132" s="67"/>
      <c r="N132" s="5"/>
    </row>
    <row r="133" spans="3:14" ht="12.75" customHeight="1">
      <c r="C133" s="66"/>
      <c r="E133" s="67"/>
      <c r="N133" s="5"/>
    </row>
    <row r="134" spans="3:14" ht="12.75" customHeight="1">
      <c r="C134" s="66"/>
      <c r="E134" s="67"/>
      <c r="N134" s="5"/>
    </row>
    <row r="135" spans="3:14" ht="12.75" customHeight="1">
      <c r="C135" s="66"/>
      <c r="E135" s="67"/>
      <c r="N135" s="5"/>
    </row>
    <row r="136" spans="3:14" ht="12.75" customHeight="1">
      <c r="C136" s="66"/>
      <c r="E136" s="67"/>
      <c r="N136" s="5"/>
    </row>
    <row r="137" spans="3:14" ht="12.75" customHeight="1">
      <c r="C137" s="66"/>
      <c r="E137" s="67"/>
      <c r="N137" s="5"/>
    </row>
    <row r="138" spans="3:14" ht="12.75" customHeight="1">
      <c r="C138" s="66"/>
      <c r="E138" s="67"/>
      <c r="N138" s="5"/>
    </row>
    <row r="139" spans="3:14" ht="12.75" customHeight="1">
      <c r="C139" s="66"/>
      <c r="E139" s="67"/>
      <c r="N139" s="5"/>
    </row>
    <row r="140" spans="3:14" ht="12.75" customHeight="1">
      <c r="C140" s="66"/>
      <c r="E140" s="67"/>
      <c r="N140" s="5"/>
    </row>
    <row r="141" spans="3:14" ht="12.75" customHeight="1">
      <c r="C141" s="66"/>
      <c r="E141" s="67"/>
      <c r="N141" s="5"/>
    </row>
    <row r="142" spans="3:14" ht="12.75" customHeight="1">
      <c r="C142" s="66"/>
      <c r="E142" s="67"/>
      <c r="N142" s="5"/>
    </row>
    <row r="143" spans="3:14" ht="12.75" customHeight="1">
      <c r="C143" s="66"/>
      <c r="E143" s="67"/>
      <c r="N143" s="5"/>
    </row>
    <row r="144" spans="3:14" ht="12.75" customHeight="1">
      <c r="C144" s="66"/>
      <c r="E144" s="67"/>
      <c r="N144" s="5"/>
    </row>
    <row r="145" spans="3:14" ht="12.75" customHeight="1">
      <c r="C145" s="66"/>
      <c r="E145" s="67"/>
      <c r="N145" s="5"/>
    </row>
    <row r="146" spans="3:14" ht="12.75" customHeight="1">
      <c r="C146" s="66"/>
      <c r="E146" s="67"/>
      <c r="N146" s="5"/>
    </row>
    <row r="147" spans="3:14" ht="12.75" customHeight="1">
      <c r="C147" s="66"/>
      <c r="E147" s="67"/>
      <c r="N147" s="5"/>
    </row>
    <row r="148" spans="3:14" ht="12.75" customHeight="1">
      <c r="C148" s="66"/>
      <c r="E148" s="67"/>
      <c r="N148" s="5"/>
    </row>
    <row r="149" spans="3:14" ht="12.75" customHeight="1">
      <c r="C149" s="66"/>
      <c r="E149" s="67"/>
      <c r="N149" s="5"/>
    </row>
    <row r="150" spans="3:14" ht="12.75" customHeight="1">
      <c r="C150" s="66"/>
      <c r="E150" s="67"/>
      <c r="N150" s="5"/>
    </row>
    <row r="151" spans="3:14" ht="12.75" customHeight="1">
      <c r="C151" s="66"/>
      <c r="E151" s="67"/>
      <c r="N151" s="5"/>
    </row>
    <row r="152" spans="3:14" ht="12.75" customHeight="1">
      <c r="C152" s="66"/>
      <c r="E152" s="67"/>
      <c r="N152" s="5"/>
    </row>
    <row r="153" spans="3:14" ht="12.75" customHeight="1">
      <c r="C153" s="66"/>
      <c r="E153" s="67"/>
      <c r="N153" s="5"/>
    </row>
    <row r="154" spans="3:14" ht="12.75" customHeight="1">
      <c r="C154" s="66"/>
      <c r="E154" s="67"/>
      <c r="N154" s="5"/>
    </row>
    <row r="155" spans="3:14" ht="12.75" customHeight="1">
      <c r="C155" s="66"/>
      <c r="E155" s="67"/>
      <c r="N155" s="5"/>
    </row>
    <row r="156" spans="3:14" ht="12.75" customHeight="1">
      <c r="C156" s="66"/>
      <c r="E156" s="67"/>
      <c r="N156" s="5"/>
    </row>
    <row r="157" spans="3:14" ht="12.75" customHeight="1">
      <c r="C157" s="66"/>
      <c r="E157" s="67"/>
      <c r="N157" s="5"/>
    </row>
    <row r="158" spans="3:14" ht="12.75" customHeight="1">
      <c r="C158" s="66"/>
      <c r="E158" s="67"/>
      <c r="N158" s="5"/>
    </row>
    <row r="159" spans="3:14" ht="12.75" customHeight="1">
      <c r="C159" s="66"/>
      <c r="E159" s="67"/>
      <c r="N159" s="5"/>
    </row>
    <row r="160" spans="3:14" ht="12.75" customHeight="1">
      <c r="C160" s="66"/>
      <c r="E160" s="67"/>
      <c r="N160" s="5"/>
    </row>
    <row r="161" spans="3:14" ht="12.75" customHeight="1">
      <c r="C161" s="66"/>
      <c r="E161" s="67"/>
      <c r="N161" s="5"/>
    </row>
    <row r="162" spans="3:14" ht="12.75" customHeight="1">
      <c r="C162" s="66"/>
      <c r="E162" s="67"/>
      <c r="N162" s="5"/>
    </row>
    <row r="163" spans="3:14" ht="12.75" customHeight="1">
      <c r="C163" s="66"/>
      <c r="E163" s="67"/>
      <c r="N163" s="5"/>
    </row>
    <row r="164" spans="3:14" ht="12.75" customHeight="1">
      <c r="C164" s="66"/>
      <c r="E164" s="67"/>
      <c r="N164" s="5"/>
    </row>
    <row r="165" spans="3:14" ht="12.75" customHeight="1">
      <c r="C165" s="66"/>
      <c r="E165" s="67"/>
      <c r="N165" s="5"/>
    </row>
    <row r="166" spans="3:14" ht="12.75" customHeight="1">
      <c r="C166" s="66"/>
      <c r="E166" s="67"/>
      <c r="N166" s="5"/>
    </row>
    <row r="167" spans="3:14" ht="12.75" customHeight="1">
      <c r="C167" s="66"/>
      <c r="E167" s="67"/>
      <c r="N167" s="5"/>
    </row>
    <row r="168" spans="3:14" ht="12.75" customHeight="1">
      <c r="C168" s="66"/>
      <c r="E168" s="67"/>
      <c r="N168" s="5"/>
    </row>
    <row r="169" spans="3:14" ht="12.75" customHeight="1">
      <c r="C169" s="66"/>
      <c r="E169" s="67"/>
      <c r="N169" s="5"/>
    </row>
    <row r="170" spans="3:14" ht="12.75" customHeight="1">
      <c r="C170" s="66"/>
      <c r="E170" s="67"/>
      <c r="N170" s="5"/>
    </row>
    <row r="171" spans="3:14" ht="12.75" customHeight="1">
      <c r="C171" s="66"/>
      <c r="E171" s="67"/>
      <c r="N171" s="5"/>
    </row>
    <row r="172" spans="3:14" ht="12.75" customHeight="1">
      <c r="C172" s="66"/>
      <c r="E172" s="67"/>
      <c r="N172" s="5"/>
    </row>
    <row r="173" spans="3:14" ht="12.75" customHeight="1">
      <c r="C173" s="66"/>
      <c r="E173" s="67"/>
      <c r="N173" s="5"/>
    </row>
    <row r="174" spans="3:14" ht="12.75" customHeight="1">
      <c r="C174" s="66"/>
      <c r="E174" s="67"/>
      <c r="N174" s="5"/>
    </row>
    <row r="175" spans="3:14" ht="12.75" customHeight="1">
      <c r="C175" s="66"/>
      <c r="E175" s="67"/>
      <c r="N175" s="5"/>
    </row>
    <row r="176" spans="3:14" ht="12.75" customHeight="1">
      <c r="C176" s="66"/>
      <c r="E176" s="67"/>
      <c r="N176" s="5"/>
    </row>
    <row r="177" spans="3:14" ht="12.75" customHeight="1">
      <c r="C177" s="66"/>
      <c r="E177" s="67"/>
      <c r="N177" s="5"/>
    </row>
    <row r="178" spans="3:14" ht="12.75" customHeight="1">
      <c r="C178" s="66"/>
      <c r="E178" s="67"/>
      <c r="N178" s="5"/>
    </row>
    <row r="179" spans="3:14" ht="12.75" customHeight="1">
      <c r="C179" s="66"/>
      <c r="E179" s="67"/>
      <c r="N179" s="5"/>
    </row>
    <row r="180" spans="3:14" ht="12.75" customHeight="1">
      <c r="C180" s="66"/>
      <c r="E180" s="67"/>
      <c r="N180" s="5"/>
    </row>
    <row r="181" spans="3:14" ht="12.75" customHeight="1">
      <c r="C181" s="66"/>
      <c r="E181" s="67"/>
      <c r="N181" s="5"/>
    </row>
    <row r="182" spans="3:14" ht="12.75" customHeight="1">
      <c r="C182" s="66"/>
      <c r="E182" s="67"/>
      <c r="N182" s="5"/>
    </row>
    <row r="183" spans="3:14" ht="12.75" customHeight="1">
      <c r="C183" s="66"/>
      <c r="E183" s="67"/>
      <c r="N183" s="5"/>
    </row>
    <row r="184" spans="3:14" ht="12.75" customHeight="1">
      <c r="C184" s="66"/>
      <c r="E184" s="67"/>
      <c r="N184" s="5"/>
    </row>
    <row r="185" spans="3:14" ht="12.75" customHeight="1">
      <c r="C185" s="66"/>
      <c r="E185" s="67"/>
      <c r="N185" s="5"/>
    </row>
    <row r="186" spans="3:14" ht="12.75" customHeight="1">
      <c r="C186" s="66"/>
      <c r="E186" s="67"/>
      <c r="N186" s="5"/>
    </row>
    <row r="187" spans="3:14" ht="12.75" customHeight="1">
      <c r="C187" s="66"/>
      <c r="E187" s="67"/>
      <c r="N187" s="5"/>
    </row>
    <row r="188" spans="3:14" ht="12.75" customHeight="1">
      <c r="C188" s="66"/>
      <c r="E188" s="67"/>
      <c r="N188" s="5"/>
    </row>
    <row r="189" spans="3:14" ht="12.75" customHeight="1">
      <c r="C189" s="66"/>
      <c r="E189" s="67"/>
      <c r="N189" s="5"/>
    </row>
    <row r="190" spans="3:14" ht="12.75" customHeight="1">
      <c r="C190" s="66"/>
      <c r="E190" s="67"/>
      <c r="N190" s="5"/>
    </row>
    <row r="191" spans="3:14" ht="12.75" customHeight="1">
      <c r="C191" s="66"/>
      <c r="E191" s="67"/>
      <c r="N191" s="5"/>
    </row>
    <row r="192" spans="3:14" ht="12.75" customHeight="1">
      <c r="C192" s="66"/>
      <c r="E192" s="67"/>
      <c r="N192" s="5"/>
    </row>
    <row r="193" spans="3:14" ht="12.75" customHeight="1">
      <c r="C193" s="66"/>
      <c r="E193" s="67"/>
      <c r="N193" s="5"/>
    </row>
    <row r="194" spans="3:14" ht="12.75" customHeight="1">
      <c r="C194" s="66"/>
      <c r="E194" s="67"/>
      <c r="N194" s="5"/>
    </row>
    <row r="195" spans="3:14" ht="12.75" customHeight="1">
      <c r="C195" s="66"/>
      <c r="E195" s="67"/>
      <c r="N195" s="5"/>
    </row>
    <row r="196" spans="3:14" ht="12.75" customHeight="1">
      <c r="C196" s="66"/>
      <c r="E196" s="67"/>
      <c r="N196" s="5"/>
    </row>
    <row r="197" spans="3:14" ht="12.75" customHeight="1">
      <c r="C197" s="66"/>
      <c r="E197" s="67"/>
      <c r="N197" s="5"/>
    </row>
    <row r="198" spans="3:14" ht="12.75" customHeight="1">
      <c r="C198" s="66"/>
      <c r="E198" s="67"/>
      <c r="N198" s="5"/>
    </row>
    <row r="199" spans="3:14" ht="12.75" customHeight="1">
      <c r="C199" s="66"/>
      <c r="E199" s="67"/>
      <c r="N199" s="5"/>
    </row>
    <row r="200" spans="3:14" ht="12.75" customHeight="1">
      <c r="C200" s="66"/>
      <c r="E200" s="67"/>
      <c r="N200" s="5"/>
    </row>
    <row r="201" spans="3:14" ht="12.75" customHeight="1">
      <c r="C201" s="66"/>
      <c r="E201" s="67"/>
      <c r="N201" s="5"/>
    </row>
    <row r="202" spans="3:14" ht="12.75" customHeight="1">
      <c r="C202" s="66"/>
      <c r="E202" s="67"/>
      <c r="N202" s="5"/>
    </row>
    <row r="203" spans="3:14" ht="12.75" customHeight="1">
      <c r="C203" s="66"/>
      <c r="E203" s="67"/>
      <c r="N203" s="5"/>
    </row>
    <row r="204" spans="3:14" ht="12.75" customHeight="1">
      <c r="C204" s="66"/>
      <c r="E204" s="67"/>
      <c r="N204" s="5"/>
    </row>
    <row r="205" spans="3:14" ht="12.75" customHeight="1">
      <c r="C205" s="66"/>
      <c r="E205" s="67"/>
      <c r="N205" s="5"/>
    </row>
    <row r="206" spans="3:14" ht="12.75" customHeight="1">
      <c r="C206" s="66"/>
      <c r="E206" s="67"/>
      <c r="N206" s="5"/>
    </row>
    <row r="207" spans="3:14" ht="12.75" customHeight="1">
      <c r="C207" s="66"/>
      <c r="E207" s="67"/>
      <c r="N207" s="5"/>
    </row>
    <row r="208" spans="3:14" ht="12.75" customHeight="1">
      <c r="C208" s="66"/>
      <c r="E208" s="67"/>
      <c r="N208" s="5"/>
    </row>
    <row r="209" spans="3:14" ht="12.75" customHeight="1">
      <c r="C209" s="66"/>
      <c r="E209" s="67"/>
      <c r="N209" s="5"/>
    </row>
    <row r="210" spans="3:14" ht="12.75" customHeight="1">
      <c r="C210" s="66"/>
      <c r="E210" s="67"/>
      <c r="N210" s="5"/>
    </row>
    <row r="211" spans="3:14" ht="12.75" customHeight="1">
      <c r="C211" s="66"/>
      <c r="E211" s="67"/>
      <c r="N211" s="5"/>
    </row>
    <row r="212" spans="3:14" ht="12.75" customHeight="1">
      <c r="C212" s="66"/>
      <c r="E212" s="67"/>
      <c r="N212" s="5"/>
    </row>
    <row r="213" spans="3:14" ht="12.75" customHeight="1">
      <c r="C213" s="66"/>
      <c r="E213" s="67"/>
      <c r="N213" s="5"/>
    </row>
    <row r="214" spans="3:14" ht="12.75" customHeight="1">
      <c r="C214" s="66"/>
      <c r="E214" s="67"/>
      <c r="N214" s="5"/>
    </row>
    <row r="215" spans="3:14" ht="12.75" customHeight="1">
      <c r="C215" s="66"/>
      <c r="E215" s="67"/>
      <c r="N215" s="5"/>
    </row>
    <row r="216" spans="3:14" ht="12.75" customHeight="1">
      <c r="C216" s="66"/>
      <c r="E216" s="67"/>
      <c r="N216" s="5"/>
    </row>
    <row r="217" spans="3:14" ht="12.75" customHeight="1">
      <c r="C217" s="66"/>
      <c r="E217" s="67"/>
      <c r="N217" s="5"/>
    </row>
    <row r="218" spans="3:14" ht="12.75" customHeight="1">
      <c r="C218" s="66"/>
      <c r="E218" s="67"/>
      <c r="N218" s="5"/>
    </row>
    <row r="219" spans="3:14" ht="12.75" customHeight="1">
      <c r="C219" s="66"/>
      <c r="E219" s="67"/>
      <c r="N219" s="5"/>
    </row>
    <row r="220" spans="3:14" ht="12.75" customHeight="1">
      <c r="C220" s="66"/>
      <c r="E220" s="67"/>
      <c r="N220" s="5"/>
    </row>
    <row r="221" spans="3:14" ht="12.75" customHeight="1">
      <c r="C221" s="66"/>
      <c r="E221" s="67"/>
      <c r="N221" s="5"/>
    </row>
    <row r="222" spans="3:14" ht="12.75" customHeight="1">
      <c r="C222" s="66"/>
      <c r="E222" s="67"/>
      <c r="N222" s="5"/>
    </row>
    <row r="223" spans="3:14" ht="12.75" customHeight="1">
      <c r="C223" s="66"/>
      <c r="E223" s="67"/>
      <c r="N223" s="5"/>
    </row>
    <row r="224" spans="3:14" ht="12.75" customHeight="1">
      <c r="C224" s="66"/>
      <c r="E224" s="67"/>
      <c r="N224" s="5"/>
    </row>
    <row r="225" spans="3:14" ht="12.75" customHeight="1">
      <c r="C225" s="66"/>
      <c r="E225" s="67"/>
      <c r="N225" s="5"/>
    </row>
    <row r="226" spans="3:14" ht="12.75" customHeight="1">
      <c r="C226" s="66"/>
      <c r="E226" s="67"/>
      <c r="N226" s="5"/>
    </row>
    <row r="227" spans="3:14" ht="12.75" customHeight="1">
      <c r="C227" s="66"/>
      <c r="E227" s="67"/>
      <c r="N227" s="5"/>
    </row>
    <row r="228" spans="3:14" ht="12.75" customHeight="1">
      <c r="C228" s="66"/>
      <c r="E228" s="67"/>
      <c r="N228" s="5"/>
    </row>
    <row r="229" spans="3:14" ht="12.75" customHeight="1">
      <c r="C229" s="66"/>
      <c r="E229" s="67"/>
      <c r="N229" s="5"/>
    </row>
    <row r="230" spans="3:14" ht="12.75" customHeight="1">
      <c r="C230" s="66"/>
      <c r="E230" s="67"/>
      <c r="N230" s="5"/>
    </row>
    <row r="231" spans="3:14" ht="12.75" customHeight="1">
      <c r="C231" s="66"/>
      <c r="E231" s="67"/>
      <c r="N231" s="5"/>
    </row>
    <row r="232" spans="3:14" ht="12.75" customHeight="1">
      <c r="C232" s="66"/>
      <c r="E232" s="67"/>
      <c r="N232" s="5"/>
    </row>
    <row r="233" spans="3:14" ht="12.75" customHeight="1">
      <c r="C233" s="66"/>
      <c r="E233" s="67"/>
      <c r="N233" s="5"/>
    </row>
    <row r="234" spans="3:14" ht="12.75" customHeight="1">
      <c r="C234" s="66"/>
      <c r="E234" s="67"/>
      <c r="N234" s="5"/>
    </row>
    <row r="235" spans="3:14" ht="12.75" customHeight="1">
      <c r="C235" s="66"/>
      <c r="E235" s="67"/>
      <c r="N235" s="5"/>
    </row>
    <row r="236" spans="3:14" ht="12.75" customHeight="1">
      <c r="C236" s="66"/>
      <c r="E236" s="67"/>
      <c r="N236" s="5"/>
    </row>
    <row r="237" spans="3:14" ht="12.75" customHeight="1">
      <c r="C237" s="66"/>
      <c r="E237" s="67"/>
      <c r="N237" s="5"/>
    </row>
    <row r="238" spans="3:14" ht="12.75" customHeight="1">
      <c r="C238" s="66"/>
      <c r="E238" s="67"/>
      <c r="N238" s="5"/>
    </row>
    <row r="239" spans="3:14" ht="12.75" customHeight="1">
      <c r="C239" s="66"/>
      <c r="E239" s="67"/>
      <c r="N239" s="5"/>
    </row>
    <row r="240" spans="3:14" ht="12.75" customHeight="1">
      <c r="C240" s="66"/>
      <c r="E240" s="67"/>
      <c r="N240" s="5"/>
    </row>
    <row r="241" spans="3:14" ht="12.75" customHeight="1">
      <c r="C241" s="66"/>
      <c r="E241" s="67"/>
      <c r="N241" s="5"/>
    </row>
    <row r="242" spans="3:14" ht="12.75" customHeight="1">
      <c r="C242" s="66"/>
      <c r="E242" s="67"/>
      <c r="N242" s="5"/>
    </row>
    <row r="243" spans="3:14" ht="12.75" customHeight="1">
      <c r="C243" s="66"/>
      <c r="E243" s="67"/>
      <c r="N243" s="5"/>
    </row>
    <row r="244" spans="3:14" ht="12.75" customHeight="1">
      <c r="C244" s="66"/>
      <c r="E244" s="67"/>
      <c r="N244" s="5"/>
    </row>
    <row r="245" spans="3:14" ht="12.75" customHeight="1">
      <c r="C245" s="66"/>
      <c r="E245" s="67"/>
      <c r="N245" s="5"/>
    </row>
    <row r="246" spans="3:14" ht="12.75" customHeight="1">
      <c r="C246" s="66"/>
      <c r="E246" s="67"/>
      <c r="N246" s="5"/>
    </row>
    <row r="247" spans="3:14" ht="12.75" customHeight="1">
      <c r="C247" s="66"/>
      <c r="E247" s="67"/>
      <c r="N247" s="5"/>
    </row>
    <row r="248" spans="3:14" ht="12.75" customHeight="1">
      <c r="C248" s="66"/>
      <c r="E248" s="67"/>
      <c r="N248" s="5"/>
    </row>
    <row r="249" spans="3:14" ht="12.75" customHeight="1">
      <c r="C249" s="66"/>
      <c r="E249" s="67"/>
      <c r="N249" s="5"/>
    </row>
    <row r="250" spans="3:14" ht="12.75" customHeight="1">
      <c r="C250" s="66"/>
      <c r="E250" s="67"/>
      <c r="N250" s="5"/>
    </row>
    <row r="251" spans="3:14" ht="12.75" customHeight="1">
      <c r="C251" s="66"/>
      <c r="E251" s="67"/>
      <c r="N251" s="5"/>
    </row>
    <row r="252" spans="3:14" ht="12.75" customHeight="1">
      <c r="C252" s="66"/>
      <c r="E252" s="67"/>
      <c r="N252" s="5"/>
    </row>
    <row r="253" spans="3:14" ht="12.75" customHeight="1">
      <c r="C253" s="66"/>
      <c r="E253" s="67"/>
      <c r="N253" s="5"/>
    </row>
    <row r="254" spans="3:14" ht="12.75" customHeight="1">
      <c r="C254" s="66"/>
      <c r="E254" s="67"/>
      <c r="N254" s="5"/>
    </row>
    <row r="255" spans="3:14" ht="12.75" customHeight="1">
      <c r="C255" s="66"/>
      <c r="E255" s="67"/>
      <c r="N255" s="5"/>
    </row>
    <row r="256" spans="3:14" ht="12.75" customHeight="1">
      <c r="C256" s="66"/>
      <c r="E256" s="67"/>
      <c r="N256" s="5"/>
    </row>
    <row r="257" spans="3:14" ht="12.75" customHeight="1">
      <c r="C257" s="66"/>
      <c r="E257" s="67"/>
      <c r="N257" s="5"/>
    </row>
    <row r="258" spans="3:14" ht="12.75" customHeight="1">
      <c r="C258" s="66"/>
      <c r="E258" s="67"/>
      <c r="N258" s="5"/>
    </row>
    <row r="259" spans="3:14" ht="12.75" customHeight="1">
      <c r="C259" s="66"/>
      <c r="E259" s="67"/>
      <c r="N259" s="5"/>
    </row>
    <row r="260" spans="3:14" ht="12.75" customHeight="1">
      <c r="C260" s="66"/>
      <c r="E260" s="67"/>
      <c r="N260" s="5"/>
    </row>
    <row r="261" spans="3:14" ht="12.75" customHeight="1">
      <c r="C261" s="66"/>
      <c r="E261" s="67"/>
      <c r="N261" s="5"/>
    </row>
    <row r="262" spans="3:14" ht="12.75" customHeight="1">
      <c r="C262" s="66"/>
      <c r="E262" s="67"/>
      <c r="N262" s="5"/>
    </row>
    <row r="263" spans="3:14" ht="12.75" customHeight="1">
      <c r="C263" s="66"/>
      <c r="E263" s="67"/>
      <c r="N263" s="5"/>
    </row>
    <row r="264" spans="3:14" ht="12.75" customHeight="1">
      <c r="C264" s="66"/>
      <c r="E264" s="67"/>
      <c r="N264" s="5"/>
    </row>
    <row r="265" spans="3:14" ht="12.75" customHeight="1">
      <c r="C265" s="66"/>
      <c r="E265" s="67"/>
      <c r="N265" s="5"/>
    </row>
    <row r="266" spans="3:14" ht="12.75" customHeight="1">
      <c r="C266" s="66"/>
      <c r="E266" s="67"/>
      <c r="N266" s="5"/>
    </row>
    <row r="267" spans="3:14" ht="12.75" customHeight="1">
      <c r="C267" s="66"/>
      <c r="E267" s="67"/>
      <c r="N267" s="5"/>
    </row>
    <row r="268" spans="3:14" ht="12.75" customHeight="1">
      <c r="C268" s="66"/>
      <c r="E268" s="67"/>
      <c r="N268" s="5"/>
    </row>
    <row r="269" spans="3:14" ht="12.75" customHeight="1">
      <c r="C269" s="66"/>
      <c r="E269" s="67"/>
      <c r="N269" s="5"/>
    </row>
    <row r="270" spans="3:14" ht="12.75" customHeight="1">
      <c r="C270" s="66"/>
      <c r="E270" s="67"/>
      <c r="N270" s="5"/>
    </row>
    <row r="271" spans="3:14" ht="12.75" customHeight="1">
      <c r="C271" s="66"/>
      <c r="E271" s="67"/>
      <c r="N271" s="5"/>
    </row>
    <row r="272" spans="3:14" ht="12.75" customHeight="1">
      <c r="C272" s="66"/>
      <c r="E272" s="67"/>
      <c r="N272" s="5"/>
    </row>
    <row r="273" spans="3:14" ht="12.75" customHeight="1">
      <c r="C273" s="66"/>
      <c r="E273" s="67"/>
      <c r="N273" s="5"/>
    </row>
    <row r="274" spans="3:14" ht="12.75" customHeight="1">
      <c r="C274" s="66"/>
      <c r="E274" s="67"/>
      <c r="N274" s="5"/>
    </row>
    <row r="275" spans="3:14" ht="12.75" customHeight="1">
      <c r="C275" s="66"/>
      <c r="E275" s="67"/>
      <c r="N275" s="5"/>
    </row>
    <row r="276" spans="3:14" ht="12.75" customHeight="1">
      <c r="C276" s="66"/>
      <c r="E276" s="67"/>
      <c r="N276" s="5"/>
    </row>
    <row r="277" spans="3:14" ht="12.75" customHeight="1">
      <c r="C277" s="66"/>
      <c r="E277" s="67"/>
      <c r="N277" s="5"/>
    </row>
    <row r="278" spans="3:14" ht="12.75" customHeight="1">
      <c r="C278" s="66"/>
      <c r="E278" s="67"/>
      <c r="N278" s="5"/>
    </row>
    <row r="279" spans="3:14" ht="12.75" customHeight="1">
      <c r="C279" s="66"/>
      <c r="E279" s="67"/>
      <c r="N279" s="5"/>
    </row>
    <row r="280" spans="3:14" ht="12.75" customHeight="1">
      <c r="C280" s="66"/>
      <c r="E280" s="67"/>
      <c r="N280" s="5"/>
    </row>
    <row r="281" spans="3:14" ht="12.75" customHeight="1">
      <c r="C281" s="66"/>
      <c r="E281" s="67"/>
      <c r="N281" s="5"/>
    </row>
    <row r="282" spans="3:14" ht="12.75" customHeight="1">
      <c r="C282" s="66"/>
      <c r="E282" s="67"/>
      <c r="N282" s="5"/>
    </row>
    <row r="283" spans="3:14" ht="12.75" customHeight="1">
      <c r="C283" s="66"/>
      <c r="E283" s="67"/>
      <c r="N283" s="5"/>
    </row>
    <row r="284" spans="3:14" ht="12.75" customHeight="1">
      <c r="C284" s="66"/>
      <c r="E284" s="67"/>
      <c r="N284" s="5"/>
    </row>
    <row r="285" spans="3:14" ht="12.75" customHeight="1">
      <c r="C285" s="66"/>
      <c r="E285" s="67"/>
      <c r="N285" s="5"/>
    </row>
    <row r="286" spans="3:14" ht="12.75" customHeight="1">
      <c r="C286" s="66"/>
      <c r="E286" s="67"/>
      <c r="N286" s="5"/>
    </row>
    <row r="287" spans="3:14" ht="12.75" customHeight="1">
      <c r="C287" s="66"/>
      <c r="E287" s="67"/>
      <c r="N287" s="5"/>
    </row>
    <row r="288" spans="3:14" ht="12.75" customHeight="1">
      <c r="C288" s="66"/>
      <c r="E288" s="67"/>
      <c r="N288" s="5"/>
    </row>
    <row r="289" spans="3:14" ht="12.75" customHeight="1">
      <c r="C289" s="66"/>
      <c r="E289" s="67"/>
      <c r="N289" s="5"/>
    </row>
    <row r="290" spans="3:14" ht="12.75" customHeight="1">
      <c r="C290" s="66"/>
      <c r="E290" s="67"/>
      <c r="N290" s="5"/>
    </row>
    <row r="291" spans="3:14" ht="12.75" customHeight="1">
      <c r="C291" s="66"/>
      <c r="E291" s="67"/>
      <c r="N291" s="5"/>
    </row>
    <row r="292" spans="3:14" ht="12.75" customHeight="1">
      <c r="C292" s="66"/>
      <c r="E292" s="67"/>
      <c r="N292" s="5"/>
    </row>
    <row r="293" spans="3:14" ht="12.75" customHeight="1">
      <c r="C293" s="66"/>
      <c r="E293" s="67"/>
      <c r="N293" s="5"/>
    </row>
    <row r="294" spans="3:14" ht="12.75" customHeight="1">
      <c r="C294" s="66"/>
      <c r="E294" s="67"/>
      <c r="N294" s="5"/>
    </row>
    <row r="295" spans="3:14" ht="12.75" customHeight="1">
      <c r="C295" s="66"/>
      <c r="E295" s="67"/>
      <c r="N295" s="5"/>
    </row>
    <row r="296" spans="3:14" ht="12.75" customHeight="1">
      <c r="C296" s="66"/>
      <c r="E296" s="67"/>
      <c r="N296" s="5"/>
    </row>
    <row r="297" spans="3:14" ht="12.75" customHeight="1">
      <c r="C297" s="66"/>
      <c r="E297" s="67"/>
      <c r="N297" s="5"/>
    </row>
    <row r="298" spans="3:14" ht="12.75" customHeight="1">
      <c r="C298" s="66"/>
      <c r="E298" s="67"/>
      <c r="N298" s="5"/>
    </row>
    <row r="299" spans="3:14" ht="12.75" customHeight="1">
      <c r="C299" s="66"/>
      <c r="E299" s="67"/>
      <c r="N299" s="5"/>
    </row>
    <row r="300" spans="3:14" ht="12.75" customHeight="1">
      <c r="C300" s="66"/>
      <c r="E300" s="67"/>
      <c r="N300" s="5"/>
    </row>
    <row r="301" spans="3:14" ht="12.75" customHeight="1">
      <c r="C301" s="66"/>
      <c r="E301" s="67"/>
      <c r="N301" s="5"/>
    </row>
    <row r="302" spans="3:14" ht="12.75" customHeight="1">
      <c r="C302" s="66"/>
      <c r="E302" s="67"/>
      <c r="N302" s="5"/>
    </row>
    <row r="303" spans="3:14" ht="12.75" customHeight="1">
      <c r="C303" s="66"/>
      <c r="E303" s="67"/>
      <c r="N303" s="5"/>
    </row>
    <row r="304" spans="3:14" ht="12.75" customHeight="1">
      <c r="C304" s="66"/>
      <c r="E304" s="67"/>
      <c r="N304" s="5"/>
    </row>
    <row r="305" spans="3:14" ht="12.75" customHeight="1">
      <c r="C305" s="66"/>
      <c r="E305" s="67"/>
      <c r="N305" s="5"/>
    </row>
    <row r="306" spans="3:14" ht="12.75" customHeight="1">
      <c r="C306" s="66"/>
      <c r="E306" s="67"/>
      <c r="N306" s="5"/>
    </row>
    <row r="307" spans="3:14" ht="12.75" customHeight="1">
      <c r="C307" s="66"/>
      <c r="E307" s="67"/>
      <c r="N307" s="5"/>
    </row>
    <row r="308" spans="3:14" ht="12.75" customHeight="1">
      <c r="C308" s="66"/>
      <c r="E308" s="67"/>
      <c r="N308" s="5"/>
    </row>
    <row r="309" spans="3:14" ht="12.75" customHeight="1">
      <c r="C309" s="66"/>
      <c r="E309" s="67"/>
      <c r="N309" s="5"/>
    </row>
    <row r="310" spans="3:14" ht="12.75" customHeight="1">
      <c r="C310" s="66"/>
      <c r="E310" s="67"/>
      <c r="N310" s="5"/>
    </row>
    <row r="311" spans="3:14" ht="12.75" customHeight="1">
      <c r="C311" s="66"/>
      <c r="E311" s="67"/>
      <c r="N311" s="5"/>
    </row>
    <row r="312" spans="3:14" ht="12.75" customHeight="1">
      <c r="C312" s="66"/>
      <c r="E312" s="67"/>
      <c r="N312" s="5"/>
    </row>
    <row r="313" spans="3:14" ht="12.75" customHeight="1">
      <c r="C313" s="66"/>
      <c r="E313" s="67"/>
      <c r="N313" s="5"/>
    </row>
    <row r="314" spans="3:14" ht="12.75" customHeight="1">
      <c r="C314" s="66"/>
      <c r="E314" s="67"/>
      <c r="N314" s="5"/>
    </row>
    <row r="315" spans="3:14" ht="12.75" customHeight="1">
      <c r="C315" s="66"/>
      <c r="E315" s="67"/>
      <c r="N315" s="5"/>
    </row>
    <row r="316" spans="3:14" ht="12.75" customHeight="1">
      <c r="C316" s="66"/>
      <c r="E316" s="67"/>
      <c r="N316" s="5"/>
    </row>
    <row r="317" spans="3:14" ht="12.75" customHeight="1">
      <c r="C317" s="66"/>
      <c r="E317" s="67"/>
      <c r="N317" s="5"/>
    </row>
    <row r="318" spans="3:14" ht="12.75" customHeight="1">
      <c r="C318" s="66"/>
      <c r="E318" s="67"/>
      <c r="N318" s="5"/>
    </row>
    <row r="319" spans="3:14" ht="12.75" customHeight="1">
      <c r="C319" s="66"/>
      <c r="E319" s="67"/>
      <c r="N319" s="5"/>
    </row>
    <row r="320" spans="3:14" ht="12.75" customHeight="1">
      <c r="C320" s="66"/>
      <c r="E320" s="67"/>
      <c r="N320" s="5"/>
    </row>
    <row r="321" spans="3:14" ht="12.75" customHeight="1">
      <c r="C321" s="66"/>
      <c r="E321" s="67"/>
      <c r="N321" s="5"/>
    </row>
    <row r="322" spans="3:14" ht="12.75" customHeight="1">
      <c r="C322" s="66"/>
      <c r="E322" s="67"/>
      <c r="N322" s="5"/>
    </row>
    <row r="323" spans="3:14" ht="12.75" customHeight="1">
      <c r="C323" s="66"/>
      <c r="E323" s="67"/>
      <c r="N323" s="5"/>
    </row>
    <row r="324" spans="3:14" ht="12.75" customHeight="1">
      <c r="C324" s="66"/>
      <c r="E324" s="67"/>
      <c r="N324" s="5"/>
    </row>
    <row r="325" spans="3:14" ht="12.75" customHeight="1">
      <c r="C325" s="66"/>
      <c r="E325" s="67"/>
      <c r="N325" s="5"/>
    </row>
    <row r="326" spans="3:14" ht="12.75" customHeight="1">
      <c r="C326" s="66"/>
      <c r="E326" s="67"/>
      <c r="N326" s="5"/>
    </row>
    <row r="327" spans="3:14" ht="12.75" customHeight="1">
      <c r="C327" s="66"/>
      <c r="E327" s="67"/>
      <c r="N327" s="5"/>
    </row>
    <row r="328" spans="3:14" ht="12.75" customHeight="1">
      <c r="C328" s="66"/>
      <c r="E328" s="67"/>
      <c r="N328" s="5"/>
    </row>
    <row r="329" spans="3:14" ht="12.75" customHeight="1">
      <c r="C329" s="66"/>
      <c r="E329" s="67"/>
      <c r="N329" s="5"/>
    </row>
    <row r="330" spans="3:14" ht="12.75" customHeight="1">
      <c r="C330" s="66"/>
      <c r="E330" s="67"/>
      <c r="N330" s="5"/>
    </row>
    <row r="331" spans="3:14" ht="12.75" customHeight="1">
      <c r="C331" s="66"/>
      <c r="E331" s="67"/>
      <c r="N331" s="5"/>
    </row>
    <row r="332" spans="3:14" ht="12.75" customHeight="1">
      <c r="C332" s="66"/>
      <c r="E332" s="67"/>
      <c r="N332" s="5"/>
    </row>
    <row r="333" spans="3:14" ht="12.75" customHeight="1">
      <c r="C333" s="66"/>
      <c r="E333" s="67"/>
      <c r="N333" s="5"/>
    </row>
    <row r="334" spans="3:14" ht="12.75" customHeight="1">
      <c r="C334" s="66"/>
      <c r="E334" s="67"/>
      <c r="N334" s="5"/>
    </row>
    <row r="335" spans="3:14" ht="12.75" customHeight="1">
      <c r="C335" s="66"/>
      <c r="E335" s="67"/>
      <c r="N335" s="5"/>
    </row>
    <row r="336" spans="3:14" ht="12.75" customHeight="1">
      <c r="C336" s="66"/>
      <c r="E336" s="67"/>
      <c r="N336" s="5"/>
    </row>
    <row r="337" spans="3:14" ht="12.75" customHeight="1">
      <c r="C337" s="66"/>
      <c r="E337" s="67"/>
      <c r="N337" s="5"/>
    </row>
    <row r="338" spans="3:14" ht="12.75" customHeight="1">
      <c r="C338" s="66"/>
      <c r="E338" s="67"/>
      <c r="N338" s="5"/>
    </row>
    <row r="339" spans="3:14" ht="12.75" customHeight="1">
      <c r="C339" s="66"/>
      <c r="E339" s="67"/>
      <c r="N339" s="5"/>
    </row>
    <row r="340" spans="3:14" ht="12.75" customHeight="1">
      <c r="C340" s="66"/>
      <c r="E340" s="67"/>
      <c r="N340" s="5"/>
    </row>
    <row r="341" spans="3:14" ht="12.75" customHeight="1">
      <c r="C341" s="66"/>
      <c r="E341" s="67"/>
      <c r="N341" s="5"/>
    </row>
    <row r="342" spans="3:14" ht="12.75" customHeight="1">
      <c r="C342" s="66"/>
      <c r="E342" s="67"/>
      <c r="N342" s="5"/>
    </row>
    <row r="343" spans="3:14" ht="12.75" customHeight="1">
      <c r="C343" s="66"/>
      <c r="E343" s="67"/>
      <c r="N343" s="5"/>
    </row>
    <row r="344" spans="3:14" ht="12.75" customHeight="1">
      <c r="C344" s="66"/>
      <c r="E344" s="67"/>
      <c r="N344" s="5"/>
    </row>
    <row r="345" spans="3:14" ht="12.75" customHeight="1">
      <c r="C345" s="66"/>
      <c r="E345" s="67"/>
      <c r="N345" s="5"/>
    </row>
    <row r="346" spans="3:14" ht="12.75" customHeight="1">
      <c r="C346" s="66"/>
      <c r="E346" s="67"/>
      <c r="N346" s="5"/>
    </row>
    <row r="347" spans="3:14" ht="12.75" customHeight="1">
      <c r="C347" s="66"/>
      <c r="E347" s="67"/>
      <c r="N347" s="5"/>
    </row>
    <row r="348" spans="3:14" ht="12.75" customHeight="1">
      <c r="C348" s="66"/>
      <c r="E348" s="67"/>
      <c r="N348" s="5"/>
    </row>
    <row r="349" spans="3:14" ht="12.75" customHeight="1">
      <c r="C349" s="66"/>
      <c r="E349" s="67"/>
      <c r="N349" s="5"/>
    </row>
    <row r="350" spans="3:14" ht="12.75" customHeight="1">
      <c r="C350" s="66"/>
      <c r="E350" s="67"/>
      <c r="N350" s="5"/>
    </row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06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06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78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79" t="s">
        <v>419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420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421</v>
      </c>
      <c r="C16" s="339" t="s">
        <v>263</v>
      </c>
      <c r="D16" s="339" t="s">
        <v>264</v>
      </c>
      <c r="E16" s="339" t="s">
        <v>265</v>
      </c>
      <c r="F16" s="342" t="s">
        <v>422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423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338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337" t="s">
        <v>19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2</v>
      </c>
      <c r="E21" s="50" t="s">
        <v>22</v>
      </c>
      <c r="F21" s="53">
        <f>S21/S20</f>
        <v>354.16666666666669</v>
      </c>
      <c r="G21" s="54">
        <f t="shared" ref="G21:G24" si="0">S21*10/100</f>
        <v>850</v>
      </c>
      <c r="H21" s="54"/>
      <c r="I21" s="54"/>
      <c r="J21" s="54"/>
      <c r="K21" s="54"/>
      <c r="L21" s="50"/>
      <c r="M21" s="50"/>
      <c r="N21" s="50"/>
      <c r="O21" s="50"/>
      <c r="P21" s="50"/>
      <c r="Q21" s="54"/>
      <c r="R21" s="50"/>
      <c r="S21" s="54">
        <v>8500</v>
      </c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4</v>
      </c>
      <c r="E22" s="55" t="s">
        <v>34</v>
      </c>
      <c r="F22" s="54">
        <f>S22/S20</f>
        <v>375</v>
      </c>
      <c r="G22" s="54">
        <f t="shared" si="0"/>
        <v>900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9000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53">
        <f>S23/S20</f>
        <v>395.83333333333331</v>
      </c>
      <c r="G23" s="54">
        <f t="shared" si="0"/>
        <v>950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9500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53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37" t="s">
        <v>48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54">
        <f>Q27/Q26</f>
        <v>525</v>
      </c>
      <c r="G27" s="54">
        <f t="shared" ref="G27:G28" si="1"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3</v>
      </c>
      <c r="E28" s="50" t="s">
        <v>52</v>
      </c>
      <c r="F28" s="54">
        <f>Q28/Q26</f>
        <v>525</v>
      </c>
      <c r="G28" s="54">
        <f t="shared" si="1"/>
        <v>630</v>
      </c>
      <c r="H28" s="54"/>
      <c r="I28" s="54"/>
      <c r="J28" s="54"/>
      <c r="K28" s="54"/>
      <c r="L28" s="54"/>
      <c r="M28" s="54"/>
      <c r="N28" s="54"/>
      <c r="O28" s="54"/>
      <c r="P28" s="54"/>
      <c r="Q28" s="54">
        <v>6300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54">
        <f>S29/S26</f>
        <v>410</v>
      </c>
      <c r="G29" s="54">
        <f t="shared" ref="G29:G30" si="2">S29*10/100</f>
        <v>820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8200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54">
        <f>S30/S26</f>
        <v>410</v>
      </c>
      <c r="G30" s="54">
        <f t="shared" si="2"/>
        <v>820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8200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54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37" t="s">
        <v>292</v>
      </c>
      <c r="B32" s="321"/>
      <c r="C32" s="321"/>
      <c r="D32" s="321"/>
      <c r="E32" s="321"/>
      <c r="F32" s="321"/>
      <c r="G32" s="32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1</v>
      </c>
      <c r="B34" s="50" t="s">
        <v>298</v>
      </c>
      <c r="C34" s="52" t="s">
        <v>289</v>
      </c>
      <c r="D34" s="50">
        <v>2</v>
      </c>
      <c r="E34" s="50" t="s">
        <v>22</v>
      </c>
      <c r="F34" s="54">
        <f>J34/J33</f>
        <v>600</v>
      </c>
      <c r="G34" s="54">
        <f t="shared" ref="G34:G36" si="3">J34*10/100</f>
        <v>480</v>
      </c>
      <c r="H34" s="50"/>
      <c r="I34" s="50"/>
      <c r="J34" s="54">
        <v>4800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4"/>
      <c r="W34" s="50"/>
      <c r="X34" s="50"/>
      <c r="Y34" s="50"/>
      <c r="Z34" s="50"/>
    </row>
    <row r="35" spans="1:26" ht="13.5" customHeight="1">
      <c r="A35" s="51">
        <v>2</v>
      </c>
      <c r="B35" s="50" t="s">
        <v>288</v>
      </c>
      <c r="C35" s="52" t="s">
        <v>289</v>
      </c>
      <c r="D35" s="52">
        <v>2</v>
      </c>
      <c r="E35" s="50" t="s">
        <v>34</v>
      </c>
      <c r="F35" s="54">
        <f>J35/J33</f>
        <v>625</v>
      </c>
      <c r="G35" s="54">
        <f t="shared" si="3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51">
        <v>3</v>
      </c>
      <c r="B36" s="50" t="s">
        <v>288</v>
      </c>
      <c r="C36" s="52" t="s">
        <v>289</v>
      </c>
      <c r="D36" s="52">
        <v>2</v>
      </c>
      <c r="E36" s="50" t="s">
        <v>34</v>
      </c>
      <c r="F36" s="54">
        <f>J36/J33</f>
        <v>625</v>
      </c>
      <c r="G36" s="54">
        <f t="shared" si="3"/>
        <v>500</v>
      </c>
      <c r="H36" s="54"/>
      <c r="I36" s="54"/>
      <c r="J36" s="54">
        <v>5000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3.5" customHeight="1">
      <c r="A37" s="337" t="s">
        <v>75</v>
      </c>
      <c r="B37" s="321"/>
      <c r="C37" s="321"/>
      <c r="D37" s="321"/>
      <c r="E37" s="321"/>
      <c r="F37" s="321"/>
      <c r="G37" s="322"/>
      <c r="H37" s="50" t="s">
        <v>271</v>
      </c>
      <c r="I37" s="50" t="s">
        <v>272</v>
      </c>
      <c r="J37" s="50" t="s">
        <v>273</v>
      </c>
      <c r="K37" s="50" t="s">
        <v>274</v>
      </c>
      <c r="L37" s="50" t="s">
        <v>275</v>
      </c>
      <c r="M37" s="50" t="s">
        <v>276</v>
      </c>
      <c r="N37" s="50" t="s">
        <v>277</v>
      </c>
      <c r="O37" s="50" t="s">
        <v>278</v>
      </c>
      <c r="P37" s="50" t="s">
        <v>279</v>
      </c>
      <c r="Q37" s="50" t="s">
        <v>280</v>
      </c>
      <c r="R37" s="50" t="s">
        <v>273</v>
      </c>
      <c r="S37" s="50" t="s">
        <v>280</v>
      </c>
      <c r="T37" s="50" t="s">
        <v>281</v>
      </c>
      <c r="U37" s="50" t="s">
        <v>282</v>
      </c>
      <c r="V37" s="50" t="s">
        <v>283</v>
      </c>
      <c r="W37" s="50" t="s">
        <v>284</v>
      </c>
      <c r="X37" s="50" t="s">
        <v>285</v>
      </c>
      <c r="Y37" s="50" t="s">
        <v>286</v>
      </c>
      <c r="Z37" s="50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13.5" customHeight="1">
      <c r="A39" s="51">
        <v>1</v>
      </c>
      <c r="B39" s="50" t="s">
        <v>291</v>
      </c>
      <c r="C39" s="52" t="s">
        <v>289</v>
      </c>
      <c r="D39" s="52">
        <v>2</v>
      </c>
      <c r="E39" s="50" t="s">
        <v>34</v>
      </c>
      <c r="F39" s="54">
        <f>J39/J38</f>
        <v>625</v>
      </c>
      <c r="G39" s="54">
        <f>J39*10/100</f>
        <v>500</v>
      </c>
      <c r="H39" s="54"/>
      <c r="I39" s="54"/>
      <c r="J39" s="54">
        <v>5000</v>
      </c>
      <c r="K39" s="54"/>
      <c r="L39" s="54"/>
      <c r="M39" s="54"/>
      <c r="N39" s="54"/>
      <c r="O39" s="54"/>
      <c r="P39" s="54"/>
      <c r="Q39" s="54"/>
      <c r="R39" s="54"/>
      <c r="S39" s="54"/>
      <c r="T39" s="54">
        <v>3100</v>
      </c>
      <c r="U39" s="54"/>
      <c r="V39" s="54">
        <v>3100</v>
      </c>
      <c r="W39" s="54"/>
      <c r="X39" s="54"/>
      <c r="Y39" s="54"/>
      <c r="Z39" s="54"/>
    </row>
    <row r="40" spans="1:26" ht="13.5" customHeight="1">
      <c r="A40" s="337" t="s">
        <v>80</v>
      </c>
      <c r="B40" s="321"/>
      <c r="C40" s="321"/>
      <c r="D40" s="321"/>
      <c r="E40" s="321"/>
      <c r="F40" s="321"/>
      <c r="G40" s="322"/>
      <c r="H40" s="50" t="s">
        <v>271</v>
      </c>
      <c r="I40" s="50" t="s">
        <v>272</v>
      </c>
      <c r="J40" s="50" t="s">
        <v>273</v>
      </c>
      <c r="K40" s="50" t="s">
        <v>274</v>
      </c>
      <c r="L40" s="50" t="s">
        <v>275</v>
      </c>
      <c r="M40" s="50" t="s">
        <v>276</v>
      </c>
      <c r="N40" s="50" t="s">
        <v>277</v>
      </c>
      <c r="O40" s="50" t="s">
        <v>278</v>
      </c>
      <c r="P40" s="50" t="s">
        <v>279</v>
      </c>
      <c r="Q40" s="50" t="s">
        <v>280</v>
      </c>
      <c r="R40" s="50" t="s">
        <v>273</v>
      </c>
      <c r="S40" s="50" t="s">
        <v>280</v>
      </c>
      <c r="T40" s="50" t="s">
        <v>281</v>
      </c>
      <c r="U40" s="50" t="s">
        <v>282</v>
      </c>
      <c r="V40" s="50" t="s">
        <v>283</v>
      </c>
      <c r="W40" s="50" t="s">
        <v>284</v>
      </c>
      <c r="X40" s="50" t="s">
        <v>285</v>
      </c>
      <c r="Y40" s="50" t="s">
        <v>286</v>
      </c>
      <c r="Z40" s="50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50">
        <v>8</v>
      </c>
      <c r="I41" s="50">
        <v>8</v>
      </c>
      <c r="J41" s="50">
        <v>8</v>
      </c>
      <c r="K41" s="50">
        <v>8</v>
      </c>
      <c r="L41" s="50">
        <v>8</v>
      </c>
      <c r="M41" s="50">
        <v>8</v>
      </c>
      <c r="N41" s="50">
        <v>8</v>
      </c>
      <c r="O41" s="50">
        <v>8</v>
      </c>
      <c r="P41" s="50">
        <v>12</v>
      </c>
      <c r="Q41" s="50">
        <v>12</v>
      </c>
      <c r="R41" s="50">
        <v>16</v>
      </c>
      <c r="S41" s="50">
        <v>24</v>
      </c>
      <c r="T41" s="50">
        <v>4</v>
      </c>
      <c r="U41" s="50">
        <v>4</v>
      </c>
      <c r="V41" s="50">
        <v>4</v>
      </c>
      <c r="W41" s="50">
        <v>4</v>
      </c>
      <c r="X41" s="50">
        <v>4</v>
      </c>
      <c r="Y41" s="50">
        <v>4</v>
      </c>
      <c r="Z41" s="50">
        <v>4</v>
      </c>
    </row>
    <row r="42" spans="1:26" ht="13.5" customHeight="1">
      <c r="A42" s="51">
        <v>1</v>
      </c>
      <c r="B42" s="55" t="s">
        <v>288</v>
      </c>
      <c r="C42" s="52" t="s">
        <v>289</v>
      </c>
      <c r="D42" s="52">
        <v>1</v>
      </c>
      <c r="E42" s="55" t="s">
        <v>84</v>
      </c>
      <c r="F42" s="54">
        <f>U42/U41</f>
        <v>950</v>
      </c>
      <c r="G42" s="54">
        <f>U42*20/100</f>
        <v>760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>
        <v>3800</v>
      </c>
      <c r="V42" s="54"/>
      <c r="W42" s="54"/>
      <c r="X42" s="54"/>
      <c r="Y42" s="54"/>
      <c r="Z42" s="54"/>
    </row>
    <row r="43" spans="1:26" ht="13.5" customHeight="1">
      <c r="A43" s="340" t="s">
        <v>146</v>
      </c>
      <c r="B43" s="321"/>
      <c r="C43" s="321"/>
      <c r="D43" s="321"/>
      <c r="E43" s="321"/>
      <c r="F43" s="321"/>
      <c r="G43" s="322"/>
      <c r="H43" s="50" t="s">
        <v>271</v>
      </c>
      <c r="I43" s="50" t="s">
        <v>272</v>
      </c>
      <c r="J43" s="50" t="s">
        <v>273</v>
      </c>
      <c r="K43" s="50" t="s">
        <v>274</v>
      </c>
      <c r="L43" s="50" t="s">
        <v>275</v>
      </c>
      <c r="M43" s="50" t="s">
        <v>276</v>
      </c>
      <c r="N43" s="50" t="s">
        <v>277</v>
      </c>
      <c r="O43" s="50" t="s">
        <v>278</v>
      </c>
      <c r="P43" s="50" t="s">
        <v>279</v>
      </c>
      <c r="Q43" s="50" t="s">
        <v>280</v>
      </c>
      <c r="R43" s="50" t="s">
        <v>273</v>
      </c>
      <c r="S43" s="50" t="s">
        <v>280</v>
      </c>
      <c r="T43" s="50" t="s">
        <v>281</v>
      </c>
      <c r="U43" s="50" t="s">
        <v>282</v>
      </c>
      <c r="V43" s="50" t="s">
        <v>283</v>
      </c>
      <c r="W43" s="50" t="s">
        <v>284</v>
      </c>
      <c r="X43" s="50" t="s">
        <v>285</v>
      </c>
      <c r="Y43" s="50" t="s">
        <v>286</v>
      </c>
      <c r="Z43" s="50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50">
        <v>8</v>
      </c>
      <c r="I44" s="50">
        <v>8</v>
      </c>
      <c r="J44" s="50">
        <v>8</v>
      </c>
      <c r="K44" s="50">
        <v>8</v>
      </c>
      <c r="L44" s="50">
        <v>8</v>
      </c>
      <c r="M44" s="50">
        <v>8</v>
      </c>
      <c r="N44" s="50">
        <v>8</v>
      </c>
      <c r="O44" s="50">
        <v>8</v>
      </c>
      <c r="P44" s="50">
        <v>12</v>
      </c>
      <c r="Q44" s="50">
        <v>12</v>
      </c>
      <c r="R44" s="50">
        <v>16</v>
      </c>
      <c r="S44" s="50">
        <v>24</v>
      </c>
      <c r="T44" s="50">
        <v>4</v>
      </c>
      <c r="U44" s="50">
        <v>4</v>
      </c>
      <c r="V44" s="50">
        <v>4</v>
      </c>
      <c r="W44" s="50">
        <v>4</v>
      </c>
      <c r="X44" s="50">
        <v>4</v>
      </c>
      <c r="Y44" s="50">
        <v>4</v>
      </c>
      <c r="Z44" s="50">
        <v>4</v>
      </c>
    </row>
    <row r="45" spans="1:26" ht="13.5" customHeight="1">
      <c r="A45" s="51">
        <v>1</v>
      </c>
      <c r="B45" s="55" t="s">
        <v>288</v>
      </c>
      <c r="C45" s="52" t="s">
        <v>289</v>
      </c>
      <c r="D45" s="52">
        <v>2</v>
      </c>
      <c r="E45" s="50" t="s">
        <v>34</v>
      </c>
      <c r="F45" s="54">
        <f>O45/O44</f>
        <v>625</v>
      </c>
      <c r="G45" s="54">
        <f>O45*10/100</f>
        <v>500</v>
      </c>
      <c r="H45" s="54"/>
      <c r="I45" s="54"/>
      <c r="J45" s="54"/>
      <c r="K45" s="54"/>
      <c r="L45" s="54"/>
      <c r="M45" s="54"/>
      <c r="N45" s="54"/>
      <c r="O45" s="56">
        <v>5000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3.5" customHeight="1">
      <c r="A46" s="341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337" t="s">
        <v>300</v>
      </c>
      <c r="B47" s="321"/>
      <c r="C47" s="321"/>
      <c r="D47" s="321"/>
      <c r="E47" s="321"/>
      <c r="F47" s="321"/>
      <c r="G47" s="322"/>
      <c r="H47" s="50" t="s">
        <v>271</v>
      </c>
      <c r="I47" s="50" t="s">
        <v>272</v>
      </c>
      <c r="J47" s="50" t="s">
        <v>273</v>
      </c>
      <c r="K47" s="50" t="s">
        <v>301</v>
      </c>
      <c r="L47" s="50" t="s">
        <v>275</v>
      </c>
      <c r="M47" s="50" t="s">
        <v>276</v>
      </c>
      <c r="N47" s="50" t="s">
        <v>277</v>
      </c>
      <c r="O47" s="50" t="s">
        <v>278</v>
      </c>
      <c r="P47" s="50" t="s">
        <v>279</v>
      </c>
      <c r="Q47" s="50" t="s">
        <v>280</v>
      </c>
      <c r="R47" s="50" t="s">
        <v>273</v>
      </c>
      <c r="S47" s="50" t="s">
        <v>280</v>
      </c>
      <c r="T47" s="50" t="s">
        <v>281</v>
      </c>
      <c r="U47" s="50" t="s">
        <v>282</v>
      </c>
      <c r="V47" s="50" t="s">
        <v>283</v>
      </c>
      <c r="W47" s="50" t="s">
        <v>284</v>
      </c>
      <c r="X47" s="50" t="s">
        <v>285</v>
      </c>
      <c r="Y47" s="50" t="s">
        <v>286</v>
      </c>
      <c r="Z47" s="50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50">
        <v>4</v>
      </c>
    </row>
    <row r="49" spans="1:26" ht="13.5" customHeight="1">
      <c r="A49" s="51">
        <v>1</v>
      </c>
      <c r="B49" s="50" t="s">
        <v>288</v>
      </c>
      <c r="C49" s="52" t="s">
        <v>302</v>
      </c>
      <c r="D49" s="52">
        <v>2</v>
      </c>
      <c r="E49" s="50" t="s">
        <v>34</v>
      </c>
      <c r="F49" s="54">
        <f>I49/I48</f>
        <v>612.5</v>
      </c>
      <c r="G49" s="54">
        <f t="shared" ref="G49:G50" si="4">I49*10/100</f>
        <v>490</v>
      </c>
      <c r="H49" s="54"/>
      <c r="I49" s="54">
        <v>4900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2600</v>
      </c>
      <c r="V49" s="54"/>
      <c r="W49" s="54">
        <v>2600</v>
      </c>
      <c r="X49" s="54"/>
      <c r="Y49" s="54"/>
      <c r="Z49" s="54"/>
    </row>
    <row r="50" spans="1:26" ht="13.5" customHeight="1">
      <c r="A50" s="51">
        <v>2</v>
      </c>
      <c r="B50" s="50" t="s">
        <v>288</v>
      </c>
      <c r="C50" s="52" t="s">
        <v>302</v>
      </c>
      <c r="D50" s="52">
        <v>2</v>
      </c>
      <c r="E50" s="50" t="s">
        <v>84</v>
      </c>
      <c r="F50" s="54">
        <f>I50/I48</f>
        <v>750</v>
      </c>
      <c r="G50" s="54">
        <f t="shared" si="4"/>
        <v>600</v>
      </c>
      <c r="H50" s="54"/>
      <c r="I50" s="54">
        <v>6000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>
        <v>3800</v>
      </c>
      <c r="V50" s="54"/>
      <c r="W50" s="54">
        <v>3800</v>
      </c>
      <c r="X50" s="54"/>
      <c r="Y50" s="54"/>
      <c r="Z50" s="54"/>
    </row>
    <row r="51" spans="1:26" ht="13.5" customHeight="1">
      <c r="A51" s="51">
        <v>3</v>
      </c>
      <c r="B51" s="50" t="s">
        <v>288</v>
      </c>
      <c r="C51" s="52" t="s">
        <v>302</v>
      </c>
      <c r="D51" s="52">
        <v>1</v>
      </c>
      <c r="E51" s="50" t="s">
        <v>84</v>
      </c>
      <c r="F51" s="54">
        <f>U51/U48</f>
        <v>950</v>
      </c>
      <c r="G51" s="54">
        <f>U51*20/100</f>
        <v>760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>
        <v>3800</v>
      </c>
      <c r="V51" s="54"/>
      <c r="W51" s="54"/>
      <c r="X51" s="54"/>
      <c r="Y51" s="54"/>
      <c r="Z51" s="54"/>
    </row>
    <row r="52" spans="1:26" ht="13.5" customHeight="1">
      <c r="A52" s="51">
        <v>4</v>
      </c>
      <c r="B52" s="50" t="s">
        <v>288</v>
      </c>
      <c r="C52" s="52" t="s">
        <v>302</v>
      </c>
      <c r="D52" s="52">
        <v>1</v>
      </c>
      <c r="E52" s="50" t="s">
        <v>84</v>
      </c>
      <c r="F52" s="54">
        <f>K52/K48</f>
        <v>612.5</v>
      </c>
      <c r="G52" s="54">
        <f>K52*10/100</f>
        <v>490</v>
      </c>
      <c r="H52" s="54"/>
      <c r="I52" s="54"/>
      <c r="J52" s="54"/>
      <c r="K52" s="54">
        <v>4900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>
        <v>2600</v>
      </c>
      <c r="W52" s="54"/>
      <c r="X52" s="54"/>
      <c r="Y52" s="54">
        <v>2600</v>
      </c>
      <c r="Z52" s="54"/>
    </row>
    <row r="53" spans="1:26" ht="13.5" customHeight="1">
      <c r="A53" s="338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337" t="s">
        <v>120</v>
      </c>
      <c r="B54" s="321"/>
      <c r="C54" s="321"/>
      <c r="D54" s="321"/>
      <c r="E54" s="321"/>
      <c r="F54" s="321"/>
      <c r="G54" s="322"/>
      <c r="H54" s="50" t="s">
        <v>271</v>
      </c>
      <c r="I54" s="50" t="s">
        <v>272</v>
      </c>
      <c r="J54" s="50" t="s">
        <v>273</v>
      </c>
      <c r="K54" s="50" t="s">
        <v>274</v>
      </c>
      <c r="L54" s="50" t="s">
        <v>275</v>
      </c>
      <c r="M54" s="50" t="s">
        <v>276</v>
      </c>
      <c r="N54" s="50" t="s">
        <v>277</v>
      </c>
      <c r="O54" s="50" t="s">
        <v>304</v>
      </c>
      <c r="P54" s="50" t="s">
        <v>279</v>
      </c>
      <c r="Q54" s="50" t="s">
        <v>280</v>
      </c>
      <c r="R54" s="50" t="s">
        <v>273</v>
      </c>
      <c r="S54" s="50" t="s">
        <v>280</v>
      </c>
      <c r="T54" s="50" t="s">
        <v>281</v>
      </c>
      <c r="U54" s="50" t="s">
        <v>282</v>
      </c>
      <c r="V54" s="50" t="s">
        <v>283</v>
      </c>
      <c r="W54" s="50" t="s">
        <v>284</v>
      </c>
      <c r="X54" s="50" t="s">
        <v>285</v>
      </c>
      <c r="Y54" s="50" t="s">
        <v>286</v>
      </c>
      <c r="Z54" s="50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13.5" customHeight="1">
      <c r="A56" s="51">
        <v>1</v>
      </c>
      <c r="B56" s="50" t="s">
        <v>288</v>
      </c>
      <c r="C56" s="52" t="s">
        <v>305</v>
      </c>
      <c r="D56" s="50">
        <v>1</v>
      </c>
      <c r="E56" s="50" t="s">
        <v>34</v>
      </c>
      <c r="F56" s="54">
        <f>W56/W55</f>
        <v>775</v>
      </c>
      <c r="G56" s="54">
        <f t="shared" ref="G56:G58" si="5">W56*20/100</f>
        <v>620</v>
      </c>
      <c r="H56" s="54"/>
      <c r="I56" s="54"/>
      <c r="J56" s="54"/>
      <c r="K56" s="54"/>
      <c r="L56" s="50"/>
      <c r="M56" s="54"/>
      <c r="N56" s="50"/>
      <c r="O56" s="54"/>
      <c r="P56" s="54"/>
      <c r="Q56" s="50"/>
      <c r="R56" s="54"/>
      <c r="S56" s="50"/>
      <c r="T56" s="54"/>
      <c r="U56" s="54"/>
      <c r="V56" s="54"/>
      <c r="W56" s="54">
        <v>3100</v>
      </c>
      <c r="X56" s="50"/>
      <c r="Y56" s="54"/>
      <c r="Z56" s="50"/>
    </row>
    <row r="57" spans="1:26" ht="13.5" customHeight="1">
      <c r="A57" s="51">
        <v>2</v>
      </c>
      <c r="B57" s="50" t="s">
        <v>288</v>
      </c>
      <c r="C57" s="52" t="s">
        <v>305</v>
      </c>
      <c r="D57" s="50">
        <v>1</v>
      </c>
      <c r="E57" s="50" t="s">
        <v>34</v>
      </c>
      <c r="F57" s="54">
        <f>W57/W55</f>
        <v>775</v>
      </c>
      <c r="G57" s="54">
        <f t="shared" si="5"/>
        <v>620</v>
      </c>
      <c r="H57" s="54"/>
      <c r="I57" s="54"/>
      <c r="J57" s="54"/>
      <c r="K57" s="54"/>
      <c r="L57" s="50"/>
      <c r="M57" s="54"/>
      <c r="N57" s="50"/>
      <c r="O57" s="54"/>
      <c r="P57" s="54"/>
      <c r="Q57" s="50"/>
      <c r="R57" s="54"/>
      <c r="S57" s="50"/>
      <c r="T57" s="54"/>
      <c r="U57" s="54"/>
      <c r="V57" s="54"/>
      <c r="W57" s="54">
        <v>3100</v>
      </c>
      <c r="X57" s="50"/>
      <c r="Y57" s="54"/>
      <c r="Z57" s="50"/>
    </row>
    <row r="58" spans="1:26" ht="13.5" customHeight="1">
      <c r="A58" s="51">
        <v>3</v>
      </c>
      <c r="B58" s="50" t="s">
        <v>291</v>
      </c>
      <c r="C58" s="52" t="s">
        <v>305</v>
      </c>
      <c r="D58" s="50">
        <v>1</v>
      </c>
      <c r="E58" s="50" t="s">
        <v>84</v>
      </c>
      <c r="F58" s="54">
        <f>W58/W55</f>
        <v>775</v>
      </c>
      <c r="G58" s="54">
        <f t="shared" si="5"/>
        <v>620</v>
      </c>
      <c r="H58" s="54"/>
      <c r="I58" s="54"/>
      <c r="J58" s="54"/>
      <c r="K58" s="54"/>
      <c r="L58" s="50"/>
      <c r="M58" s="50"/>
      <c r="N58" s="50"/>
      <c r="O58" s="54"/>
      <c r="P58" s="54"/>
      <c r="Q58" s="50"/>
      <c r="R58" s="54"/>
      <c r="S58" s="50"/>
      <c r="T58" s="54"/>
      <c r="U58" s="54"/>
      <c r="V58" s="54"/>
      <c r="W58" s="54">
        <v>3100</v>
      </c>
      <c r="X58" s="50"/>
      <c r="Y58" s="54"/>
      <c r="Z58" s="50"/>
    </row>
    <row r="59" spans="1:26" ht="13.5" customHeight="1">
      <c r="A59" s="337" t="s">
        <v>150</v>
      </c>
      <c r="B59" s="321"/>
      <c r="C59" s="321"/>
      <c r="D59" s="321"/>
      <c r="E59" s="321"/>
      <c r="F59" s="321"/>
      <c r="G59" s="322"/>
      <c r="H59" s="50" t="s">
        <v>271</v>
      </c>
      <c r="I59" s="50" t="s">
        <v>272</v>
      </c>
      <c r="J59" s="50" t="s">
        <v>273</v>
      </c>
      <c r="K59" s="50" t="s">
        <v>274</v>
      </c>
      <c r="L59" s="50" t="s">
        <v>275</v>
      </c>
      <c r="M59" s="50" t="s">
        <v>276</v>
      </c>
      <c r="N59" s="50" t="s">
        <v>277</v>
      </c>
      <c r="O59" s="50" t="s">
        <v>306</v>
      </c>
      <c r="P59" s="50" t="s">
        <v>279</v>
      </c>
      <c r="Q59" s="50" t="s">
        <v>280</v>
      </c>
      <c r="R59" s="50" t="s">
        <v>273</v>
      </c>
      <c r="S59" s="50" t="s">
        <v>280</v>
      </c>
      <c r="T59" s="50" t="s">
        <v>281</v>
      </c>
      <c r="U59" s="50" t="s">
        <v>282</v>
      </c>
      <c r="V59" s="50" t="s">
        <v>283</v>
      </c>
      <c r="W59" s="50" t="s">
        <v>284</v>
      </c>
      <c r="X59" s="50" t="s">
        <v>285</v>
      </c>
      <c r="Y59" s="50" t="s">
        <v>286</v>
      </c>
      <c r="Z59" s="50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50">
        <v>8</v>
      </c>
      <c r="I60" s="50">
        <v>8</v>
      </c>
      <c r="J60" s="50">
        <v>8</v>
      </c>
      <c r="K60" s="50">
        <v>8</v>
      </c>
      <c r="L60" s="50">
        <v>8</v>
      </c>
      <c r="M60" s="50">
        <v>8</v>
      </c>
      <c r="N60" s="50">
        <v>8</v>
      </c>
      <c r="O60" s="50">
        <v>8</v>
      </c>
      <c r="P60" s="50">
        <v>12</v>
      </c>
      <c r="Q60" s="50">
        <v>12</v>
      </c>
      <c r="R60" s="50">
        <v>16</v>
      </c>
      <c r="S60" s="50">
        <v>24</v>
      </c>
      <c r="T60" s="50">
        <v>4</v>
      </c>
      <c r="U60" s="50">
        <v>4</v>
      </c>
      <c r="V60" s="50">
        <v>4</v>
      </c>
      <c r="W60" s="50">
        <v>4</v>
      </c>
      <c r="X60" s="50">
        <v>4</v>
      </c>
      <c r="Y60" s="50">
        <v>4</v>
      </c>
      <c r="Z60" s="50">
        <v>4</v>
      </c>
    </row>
    <row r="61" spans="1:26" ht="13.5" customHeight="1">
      <c r="A61" s="51">
        <v>1</v>
      </c>
      <c r="B61" s="50" t="s">
        <v>288</v>
      </c>
      <c r="C61" s="52" t="s">
        <v>305</v>
      </c>
      <c r="D61" s="50">
        <v>1</v>
      </c>
      <c r="E61" s="50" t="s">
        <v>34</v>
      </c>
      <c r="F61" s="54">
        <f>O61/O60</f>
        <v>587.5</v>
      </c>
      <c r="G61" s="54">
        <f t="shared" ref="G61:G62" si="6">O61*10/100</f>
        <v>470</v>
      </c>
      <c r="H61" s="54"/>
      <c r="I61" s="54"/>
      <c r="J61" s="54"/>
      <c r="K61" s="54"/>
      <c r="L61" s="50"/>
      <c r="M61" s="54"/>
      <c r="N61" s="50"/>
      <c r="O61" s="54">
        <v>4700</v>
      </c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51">
        <v>2</v>
      </c>
      <c r="B62" s="50" t="s">
        <v>288</v>
      </c>
      <c r="C62" s="52" t="s">
        <v>305</v>
      </c>
      <c r="D62" s="50">
        <v>1</v>
      </c>
      <c r="E62" s="50" t="s">
        <v>34</v>
      </c>
      <c r="F62" s="54">
        <f>O62/O60</f>
        <v>587.5</v>
      </c>
      <c r="G62" s="54">
        <f t="shared" si="6"/>
        <v>470</v>
      </c>
      <c r="H62" s="54"/>
      <c r="I62" s="54"/>
      <c r="J62" s="54"/>
      <c r="K62" s="54"/>
      <c r="L62" s="50"/>
      <c r="M62" s="54"/>
      <c r="N62" s="50"/>
      <c r="O62" s="54">
        <v>4700</v>
      </c>
      <c r="P62" s="54"/>
      <c r="Q62" s="50"/>
      <c r="R62" s="54"/>
      <c r="S62" s="50"/>
      <c r="T62" s="54"/>
      <c r="U62" s="54"/>
      <c r="V62" s="54"/>
      <c r="W62" s="54"/>
      <c r="X62" s="50"/>
      <c r="Y62" s="54"/>
      <c r="Z62" s="50"/>
    </row>
    <row r="63" spans="1:26" ht="13.5" customHeight="1">
      <c r="A63" s="338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337" t="s">
        <v>125</v>
      </c>
      <c r="B64" s="321"/>
      <c r="C64" s="321"/>
      <c r="D64" s="321"/>
      <c r="E64" s="321"/>
      <c r="F64" s="321"/>
      <c r="G64" s="32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50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13.5" customHeight="1">
      <c r="A66" s="51">
        <v>1</v>
      </c>
      <c r="B66" s="50" t="s">
        <v>288</v>
      </c>
      <c r="C66" s="52" t="s">
        <v>308</v>
      </c>
      <c r="D66" s="52">
        <v>1</v>
      </c>
      <c r="E66" s="50" t="s">
        <v>84</v>
      </c>
      <c r="F66" s="54">
        <f>U66/U65</f>
        <v>1275</v>
      </c>
      <c r="G66" s="54">
        <f t="shared" ref="G66:G68" si="7">U66*20/100</f>
        <v>1020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5100</v>
      </c>
      <c r="V66" s="54"/>
      <c r="W66" s="54"/>
      <c r="X66" s="54"/>
      <c r="Y66" s="54"/>
      <c r="Z66" s="54"/>
    </row>
    <row r="67" spans="1:26" ht="13.5" customHeight="1">
      <c r="A67" s="51">
        <v>2</v>
      </c>
      <c r="B67" s="50" t="s">
        <v>288</v>
      </c>
      <c r="C67" s="52" t="s">
        <v>308</v>
      </c>
      <c r="D67" s="52">
        <v>1</v>
      </c>
      <c r="E67" s="50" t="s">
        <v>84</v>
      </c>
      <c r="F67" s="54">
        <f>U67/U65</f>
        <v>1275</v>
      </c>
      <c r="G67" s="54">
        <f t="shared" si="7"/>
        <v>1020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>
        <v>5100</v>
      </c>
      <c r="V67" s="54"/>
      <c r="W67" s="50"/>
      <c r="X67" s="54"/>
      <c r="Y67" s="54"/>
      <c r="Z67" s="54"/>
    </row>
    <row r="68" spans="1:26" ht="13.5" customHeight="1">
      <c r="A68" s="51">
        <v>3</v>
      </c>
      <c r="B68" s="50" t="s">
        <v>288</v>
      </c>
      <c r="C68" s="52" t="s">
        <v>308</v>
      </c>
      <c r="D68" s="52">
        <v>1</v>
      </c>
      <c r="E68" s="50" t="s">
        <v>84</v>
      </c>
      <c r="F68" s="54">
        <f>U68/U65</f>
        <v>1275</v>
      </c>
      <c r="G68" s="54">
        <f t="shared" si="7"/>
        <v>1020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>
        <v>5100</v>
      </c>
      <c r="V68" s="54"/>
      <c r="W68" s="54"/>
      <c r="X68" s="54"/>
      <c r="Y68" s="54"/>
      <c r="Z68" s="54"/>
    </row>
    <row r="69" spans="1:26" ht="13.5" customHeight="1">
      <c r="A69" s="51">
        <v>4</v>
      </c>
      <c r="B69" s="50" t="s">
        <v>288</v>
      </c>
      <c r="C69" s="52" t="s">
        <v>308</v>
      </c>
      <c r="D69" s="52">
        <v>1</v>
      </c>
      <c r="E69" s="50" t="s">
        <v>84</v>
      </c>
      <c r="F69" s="54">
        <f>Z69/Z65</f>
        <v>1275</v>
      </c>
      <c r="G69" s="54">
        <f>Z69*20/100</f>
        <v>1020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4"/>
      <c r="Y69" s="54"/>
      <c r="Z69" s="54">
        <v>5100</v>
      </c>
    </row>
    <row r="70" spans="1:26" ht="13.5" customHeight="1">
      <c r="A70" s="337" t="s">
        <v>309</v>
      </c>
      <c r="B70" s="321"/>
      <c r="C70" s="321"/>
      <c r="D70" s="321"/>
      <c r="E70" s="321"/>
      <c r="F70" s="321"/>
      <c r="G70" s="322"/>
      <c r="H70" s="50" t="s">
        <v>271</v>
      </c>
      <c r="I70" s="50" t="s">
        <v>272</v>
      </c>
      <c r="J70" s="50" t="s">
        <v>273</v>
      </c>
      <c r="K70" s="50" t="s">
        <v>274</v>
      </c>
      <c r="L70" s="50" t="s">
        <v>275</v>
      </c>
      <c r="M70" s="50" t="s">
        <v>276</v>
      </c>
      <c r="N70" s="50" t="s">
        <v>277</v>
      </c>
      <c r="O70" s="50" t="s">
        <v>278</v>
      </c>
      <c r="P70" s="50" t="s">
        <v>279</v>
      </c>
      <c r="Q70" s="50" t="s">
        <v>280</v>
      </c>
      <c r="R70" s="50" t="s">
        <v>273</v>
      </c>
      <c r="S70" s="50" t="s">
        <v>280</v>
      </c>
      <c r="T70" s="50" t="s">
        <v>281</v>
      </c>
      <c r="U70" s="50" t="s">
        <v>282</v>
      </c>
      <c r="V70" s="50" t="s">
        <v>283</v>
      </c>
      <c r="W70" s="50" t="s">
        <v>284</v>
      </c>
      <c r="X70" s="50" t="s">
        <v>285</v>
      </c>
      <c r="Y70" s="50" t="s">
        <v>286</v>
      </c>
      <c r="Z70" s="50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54"/>
      <c r="G72" s="54"/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37" t="s">
        <v>136</v>
      </c>
      <c r="B73" s="321"/>
      <c r="C73" s="321"/>
      <c r="D73" s="321"/>
      <c r="E73" s="321"/>
      <c r="F73" s="321"/>
      <c r="G73" s="32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54"/>
      <c r="G75" s="54"/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37" t="s">
        <v>102</v>
      </c>
      <c r="B76" s="321"/>
      <c r="C76" s="321"/>
      <c r="D76" s="321"/>
      <c r="E76" s="321"/>
      <c r="F76" s="321"/>
      <c r="G76" s="32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2</v>
      </c>
      <c r="E78" s="50" t="s">
        <v>22</v>
      </c>
      <c r="F78" s="54">
        <f>N78/N77</f>
        <v>500</v>
      </c>
      <c r="G78" s="54">
        <f>N78*10/100</f>
        <v>400</v>
      </c>
      <c r="H78" s="54"/>
      <c r="I78" s="54"/>
      <c r="J78" s="54"/>
      <c r="K78" s="54"/>
      <c r="L78" s="54"/>
      <c r="M78" s="54"/>
      <c r="N78" s="54">
        <v>4000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338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337" t="s">
        <v>115</v>
      </c>
      <c r="B80" s="321"/>
      <c r="C80" s="321"/>
      <c r="D80" s="321"/>
      <c r="E80" s="321"/>
      <c r="F80" s="321"/>
      <c r="G80" s="322"/>
      <c r="H80" s="50" t="s">
        <v>271</v>
      </c>
      <c r="I80" s="50" t="s">
        <v>272</v>
      </c>
      <c r="J80" s="50" t="s">
        <v>273</v>
      </c>
      <c r="K80" s="50" t="s">
        <v>274</v>
      </c>
      <c r="L80" s="50" t="s">
        <v>275</v>
      </c>
      <c r="M80" s="50" t="s">
        <v>276</v>
      </c>
      <c r="N80" s="50" t="s">
        <v>277</v>
      </c>
      <c r="O80" s="50" t="s">
        <v>278</v>
      </c>
      <c r="P80" s="50" t="s">
        <v>279</v>
      </c>
      <c r="Q80" s="50" t="s">
        <v>280</v>
      </c>
      <c r="R80" s="50" t="s">
        <v>273</v>
      </c>
      <c r="S80" s="50" t="s">
        <v>280</v>
      </c>
      <c r="T80" s="50" t="s">
        <v>281</v>
      </c>
      <c r="U80" s="50" t="s">
        <v>282</v>
      </c>
      <c r="V80" s="50" t="s">
        <v>283</v>
      </c>
      <c r="W80" s="50" t="s">
        <v>284</v>
      </c>
      <c r="X80" s="50" t="s">
        <v>285</v>
      </c>
      <c r="Y80" s="50" t="s">
        <v>286</v>
      </c>
      <c r="Z80" s="50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50">
        <v>8</v>
      </c>
      <c r="I81" s="50">
        <v>8</v>
      </c>
      <c r="J81" s="50">
        <v>8</v>
      </c>
      <c r="K81" s="50">
        <v>8</v>
      </c>
      <c r="L81" s="50">
        <v>8</v>
      </c>
      <c r="M81" s="50">
        <v>8</v>
      </c>
      <c r="N81" s="50">
        <v>8</v>
      </c>
      <c r="O81" s="50">
        <v>8</v>
      </c>
      <c r="P81" s="50">
        <v>12</v>
      </c>
      <c r="Q81" s="50">
        <v>12</v>
      </c>
      <c r="R81" s="50">
        <v>16</v>
      </c>
      <c r="S81" s="50">
        <v>24</v>
      </c>
      <c r="T81" s="50">
        <v>4</v>
      </c>
      <c r="U81" s="50">
        <v>4</v>
      </c>
      <c r="V81" s="50">
        <v>4</v>
      </c>
      <c r="W81" s="50">
        <v>4</v>
      </c>
      <c r="X81" s="50">
        <v>4</v>
      </c>
      <c r="Y81" s="50">
        <v>4</v>
      </c>
      <c r="Z81" s="50">
        <v>4</v>
      </c>
    </row>
    <row r="82" spans="1:26" ht="13.5" customHeight="1">
      <c r="A82" s="51">
        <v>1</v>
      </c>
      <c r="B82" s="50" t="s">
        <v>288</v>
      </c>
      <c r="C82" s="50" t="s">
        <v>313</v>
      </c>
      <c r="D82" s="50">
        <v>2</v>
      </c>
      <c r="E82" s="50" t="s">
        <v>34</v>
      </c>
      <c r="F82" s="54">
        <f>I82/I81</f>
        <v>625</v>
      </c>
      <c r="G82" s="54">
        <f t="shared" ref="G82:G84" si="8">I82*10/100</f>
        <v>500</v>
      </c>
      <c r="H82" s="50"/>
      <c r="I82" s="54">
        <v>5000</v>
      </c>
      <c r="J82" s="54"/>
      <c r="K82" s="50"/>
      <c r="L82" s="50"/>
      <c r="M82" s="50"/>
      <c r="N82" s="50"/>
      <c r="O82" s="50"/>
      <c r="P82" s="50"/>
      <c r="Q82" s="50"/>
      <c r="R82" s="50"/>
      <c r="S82" s="54"/>
      <c r="T82" s="50"/>
      <c r="U82" s="50"/>
      <c r="V82" s="50"/>
      <c r="W82" s="50"/>
      <c r="X82" s="50"/>
      <c r="Y82" s="50"/>
      <c r="Z82" s="50"/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54">
        <f>I83/I81</f>
        <v>625</v>
      </c>
      <c r="G83" s="54">
        <f t="shared" si="8"/>
        <v>500</v>
      </c>
      <c r="H83" s="50"/>
      <c r="I83" s="54">
        <v>5000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54">
        <f>I84/I81</f>
        <v>625</v>
      </c>
      <c r="G84" s="54">
        <f t="shared" si="8"/>
        <v>500</v>
      </c>
      <c r="H84" s="50"/>
      <c r="I84" s="54">
        <v>5000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338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337" t="s">
        <v>109</v>
      </c>
      <c r="B86" s="321"/>
      <c r="C86" s="321"/>
      <c r="D86" s="321"/>
      <c r="E86" s="321"/>
      <c r="F86" s="321"/>
      <c r="G86" s="322"/>
      <c r="H86" s="50" t="s">
        <v>273</v>
      </c>
      <c r="I86" s="50" t="s">
        <v>272</v>
      </c>
      <c r="J86" s="50" t="s">
        <v>273</v>
      </c>
      <c r="K86" s="50" t="s">
        <v>274</v>
      </c>
      <c r="L86" s="50" t="s">
        <v>275</v>
      </c>
      <c r="M86" s="50" t="s">
        <v>276</v>
      </c>
      <c r="N86" s="50" t="s">
        <v>277</v>
      </c>
      <c r="O86" s="50" t="s">
        <v>278</v>
      </c>
      <c r="P86" s="50" t="s">
        <v>279</v>
      </c>
      <c r="Q86" s="50" t="s">
        <v>280</v>
      </c>
      <c r="R86" s="50" t="s">
        <v>273</v>
      </c>
      <c r="S86" s="50" t="s">
        <v>280</v>
      </c>
      <c r="T86" s="50" t="s">
        <v>281</v>
      </c>
      <c r="U86" s="50" t="s">
        <v>282</v>
      </c>
      <c r="V86" s="50" t="s">
        <v>283</v>
      </c>
      <c r="W86" s="50" t="s">
        <v>284</v>
      </c>
      <c r="X86" s="50" t="s">
        <v>285</v>
      </c>
      <c r="Y86" s="50" t="s">
        <v>286</v>
      </c>
      <c r="Z86" s="50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50">
        <v>8</v>
      </c>
      <c r="I87" s="50">
        <v>8</v>
      </c>
      <c r="J87" s="50">
        <v>8</v>
      </c>
      <c r="K87" s="50">
        <v>8</v>
      </c>
      <c r="L87" s="50">
        <v>8</v>
      </c>
      <c r="M87" s="50">
        <v>8</v>
      </c>
      <c r="N87" s="50">
        <v>8</v>
      </c>
      <c r="O87" s="50">
        <v>8</v>
      </c>
      <c r="P87" s="50">
        <v>12</v>
      </c>
      <c r="Q87" s="50">
        <v>12</v>
      </c>
      <c r="R87" s="50">
        <v>16</v>
      </c>
      <c r="S87" s="50">
        <v>24</v>
      </c>
      <c r="T87" s="50">
        <v>4</v>
      </c>
      <c r="U87" s="50">
        <v>4</v>
      </c>
      <c r="V87" s="50">
        <v>4</v>
      </c>
      <c r="W87" s="50">
        <v>4</v>
      </c>
      <c r="X87" s="50">
        <v>4</v>
      </c>
      <c r="Y87" s="50">
        <v>4</v>
      </c>
      <c r="Z87" s="50">
        <v>4</v>
      </c>
    </row>
    <row r="88" spans="1:26" ht="13.5" customHeight="1">
      <c r="A88" s="51">
        <v>1</v>
      </c>
      <c r="B88" s="50" t="s">
        <v>298</v>
      </c>
      <c r="C88" s="50" t="s">
        <v>315</v>
      </c>
      <c r="D88" s="50">
        <v>2</v>
      </c>
      <c r="E88" s="50" t="s">
        <v>34</v>
      </c>
      <c r="F88" s="54">
        <f>H88/H87</f>
        <v>650</v>
      </c>
      <c r="G88" s="54">
        <f t="shared" ref="G88:G89" si="9">H88*10/100</f>
        <v>520</v>
      </c>
      <c r="H88" s="54">
        <v>5200</v>
      </c>
      <c r="I88" s="50"/>
      <c r="J88" s="54"/>
      <c r="K88" s="50"/>
      <c r="L88" s="50"/>
      <c r="M88" s="54"/>
      <c r="N88" s="50"/>
      <c r="O88" s="54"/>
      <c r="P88" s="54"/>
      <c r="Q88" s="50"/>
      <c r="R88" s="50"/>
      <c r="S88" s="50"/>
      <c r="T88" s="50"/>
      <c r="U88" s="50"/>
      <c r="V88" s="50"/>
      <c r="W88" s="50"/>
      <c r="X88" s="54"/>
      <c r="Y88" s="50"/>
      <c r="Z88" s="50"/>
    </row>
    <row r="89" spans="1:26" ht="13.5" customHeight="1">
      <c r="A89" s="51">
        <v>2</v>
      </c>
      <c r="B89" s="50" t="s">
        <v>298</v>
      </c>
      <c r="C89" s="50" t="s">
        <v>315</v>
      </c>
      <c r="D89" s="50">
        <v>2</v>
      </c>
      <c r="E89" s="50" t="s">
        <v>34</v>
      </c>
      <c r="F89" s="54">
        <f>H89/H87</f>
        <v>850</v>
      </c>
      <c r="G89" s="54">
        <f t="shared" si="9"/>
        <v>680</v>
      </c>
      <c r="H89" s="54">
        <v>6800</v>
      </c>
      <c r="I89" s="50"/>
      <c r="J89" s="50"/>
      <c r="K89" s="50"/>
      <c r="L89" s="50"/>
      <c r="M89" s="5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337" t="s">
        <v>316</v>
      </c>
      <c r="B90" s="321"/>
      <c r="C90" s="321"/>
      <c r="D90" s="321"/>
      <c r="E90" s="321"/>
      <c r="F90" s="321"/>
      <c r="G90" s="322"/>
      <c r="H90" s="50" t="s">
        <v>273</v>
      </c>
      <c r="I90" s="50" t="s">
        <v>272</v>
      </c>
      <c r="J90" s="50" t="s">
        <v>273</v>
      </c>
      <c r="K90" s="50" t="s">
        <v>274</v>
      </c>
      <c r="L90" s="50" t="s">
        <v>275</v>
      </c>
      <c r="M90" s="50" t="s">
        <v>276</v>
      </c>
      <c r="N90" s="50" t="s">
        <v>277</v>
      </c>
      <c r="O90" s="50" t="s">
        <v>278</v>
      </c>
      <c r="P90" s="50" t="s">
        <v>279</v>
      </c>
      <c r="Q90" s="50" t="s">
        <v>280</v>
      </c>
      <c r="R90" s="50" t="s">
        <v>273</v>
      </c>
      <c r="S90" s="50" t="s">
        <v>280</v>
      </c>
      <c r="T90" s="50" t="s">
        <v>281</v>
      </c>
      <c r="U90" s="50" t="s">
        <v>282</v>
      </c>
      <c r="V90" s="50" t="s">
        <v>283</v>
      </c>
      <c r="W90" s="50" t="s">
        <v>284</v>
      </c>
      <c r="X90" s="50" t="s">
        <v>285</v>
      </c>
      <c r="Y90" s="50" t="s">
        <v>286</v>
      </c>
      <c r="Z90" s="50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13.5" customHeight="1">
      <c r="A92" s="51">
        <v>1</v>
      </c>
      <c r="B92" s="50" t="s">
        <v>298</v>
      </c>
      <c r="C92" s="50" t="s">
        <v>315</v>
      </c>
      <c r="D92" s="50">
        <v>2</v>
      </c>
      <c r="E92" s="50" t="s">
        <v>142</v>
      </c>
      <c r="F92" s="54">
        <f>H92/H91</f>
        <v>562.5</v>
      </c>
      <c r="G92" s="54">
        <f t="shared" ref="G92:G93" si="10">H92*10/100</f>
        <v>450</v>
      </c>
      <c r="H92" s="54">
        <v>4500</v>
      </c>
      <c r="I92" s="54"/>
      <c r="J92" s="54"/>
      <c r="K92" s="50"/>
      <c r="L92" s="50"/>
      <c r="M92" s="54"/>
      <c r="N92" s="50"/>
      <c r="O92" s="54"/>
      <c r="P92" s="54"/>
      <c r="Q92" s="50"/>
      <c r="R92" s="54"/>
      <c r="S92" s="50"/>
      <c r="T92" s="50"/>
      <c r="U92" s="50"/>
      <c r="V92" s="50"/>
      <c r="W92" s="50"/>
      <c r="X92" s="54"/>
      <c r="Y92" s="50"/>
      <c r="Z92" s="50"/>
    </row>
    <row r="93" spans="1:26" ht="13.5" customHeight="1">
      <c r="A93" s="51">
        <v>2</v>
      </c>
      <c r="B93" s="50" t="s">
        <v>298</v>
      </c>
      <c r="C93" s="50" t="s">
        <v>315</v>
      </c>
      <c r="D93" s="50">
        <v>2</v>
      </c>
      <c r="E93" s="50" t="s">
        <v>142</v>
      </c>
      <c r="F93" s="54">
        <f>H93/H91</f>
        <v>562.5</v>
      </c>
      <c r="G93" s="54">
        <f t="shared" si="10"/>
        <v>450</v>
      </c>
      <c r="H93" s="54">
        <v>4500</v>
      </c>
      <c r="I93" s="54"/>
      <c r="J93" s="54"/>
      <c r="K93" s="50"/>
      <c r="L93" s="50"/>
      <c r="M93" s="54"/>
      <c r="N93" s="50"/>
      <c r="O93" s="54"/>
      <c r="P93" s="54"/>
      <c r="Q93" s="50"/>
      <c r="R93" s="54"/>
      <c r="S93" s="50"/>
      <c r="T93" s="50"/>
      <c r="U93" s="50"/>
      <c r="V93" s="50"/>
      <c r="W93" s="50"/>
      <c r="X93" s="54"/>
      <c r="Y93" s="50"/>
      <c r="Z93" s="50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34" t="s">
        <v>424</v>
      </c>
      <c r="P3" s="307"/>
      <c r="Q3" s="307"/>
      <c r="R3" s="307"/>
      <c r="S3" s="307"/>
      <c r="T3" s="307"/>
      <c r="U3" s="307"/>
      <c r="V3" s="307"/>
      <c r="W3" s="307"/>
      <c r="X3" s="307"/>
    </row>
    <row r="4" spans="1:24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334" t="s">
        <v>1</v>
      </c>
      <c r="P4" s="307"/>
      <c r="Q4" s="307"/>
      <c r="R4" s="307"/>
      <c r="S4" s="307"/>
      <c r="T4" s="307"/>
      <c r="U4" s="307"/>
      <c r="V4" s="307"/>
      <c r="W4" s="307"/>
      <c r="X4" s="307"/>
    </row>
    <row r="5" spans="1:24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343" t="s">
        <v>2</v>
      </c>
      <c r="P5" s="307"/>
      <c r="Q5" s="307"/>
      <c r="R5" s="307"/>
      <c r="S5" s="307"/>
      <c r="T5" s="307"/>
      <c r="U5" s="307"/>
      <c r="V5" s="307"/>
      <c r="W5" s="307"/>
      <c r="X5" s="307"/>
    </row>
    <row r="6" spans="1:24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334" t="s">
        <v>425</v>
      </c>
      <c r="P6" s="307"/>
      <c r="Q6" s="307"/>
      <c r="R6" s="307"/>
      <c r="S6" s="307"/>
      <c r="T6" s="307"/>
      <c r="U6" s="307"/>
      <c r="V6" s="307"/>
      <c r="W6" s="307"/>
      <c r="X6" s="307"/>
    </row>
    <row r="7" spans="1:24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101"/>
      <c r="P8" s="101"/>
      <c r="Q8" s="101"/>
      <c r="R8" s="101"/>
      <c r="S8" s="101"/>
      <c r="T8" s="101"/>
      <c r="U8" s="101"/>
      <c r="V8" s="101"/>
      <c r="W8" s="101"/>
      <c r="X8" s="101"/>
    </row>
    <row r="9" spans="1:24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101"/>
      <c r="P9" s="101"/>
      <c r="Q9" s="101"/>
      <c r="R9" s="101"/>
      <c r="S9" s="101"/>
      <c r="T9" s="101"/>
      <c r="U9" s="101"/>
      <c r="V9" s="101"/>
      <c r="W9" s="101"/>
      <c r="X9" s="101"/>
    </row>
    <row r="10" spans="1:24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101"/>
      <c r="P10" s="101"/>
      <c r="Q10" s="101"/>
      <c r="R10" s="101"/>
      <c r="S10" s="101"/>
      <c r="T10" s="101"/>
      <c r="U10" s="101"/>
      <c r="V10" s="101"/>
      <c r="W10" s="101"/>
      <c r="X10" s="101"/>
    </row>
    <row r="11" spans="1:24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380" t="s">
        <v>426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</row>
    <row r="14" spans="1:24" ht="22.5">
      <c r="A14" s="371" t="s">
        <v>427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</row>
    <row r="15" spans="1:24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2.75">
      <c r="A16" s="346" t="s">
        <v>6</v>
      </c>
      <c r="B16" s="339" t="s">
        <v>428</v>
      </c>
      <c r="C16" s="339" t="s">
        <v>263</v>
      </c>
      <c r="D16" s="339" t="s">
        <v>367</v>
      </c>
      <c r="E16" s="339" t="s">
        <v>265</v>
      </c>
      <c r="F16" s="342" t="s">
        <v>429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3"/>
    </row>
    <row r="17" spans="1:24" ht="56.25">
      <c r="A17" s="285"/>
      <c r="B17" s="285"/>
      <c r="C17" s="285"/>
      <c r="D17" s="285"/>
      <c r="E17" s="285"/>
      <c r="F17" s="49" t="s">
        <v>267</v>
      </c>
      <c r="G17" s="49" t="s">
        <v>369</v>
      </c>
      <c r="H17" s="342" t="s">
        <v>430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3"/>
    </row>
    <row r="18" spans="1:24" ht="12.75">
      <c r="A18" s="36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3"/>
    </row>
    <row r="19" spans="1:24" ht="37.5">
      <c r="A19" s="367" t="s">
        <v>383</v>
      </c>
      <c r="B19" s="321"/>
      <c r="C19" s="321"/>
      <c r="D19" s="321"/>
      <c r="E19" s="321"/>
      <c r="F19" s="321"/>
      <c r="G19" s="322"/>
      <c r="H19" s="89" t="s">
        <v>293</v>
      </c>
      <c r="I19" s="89" t="s">
        <v>294</v>
      </c>
      <c r="J19" s="89" t="s">
        <v>273</v>
      </c>
      <c r="K19" s="89" t="s">
        <v>279</v>
      </c>
      <c r="L19" s="89" t="s">
        <v>431</v>
      </c>
      <c r="M19" s="89" t="s">
        <v>295</v>
      </c>
      <c r="N19" s="89" t="s">
        <v>296</v>
      </c>
      <c r="O19" s="89" t="s">
        <v>374</v>
      </c>
      <c r="P19" s="89" t="s">
        <v>432</v>
      </c>
      <c r="Q19" s="89" t="s">
        <v>376</v>
      </c>
      <c r="R19" s="89" t="s">
        <v>281</v>
      </c>
      <c r="S19" s="89" t="s">
        <v>282</v>
      </c>
      <c r="T19" s="89" t="s">
        <v>283</v>
      </c>
      <c r="U19" s="89" t="s">
        <v>284</v>
      </c>
      <c r="V19" s="89" t="s">
        <v>285</v>
      </c>
      <c r="W19" s="89" t="s">
        <v>286</v>
      </c>
      <c r="X19" s="89" t="s">
        <v>287</v>
      </c>
    </row>
    <row r="20" spans="1:24">
      <c r="A20" s="324"/>
      <c r="B20" s="325"/>
      <c r="C20" s="325"/>
      <c r="D20" s="325"/>
      <c r="E20" s="325"/>
      <c r="F20" s="325"/>
      <c r="G20" s="288"/>
      <c r="H20" s="90">
        <v>8</v>
      </c>
      <c r="I20" s="90">
        <v>8</v>
      </c>
      <c r="J20" s="90">
        <v>8</v>
      </c>
      <c r="K20" s="90">
        <v>8</v>
      </c>
      <c r="L20" s="90">
        <v>9</v>
      </c>
      <c r="M20" s="90">
        <v>8</v>
      </c>
      <c r="N20" s="90">
        <v>8</v>
      </c>
      <c r="O20" s="90">
        <v>8</v>
      </c>
      <c r="P20" s="90">
        <v>8</v>
      </c>
      <c r="Q20" s="90">
        <v>8</v>
      </c>
      <c r="R20" s="90">
        <v>4</v>
      </c>
      <c r="S20" s="90">
        <v>4</v>
      </c>
      <c r="T20" s="90">
        <v>4</v>
      </c>
      <c r="U20" s="90">
        <v>4</v>
      </c>
      <c r="V20" s="90">
        <v>4</v>
      </c>
      <c r="W20" s="90">
        <v>4</v>
      </c>
      <c r="X20" s="90">
        <v>4</v>
      </c>
    </row>
    <row r="21" spans="1:24" ht="18.75">
      <c r="A21" s="89">
        <v>1</v>
      </c>
      <c r="B21" s="89" t="s">
        <v>288</v>
      </c>
      <c r="C21" s="89" t="s">
        <v>289</v>
      </c>
      <c r="D21" s="92" t="s">
        <v>433</v>
      </c>
      <c r="E21" s="91" t="s">
        <v>34</v>
      </c>
      <c r="F21" s="93">
        <f>P21/P20</f>
        <v>650</v>
      </c>
      <c r="G21" s="93">
        <f t="shared" ref="G21:G22" si="0">P21*10/100</f>
        <v>520</v>
      </c>
      <c r="H21" s="93"/>
      <c r="I21" s="93"/>
      <c r="J21" s="93"/>
      <c r="K21" s="93"/>
      <c r="L21" s="93"/>
      <c r="M21" s="93"/>
      <c r="N21" s="93"/>
      <c r="O21" s="93"/>
      <c r="P21" s="93">
        <v>5200</v>
      </c>
      <c r="Q21" s="93"/>
      <c r="R21" s="93"/>
      <c r="S21" s="93"/>
      <c r="T21" s="93"/>
      <c r="U21" s="93"/>
      <c r="V21" s="93"/>
      <c r="W21" s="93"/>
      <c r="X21" s="93"/>
    </row>
    <row r="22" spans="1:24" ht="18.75">
      <c r="A22" s="89">
        <v>2</v>
      </c>
      <c r="B22" s="89" t="s">
        <v>288</v>
      </c>
      <c r="C22" s="89" t="s">
        <v>289</v>
      </c>
      <c r="D22" s="92" t="s">
        <v>433</v>
      </c>
      <c r="E22" s="91" t="s">
        <v>190</v>
      </c>
      <c r="F22" s="93">
        <f>P22/P20</f>
        <v>650</v>
      </c>
      <c r="G22" s="93">
        <f t="shared" si="0"/>
        <v>520</v>
      </c>
      <c r="H22" s="93"/>
      <c r="I22" s="93"/>
      <c r="J22" s="93"/>
      <c r="K22" s="93"/>
      <c r="L22" s="93"/>
      <c r="M22" s="93"/>
      <c r="N22" s="93"/>
      <c r="O22" s="93"/>
      <c r="P22" s="93">
        <v>5200</v>
      </c>
      <c r="Q22" s="93"/>
      <c r="R22" s="93"/>
      <c r="S22" s="93"/>
      <c r="T22" s="93"/>
      <c r="U22" s="93"/>
      <c r="V22" s="93"/>
      <c r="W22" s="93"/>
      <c r="X22" s="93"/>
    </row>
    <row r="23" spans="1:24" ht="18.75">
      <c r="A23" s="367" t="s">
        <v>393</v>
      </c>
      <c r="B23" s="321"/>
      <c r="C23" s="321"/>
      <c r="D23" s="321"/>
      <c r="E23" s="321"/>
      <c r="F23" s="321"/>
      <c r="G23" s="322"/>
      <c r="H23" s="89" t="s">
        <v>293</v>
      </c>
      <c r="I23" s="89" t="s">
        <v>294</v>
      </c>
      <c r="J23" s="89" t="s">
        <v>273</v>
      </c>
      <c r="K23" s="89" t="s">
        <v>279</v>
      </c>
      <c r="L23" s="89" t="s">
        <v>431</v>
      </c>
      <c r="M23" s="89" t="s">
        <v>295</v>
      </c>
      <c r="N23" s="89" t="s">
        <v>296</v>
      </c>
      <c r="O23" s="89" t="s">
        <v>374</v>
      </c>
      <c r="P23" s="89" t="s">
        <v>278</v>
      </c>
      <c r="Q23" s="89" t="s">
        <v>434</v>
      </c>
      <c r="R23" s="89" t="s">
        <v>281</v>
      </c>
      <c r="S23" s="89" t="s">
        <v>282</v>
      </c>
      <c r="T23" s="89" t="s">
        <v>283</v>
      </c>
      <c r="U23" s="89" t="s">
        <v>284</v>
      </c>
      <c r="V23" s="89" t="s">
        <v>285</v>
      </c>
      <c r="W23" s="89" t="s">
        <v>286</v>
      </c>
      <c r="X23" s="89" t="s">
        <v>287</v>
      </c>
    </row>
    <row r="24" spans="1:24">
      <c r="A24" s="324"/>
      <c r="B24" s="325"/>
      <c r="C24" s="325"/>
      <c r="D24" s="325"/>
      <c r="E24" s="325"/>
      <c r="F24" s="325"/>
      <c r="G24" s="288"/>
      <c r="H24" s="90">
        <v>8</v>
      </c>
      <c r="I24" s="90">
        <v>8</v>
      </c>
      <c r="J24" s="90">
        <v>8</v>
      </c>
      <c r="K24" s="90">
        <v>8</v>
      </c>
      <c r="L24" s="90">
        <v>9</v>
      </c>
      <c r="M24" s="90">
        <v>8</v>
      </c>
      <c r="N24" s="90">
        <v>8</v>
      </c>
      <c r="O24" s="90">
        <v>8</v>
      </c>
      <c r="P24" s="90">
        <v>8</v>
      </c>
      <c r="Q24" s="90">
        <v>6</v>
      </c>
      <c r="R24" s="90">
        <v>4</v>
      </c>
      <c r="S24" s="90">
        <v>4</v>
      </c>
      <c r="T24" s="90">
        <v>4</v>
      </c>
      <c r="U24" s="90">
        <v>4</v>
      </c>
      <c r="V24" s="90">
        <v>4</v>
      </c>
      <c r="W24" s="90">
        <v>4</v>
      </c>
      <c r="X24" s="90">
        <v>4</v>
      </c>
    </row>
    <row r="25" spans="1:24" ht="18.75">
      <c r="A25" s="89">
        <v>1</v>
      </c>
      <c r="B25" s="89" t="s">
        <v>288</v>
      </c>
      <c r="C25" s="89" t="s">
        <v>435</v>
      </c>
      <c r="D25" s="92" t="s">
        <v>436</v>
      </c>
      <c r="E25" s="91" t="s">
        <v>84</v>
      </c>
      <c r="F25" s="93">
        <f>I25/I24</f>
        <v>600</v>
      </c>
      <c r="G25" s="93">
        <f t="shared" ref="G25:G26" si="1">I25*10/100</f>
        <v>480</v>
      </c>
      <c r="H25" s="93"/>
      <c r="I25" s="93">
        <v>4800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18.75">
      <c r="A26" s="89">
        <v>2</v>
      </c>
      <c r="B26" s="89" t="s">
        <v>288</v>
      </c>
      <c r="C26" s="89" t="s">
        <v>435</v>
      </c>
      <c r="D26" s="92" t="s">
        <v>436</v>
      </c>
      <c r="E26" s="91" t="s">
        <v>167</v>
      </c>
      <c r="F26" s="93">
        <f>I26/I24</f>
        <v>625</v>
      </c>
      <c r="G26" s="93">
        <f t="shared" si="1"/>
        <v>500</v>
      </c>
      <c r="H26" s="93"/>
      <c r="I26" s="93">
        <v>5000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18.75">
      <c r="A27" s="89">
        <v>3</v>
      </c>
      <c r="B27" s="89" t="s">
        <v>288</v>
      </c>
      <c r="C27" s="89" t="s">
        <v>435</v>
      </c>
      <c r="D27" s="92" t="s">
        <v>436</v>
      </c>
      <c r="E27" s="91" t="s">
        <v>167</v>
      </c>
      <c r="F27" s="93">
        <f>I27/I24</f>
        <v>625</v>
      </c>
      <c r="G27" s="93">
        <f t="shared" ref="G27:G28" si="2">I27*10/100</f>
        <v>500</v>
      </c>
      <c r="H27" s="93"/>
      <c r="I27" s="93">
        <v>5000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</row>
    <row r="28" spans="1:24" ht="18.75">
      <c r="A28" s="89">
        <v>3</v>
      </c>
      <c r="B28" s="89" t="s">
        <v>437</v>
      </c>
      <c r="C28" s="89" t="s">
        <v>435</v>
      </c>
      <c r="D28" s="92" t="s">
        <v>436</v>
      </c>
      <c r="E28" s="91" t="s">
        <v>167</v>
      </c>
      <c r="F28" s="93">
        <f>I28/I24</f>
        <v>625</v>
      </c>
      <c r="G28" s="93">
        <f t="shared" si="2"/>
        <v>500</v>
      </c>
      <c r="H28" s="93"/>
      <c r="I28" s="93">
        <v>5000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4" ht="13.5" customHeight="1">
      <c r="A29" s="365" t="s">
        <v>371</v>
      </c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3"/>
    </row>
    <row r="30" spans="1:24" ht="56.25">
      <c r="A30" s="367" t="s">
        <v>338</v>
      </c>
      <c r="B30" s="321"/>
      <c r="C30" s="321"/>
      <c r="D30" s="321"/>
      <c r="E30" s="321"/>
      <c r="F30" s="321"/>
      <c r="G30" s="322"/>
      <c r="H30" s="89" t="s">
        <v>293</v>
      </c>
      <c r="I30" s="89" t="s">
        <v>294</v>
      </c>
      <c r="J30" s="89" t="s">
        <v>273</v>
      </c>
      <c r="K30" s="89" t="s">
        <v>279</v>
      </c>
      <c r="L30" s="89" t="s">
        <v>372</v>
      </c>
      <c r="M30" s="89" t="s">
        <v>373</v>
      </c>
      <c r="N30" s="89" t="s">
        <v>296</v>
      </c>
      <c r="O30" s="89" t="s">
        <v>374</v>
      </c>
      <c r="P30" s="89" t="s">
        <v>375</v>
      </c>
      <c r="Q30" s="89" t="s">
        <v>376</v>
      </c>
      <c r="R30" s="89" t="s">
        <v>281</v>
      </c>
      <c r="S30" s="89" t="s">
        <v>282</v>
      </c>
      <c r="T30" s="89" t="s">
        <v>283</v>
      </c>
      <c r="U30" s="89" t="s">
        <v>284</v>
      </c>
      <c r="V30" s="89" t="s">
        <v>285</v>
      </c>
      <c r="W30" s="89" t="s">
        <v>286</v>
      </c>
      <c r="X30" s="89" t="s">
        <v>287</v>
      </c>
    </row>
    <row r="31" spans="1:24">
      <c r="A31" s="324"/>
      <c r="B31" s="325"/>
      <c r="C31" s="325"/>
      <c r="D31" s="325"/>
      <c r="E31" s="325"/>
      <c r="F31" s="325"/>
      <c r="G31" s="288"/>
      <c r="H31" s="90">
        <v>8</v>
      </c>
      <c r="I31" s="90">
        <v>8</v>
      </c>
      <c r="J31" s="90">
        <v>8</v>
      </c>
      <c r="K31" s="90">
        <v>8</v>
      </c>
      <c r="L31" s="90">
        <v>5</v>
      </c>
      <c r="M31" s="90">
        <v>8</v>
      </c>
      <c r="N31" s="90">
        <v>8</v>
      </c>
      <c r="O31" s="90">
        <v>8</v>
      </c>
      <c r="P31" s="90">
        <v>8</v>
      </c>
      <c r="Q31" s="90">
        <v>8</v>
      </c>
      <c r="R31" s="90">
        <v>4</v>
      </c>
      <c r="S31" s="90">
        <v>4</v>
      </c>
      <c r="T31" s="90">
        <v>4</v>
      </c>
      <c r="U31" s="90">
        <v>4</v>
      </c>
      <c r="V31" s="90">
        <v>4</v>
      </c>
      <c r="W31" s="90">
        <v>4</v>
      </c>
      <c r="X31" s="90">
        <v>4</v>
      </c>
    </row>
    <row r="32" spans="1:24" ht="18.75">
      <c r="A32" s="89">
        <v>1</v>
      </c>
      <c r="B32" s="89" t="s">
        <v>288</v>
      </c>
      <c r="C32" s="91" t="s">
        <v>377</v>
      </c>
      <c r="D32" s="92" t="s">
        <v>378</v>
      </c>
      <c r="E32" s="91" t="s">
        <v>342</v>
      </c>
      <c r="F32" s="93">
        <f>L32/L31</f>
        <v>1700</v>
      </c>
      <c r="G32" s="93" t="s">
        <v>379</v>
      </c>
      <c r="H32" s="93"/>
      <c r="I32" s="93"/>
      <c r="J32" s="93"/>
      <c r="K32" s="93"/>
      <c r="L32" s="93">
        <v>8500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</row>
    <row r="33" spans="1:24" ht="18.75">
      <c r="A33" s="89">
        <v>2</v>
      </c>
      <c r="B33" s="89" t="s">
        <v>288</v>
      </c>
      <c r="C33" s="91" t="s">
        <v>377</v>
      </c>
      <c r="D33" s="92" t="s">
        <v>378</v>
      </c>
      <c r="E33" s="91" t="s">
        <v>342</v>
      </c>
      <c r="F33" s="93">
        <f>L33/L31</f>
        <v>1700</v>
      </c>
      <c r="G33" s="93" t="s">
        <v>379</v>
      </c>
      <c r="H33" s="93"/>
      <c r="I33" s="93"/>
      <c r="J33" s="93"/>
      <c r="K33" s="93"/>
      <c r="L33" s="93">
        <v>8500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4" ht="18.75">
      <c r="A34" s="89">
        <v>3</v>
      </c>
      <c r="B34" s="89" t="s">
        <v>288</v>
      </c>
      <c r="C34" s="91" t="s">
        <v>377</v>
      </c>
      <c r="D34" s="92" t="s">
        <v>378</v>
      </c>
      <c r="E34" s="91" t="s">
        <v>342</v>
      </c>
      <c r="F34" s="93">
        <f>L34/L31</f>
        <v>1700</v>
      </c>
      <c r="G34" s="93" t="s">
        <v>379</v>
      </c>
      <c r="H34" s="93"/>
      <c r="I34" s="93"/>
      <c r="J34" s="93"/>
      <c r="K34" s="93"/>
      <c r="L34" s="93">
        <v>8500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4" ht="18.75">
      <c r="A35" s="89">
        <v>4</v>
      </c>
      <c r="B35" s="89" t="s">
        <v>288</v>
      </c>
      <c r="C35" s="91" t="s">
        <v>377</v>
      </c>
      <c r="D35" s="92" t="s">
        <v>378</v>
      </c>
      <c r="E35" s="91" t="s">
        <v>342</v>
      </c>
      <c r="F35" s="93">
        <f>L35/L31</f>
        <v>1700</v>
      </c>
      <c r="G35" s="93" t="s">
        <v>379</v>
      </c>
      <c r="H35" s="93"/>
      <c r="I35" s="93"/>
      <c r="J35" s="93"/>
      <c r="K35" s="93"/>
      <c r="L35" s="93">
        <v>8500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8.75">
      <c r="A36" s="89">
        <v>5</v>
      </c>
      <c r="B36" s="89" t="s">
        <v>288</v>
      </c>
      <c r="C36" s="91" t="s">
        <v>377</v>
      </c>
      <c r="D36" s="92" t="s">
        <v>378</v>
      </c>
      <c r="E36" s="91" t="s">
        <v>342</v>
      </c>
      <c r="F36" s="93">
        <f>L36/L31</f>
        <v>1700</v>
      </c>
      <c r="G36" s="93" t="s">
        <v>379</v>
      </c>
      <c r="H36" s="93"/>
      <c r="I36" s="93"/>
      <c r="J36" s="93"/>
      <c r="K36" s="93"/>
      <c r="L36" s="93">
        <v>8500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8.75">
      <c r="A37" s="89">
        <v>6</v>
      </c>
      <c r="B37" s="89" t="s">
        <v>288</v>
      </c>
      <c r="C37" s="91" t="s">
        <v>377</v>
      </c>
      <c r="D37" s="92" t="s">
        <v>378</v>
      </c>
      <c r="E37" s="91" t="s">
        <v>342</v>
      </c>
      <c r="F37" s="93">
        <f>L37/L31</f>
        <v>1700</v>
      </c>
      <c r="G37" s="93" t="s">
        <v>379</v>
      </c>
      <c r="H37" s="93"/>
      <c r="I37" s="93"/>
      <c r="J37" s="93"/>
      <c r="K37" s="93"/>
      <c r="L37" s="93">
        <v>8500</v>
      </c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18.75">
      <c r="A38" s="89">
        <v>7</v>
      </c>
      <c r="B38" s="89" t="s">
        <v>288</v>
      </c>
      <c r="C38" s="91" t="s">
        <v>377</v>
      </c>
      <c r="D38" s="92" t="s">
        <v>378</v>
      </c>
      <c r="E38" s="91" t="s">
        <v>342</v>
      </c>
      <c r="F38" s="93">
        <f>M38/M31</f>
        <v>1350</v>
      </c>
      <c r="G38" s="93" t="s">
        <v>379</v>
      </c>
      <c r="H38" s="93"/>
      <c r="I38" s="93"/>
      <c r="J38" s="93"/>
      <c r="K38" s="93"/>
      <c r="L38" s="93"/>
      <c r="M38" s="93">
        <v>10800</v>
      </c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1:24" ht="18.75">
      <c r="A39" s="89">
        <v>8</v>
      </c>
      <c r="B39" s="89" t="s">
        <v>288</v>
      </c>
      <c r="C39" s="91" t="s">
        <v>377</v>
      </c>
      <c r="D39" s="92" t="s">
        <v>378</v>
      </c>
      <c r="E39" s="91" t="s">
        <v>342</v>
      </c>
      <c r="F39" s="93">
        <f>M39/M31</f>
        <v>1350</v>
      </c>
      <c r="G39" s="93" t="s">
        <v>379</v>
      </c>
      <c r="H39" s="93"/>
      <c r="I39" s="93"/>
      <c r="J39" s="93"/>
      <c r="K39" s="93"/>
      <c r="L39" s="93"/>
      <c r="M39" s="93">
        <v>10800</v>
      </c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4" ht="13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 ht="13.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  <row r="42" spans="1:24" ht="13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</row>
    <row r="43" spans="1:24" ht="13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 ht="13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 ht="13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 ht="13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 ht="13.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 ht="13.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 ht="13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 ht="13.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 ht="13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 ht="13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  <row r="56" spans="1:24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</row>
    <row r="57" spans="1:24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</row>
    <row r="58" spans="1:24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</row>
    <row r="59" spans="1:24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</row>
    <row r="60" spans="1:24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</row>
    <row r="61" spans="1:24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</row>
    <row r="62" spans="1:24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</row>
    <row r="63" spans="1:24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4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</row>
    <row r="65" spans="1:24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  <row r="96" spans="1:24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</row>
    <row r="97" spans="1:24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</row>
    <row r="98" spans="1:24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</row>
    <row r="99" spans="1:24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</row>
    <row r="100" spans="1:24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</row>
    <row r="101" spans="1:24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</row>
    <row r="102" spans="1:24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</row>
    <row r="103" spans="1:24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</row>
    <row r="104" spans="1:24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</row>
    <row r="105" spans="1:24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</row>
    <row r="106" spans="1:24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</row>
    <row r="107" spans="1:24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</row>
    <row r="108" spans="1:24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</row>
    <row r="109" spans="1:24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</row>
    <row r="110" spans="1:24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</row>
    <row r="111" spans="1:24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</row>
    <row r="112" spans="1:24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</row>
    <row r="113" spans="1:24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</row>
    <row r="114" spans="1:24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</row>
    <row r="115" spans="1:24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</row>
    <row r="116" spans="1:24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</row>
    <row r="117" spans="1:24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</row>
    <row r="118" spans="1:24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</row>
    <row r="119" spans="1:24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</row>
    <row r="120" spans="1:24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</row>
    <row r="121" spans="1:24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</row>
    <row r="122" spans="1:24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</row>
    <row r="123" spans="1:24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</row>
    <row r="124" spans="1:24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</row>
    <row r="125" spans="1:24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</row>
    <row r="126" spans="1:24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</row>
    <row r="127" spans="1:24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</row>
    <row r="128" spans="1:24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</row>
    <row r="129" spans="1:24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</row>
    <row r="130" spans="1:24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</row>
    <row r="131" spans="1:24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</row>
    <row r="132" spans="1:24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</row>
    <row r="133" spans="1:24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</row>
    <row r="134" spans="1:24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</row>
    <row r="135" spans="1:24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</row>
    <row r="136" spans="1:24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</row>
    <row r="137" spans="1:24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</row>
    <row r="138" spans="1:24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</row>
    <row r="139" spans="1:24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</row>
    <row r="140" spans="1:24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</row>
    <row r="141" spans="1:24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</row>
    <row r="142" spans="1:24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</row>
    <row r="143" spans="1:24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</row>
    <row r="144" spans="1:24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</row>
    <row r="145" spans="1:24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</row>
    <row r="146" spans="1:24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</row>
    <row r="147" spans="1:24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</row>
    <row r="148" spans="1:24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</row>
    <row r="149" spans="1:24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</row>
    <row r="150" spans="1:24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</row>
    <row r="151" spans="1:24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</row>
    <row r="152" spans="1:24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</row>
    <row r="153" spans="1:24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</row>
    <row r="154" spans="1:24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</row>
    <row r="155" spans="1:24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</row>
    <row r="156" spans="1:24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</row>
    <row r="157" spans="1:24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</row>
    <row r="158" spans="1:24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</row>
    <row r="159" spans="1:24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</row>
    <row r="160" spans="1:24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</row>
    <row r="161" spans="1:24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</row>
    <row r="162" spans="1:24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</row>
    <row r="163" spans="1:24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</row>
    <row r="164" spans="1:24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</row>
    <row r="165" spans="1:24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</row>
    <row r="166" spans="1:24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</row>
    <row r="167" spans="1:24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</row>
    <row r="168" spans="1:24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</row>
    <row r="169" spans="1:24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</row>
    <row r="170" spans="1:24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</row>
    <row r="171" spans="1:24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</row>
    <row r="172" spans="1:24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</row>
    <row r="173" spans="1:24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</row>
    <row r="174" spans="1:24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</row>
    <row r="175" spans="1:24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</row>
    <row r="176" spans="1:24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</row>
    <row r="177" spans="1:24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</row>
    <row r="178" spans="1:24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</row>
    <row r="179" spans="1:24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</row>
    <row r="180" spans="1:24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</row>
    <row r="181" spans="1:24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</row>
    <row r="182" spans="1:24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</row>
    <row r="183" spans="1:24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</row>
    <row r="184" spans="1:24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</row>
    <row r="185" spans="1:24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</row>
    <row r="186" spans="1:24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</row>
    <row r="187" spans="1:24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</row>
    <row r="188" spans="1:24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</row>
    <row r="189" spans="1:24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</row>
    <row r="190" spans="1:24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</row>
    <row r="191" spans="1:24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</row>
    <row r="192" spans="1:24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</row>
    <row r="193" spans="1:24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</row>
    <row r="194" spans="1:24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</row>
    <row r="195" spans="1:24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</row>
    <row r="196" spans="1:24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</row>
    <row r="197" spans="1:24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</row>
    <row r="198" spans="1:24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</row>
    <row r="199" spans="1:24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</row>
    <row r="200" spans="1:24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</row>
    <row r="201" spans="1:24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</row>
    <row r="202" spans="1:24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</row>
    <row r="203" spans="1:24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</row>
    <row r="204" spans="1:24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</row>
    <row r="205" spans="1:24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</row>
    <row r="206" spans="1:24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</row>
    <row r="207" spans="1:24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</row>
    <row r="208" spans="1:24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</row>
    <row r="210" spans="1:24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</row>
    <row r="211" spans="1:24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</row>
    <row r="212" spans="1:24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</row>
    <row r="213" spans="1:24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</row>
    <row r="214" spans="1:24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</row>
    <row r="215" spans="1:24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</row>
    <row r="216" spans="1:24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</row>
    <row r="217" spans="1:24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</row>
    <row r="218" spans="1:24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</row>
    <row r="219" spans="1:24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</row>
    <row r="220" spans="1:24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</row>
    <row r="221" spans="1:24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</row>
    <row r="222" spans="1:24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</row>
    <row r="223" spans="1:24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</row>
    <row r="224" spans="1:24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</row>
    <row r="225" spans="1:24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</row>
    <row r="226" spans="1:24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</row>
    <row r="227" spans="1:24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</row>
    <row r="228" spans="1:24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</row>
    <row r="229" spans="1:24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</row>
    <row r="230" spans="1:24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</row>
    <row r="231" spans="1:24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</row>
    <row r="232" spans="1:24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</row>
    <row r="233" spans="1:24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</row>
    <row r="234" spans="1:24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</row>
    <row r="235" spans="1:24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</row>
    <row r="236" spans="1:24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</row>
    <row r="237" spans="1:24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</row>
    <row r="238" spans="1:24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</row>
    <row r="239" spans="1:24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</row>
    <row r="240" spans="1:24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</row>
    <row r="241" spans="1:24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</row>
    <row r="242" spans="1:24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</row>
    <row r="243" spans="1:24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</row>
    <row r="244" spans="1:24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</row>
    <row r="245" spans="1:24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</row>
    <row r="246" spans="1:24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</row>
    <row r="247" spans="1:24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</row>
    <row r="248" spans="1:24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</row>
    <row r="249" spans="1:24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</row>
    <row r="250" spans="1:24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</row>
    <row r="251" spans="1:24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</row>
    <row r="252" spans="1:24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</row>
    <row r="253" spans="1:24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</row>
    <row r="254" spans="1:24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</row>
    <row r="255" spans="1:24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</row>
    <row r="256" spans="1:24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</row>
    <row r="257" spans="1:24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</row>
    <row r="258" spans="1:24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</row>
    <row r="259" spans="1:24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</row>
    <row r="260" spans="1:24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</row>
    <row r="261" spans="1:24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</row>
    <row r="262" spans="1:24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</row>
    <row r="263" spans="1:24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</row>
    <row r="264" spans="1:24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</row>
    <row r="265" spans="1:24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</row>
    <row r="266" spans="1:24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</row>
    <row r="267" spans="1:24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</row>
    <row r="268" spans="1:24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</row>
    <row r="269" spans="1:24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</row>
    <row r="270" spans="1:24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</row>
    <row r="271" spans="1:24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</row>
    <row r="272" spans="1:24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</row>
    <row r="273" spans="1:24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</row>
    <row r="274" spans="1:24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</row>
    <row r="275" spans="1:24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</row>
    <row r="276" spans="1:24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</row>
    <row r="277" spans="1:24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</row>
    <row r="278" spans="1:24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</row>
    <row r="279" spans="1:24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</row>
    <row r="280" spans="1:24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</row>
    <row r="281" spans="1:24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</row>
    <row r="282" spans="1:24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</row>
    <row r="283" spans="1:24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</row>
    <row r="284" spans="1:24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</row>
    <row r="285" spans="1:24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</row>
    <row r="286" spans="1:24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</row>
    <row r="287" spans="1:24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</row>
    <row r="288" spans="1:24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</row>
    <row r="289" spans="1:24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</row>
    <row r="290" spans="1:24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</row>
    <row r="291" spans="1:24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</row>
    <row r="292" spans="1:24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</row>
    <row r="293" spans="1:24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</row>
    <row r="294" spans="1:24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</row>
    <row r="295" spans="1:24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</row>
    <row r="296" spans="1:24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</row>
    <row r="297" spans="1:24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</row>
    <row r="298" spans="1:24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</row>
    <row r="299" spans="1:24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</row>
    <row r="300" spans="1:24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</row>
    <row r="301" spans="1:24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</row>
    <row r="302" spans="1:24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</row>
    <row r="303" spans="1:24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</row>
    <row r="304" spans="1:24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</row>
    <row r="305" spans="1:24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</row>
    <row r="306" spans="1:24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</row>
    <row r="307" spans="1:24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</row>
    <row r="308" spans="1:24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</row>
    <row r="309" spans="1:24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</row>
    <row r="310" spans="1:24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</row>
    <row r="311" spans="1:24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</row>
    <row r="312" spans="1:24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</row>
    <row r="313" spans="1:24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</row>
    <row r="314" spans="1:24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</row>
    <row r="315" spans="1:24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</row>
    <row r="316" spans="1:24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</row>
    <row r="317" spans="1:24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</row>
    <row r="318" spans="1:24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</row>
    <row r="319" spans="1:24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</row>
    <row r="320" spans="1:24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</row>
    <row r="321" spans="1:24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</row>
    <row r="322" spans="1:24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</row>
    <row r="323" spans="1:24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</row>
    <row r="324" spans="1:24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</row>
    <row r="325" spans="1:24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</row>
    <row r="326" spans="1:24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</row>
    <row r="327" spans="1:24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</row>
    <row r="328" spans="1:24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</row>
    <row r="329" spans="1:24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</row>
    <row r="330" spans="1:24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</row>
    <row r="331" spans="1:24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</row>
    <row r="332" spans="1:24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</row>
    <row r="333" spans="1:24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</row>
    <row r="334" spans="1:24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</row>
    <row r="335" spans="1:24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</row>
    <row r="336" spans="1:24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</row>
    <row r="337" spans="1:24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</row>
    <row r="338" spans="1:24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</row>
    <row r="339" spans="1:24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</row>
    <row r="340" spans="1:24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</row>
    <row r="341" spans="1:24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</row>
    <row r="342" spans="1:24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</row>
    <row r="343" spans="1:24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</row>
    <row r="344" spans="1:24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</row>
    <row r="345" spans="1:24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</row>
    <row r="346" spans="1:24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</row>
    <row r="347" spans="1:24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</row>
    <row r="348" spans="1:24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</row>
    <row r="349" spans="1:24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</row>
    <row r="350" spans="1:24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</row>
    <row r="351" spans="1:24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</row>
    <row r="352" spans="1:24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</row>
    <row r="353" spans="1:24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</row>
    <row r="354" spans="1:24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</row>
    <row r="355" spans="1:24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</row>
    <row r="356" spans="1:24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</row>
    <row r="357" spans="1:24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</row>
    <row r="358" spans="1:24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</row>
    <row r="359" spans="1:24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</row>
    <row r="360" spans="1:24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</row>
    <row r="361" spans="1:24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</row>
    <row r="362" spans="1:24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</row>
    <row r="363" spans="1:24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</row>
    <row r="364" spans="1:24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</row>
    <row r="365" spans="1:24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</row>
    <row r="366" spans="1:24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</row>
    <row r="367" spans="1:24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</row>
    <row r="368" spans="1:24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</row>
    <row r="369" spans="1:24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</row>
    <row r="370" spans="1:24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</row>
    <row r="371" spans="1:24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</row>
    <row r="372" spans="1:24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</row>
    <row r="373" spans="1:24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</row>
    <row r="374" spans="1:24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</row>
    <row r="375" spans="1:24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</row>
    <row r="376" spans="1:24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</row>
    <row r="377" spans="1:24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</row>
    <row r="378" spans="1:24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</row>
    <row r="379" spans="1:24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</row>
    <row r="380" spans="1:24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</row>
    <row r="381" spans="1:24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</row>
    <row r="382" spans="1:24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</row>
    <row r="383" spans="1:24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</row>
    <row r="384" spans="1:24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</row>
    <row r="385" spans="1:24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</row>
    <row r="386" spans="1:24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</row>
    <row r="387" spans="1:24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</row>
    <row r="388" spans="1:24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</row>
    <row r="389" spans="1:24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</row>
    <row r="390" spans="1:24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</row>
    <row r="391" spans="1:24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</row>
    <row r="392" spans="1:24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</row>
    <row r="393" spans="1:24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</row>
    <row r="394" spans="1:24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</row>
    <row r="395" spans="1:24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</row>
    <row r="396" spans="1:24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</row>
    <row r="397" spans="1:24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</row>
    <row r="398" spans="1:24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</row>
    <row r="399" spans="1:24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</row>
    <row r="400" spans="1:24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</row>
    <row r="401" spans="1:24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</row>
    <row r="402" spans="1:24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</row>
    <row r="403" spans="1:24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</row>
    <row r="404" spans="1:24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</row>
    <row r="405" spans="1:24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</row>
    <row r="406" spans="1:24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</row>
    <row r="407" spans="1:24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</row>
    <row r="408" spans="1:24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</row>
    <row r="409" spans="1:24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</row>
    <row r="410" spans="1:24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</row>
    <row r="411" spans="1:24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</row>
    <row r="412" spans="1:24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</row>
    <row r="413" spans="1:24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</row>
    <row r="414" spans="1:24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</row>
    <row r="415" spans="1:24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</row>
    <row r="416" spans="1:24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</row>
    <row r="417" spans="1:24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</row>
    <row r="418" spans="1:24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</row>
    <row r="419" spans="1:24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</row>
    <row r="420" spans="1:24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</row>
    <row r="421" spans="1:24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</row>
    <row r="422" spans="1:24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</row>
    <row r="423" spans="1:24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</row>
    <row r="424" spans="1:24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</row>
    <row r="425" spans="1:24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</row>
    <row r="426" spans="1:24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</row>
    <row r="427" spans="1:24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</row>
    <row r="428" spans="1:24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</row>
    <row r="429" spans="1:24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</row>
    <row r="430" spans="1:24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</row>
    <row r="431" spans="1:24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</row>
    <row r="432" spans="1:24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</row>
    <row r="433" spans="1:24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</row>
    <row r="434" spans="1:24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</row>
    <row r="435" spans="1:24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</row>
    <row r="436" spans="1:24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</row>
    <row r="437" spans="1:24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</row>
    <row r="438" spans="1:24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</row>
    <row r="439" spans="1:24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</row>
    <row r="440" spans="1:24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</row>
    <row r="441" spans="1:24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</row>
    <row r="442" spans="1:24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</row>
    <row r="443" spans="1:24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</row>
    <row r="444" spans="1:24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</row>
    <row r="445" spans="1:24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</row>
    <row r="446" spans="1:24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</row>
    <row r="447" spans="1:24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</row>
    <row r="448" spans="1:24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</row>
    <row r="449" spans="1:24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</row>
    <row r="450" spans="1:24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</row>
    <row r="451" spans="1:24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</row>
    <row r="452" spans="1:24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</row>
    <row r="453" spans="1:24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</row>
    <row r="454" spans="1:24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</row>
    <row r="455" spans="1:24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</row>
    <row r="456" spans="1:24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</row>
    <row r="457" spans="1:24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</row>
    <row r="458" spans="1:24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</row>
    <row r="459" spans="1:24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</row>
    <row r="460" spans="1:24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</row>
    <row r="461" spans="1:24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</row>
    <row r="462" spans="1:24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</row>
    <row r="463" spans="1:24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</row>
    <row r="464" spans="1:24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</row>
    <row r="465" spans="1:24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</row>
    <row r="466" spans="1:24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</row>
    <row r="467" spans="1:24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</row>
    <row r="468" spans="1:24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</row>
    <row r="469" spans="1:24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</row>
    <row r="470" spans="1:24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</row>
    <row r="471" spans="1:24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</row>
    <row r="472" spans="1:24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</row>
    <row r="473" spans="1:24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</row>
    <row r="474" spans="1:24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</row>
    <row r="475" spans="1:24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</row>
    <row r="476" spans="1:24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</row>
    <row r="477" spans="1:24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</row>
    <row r="478" spans="1:24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</row>
    <row r="479" spans="1:24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</row>
    <row r="480" spans="1:24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</row>
    <row r="481" spans="1:24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</row>
    <row r="482" spans="1:24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</row>
    <row r="483" spans="1:24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</row>
    <row r="484" spans="1:24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</row>
    <row r="485" spans="1:24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</row>
    <row r="486" spans="1:24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</row>
    <row r="487" spans="1:24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</row>
    <row r="488" spans="1:24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</row>
    <row r="489" spans="1:24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</row>
    <row r="490" spans="1:24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</row>
    <row r="491" spans="1:24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</row>
    <row r="492" spans="1:24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</row>
    <row r="493" spans="1:24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</row>
    <row r="494" spans="1:24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</row>
    <row r="495" spans="1:24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</row>
    <row r="496" spans="1:24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</row>
    <row r="497" spans="1:24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</row>
    <row r="498" spans="1:24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</row>
    <row r="499" spans="1:24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</row>
    <row r="500" spans="1:24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</row>
    <row r="501" spans="1:24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</row>
    <row r="502" spans="1:24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</row>
    <row r="503" spans="1:24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</row>
    <row r="504" spans="1:24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</row>
    <row r="505" spans="1:24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</row>
    <row r="506" spans="1:24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</row>
    <row r="507" spans="1:24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</row>
    <row r="508" spans="1:24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</row>
    <row r="509" spans="1:24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</row>
    <row r="510" spans="1:24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</row>
    <row r="511" spans="1:24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</row>
    <row r="512" spans="1:24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</row>
    <row r="513" spans="1:24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</row>
    <row r="514" spans="1:24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</row>
    <row r="515" spans="1:24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</row>
    <row r="516" spans="1:24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</row>
    <row r="517" spans="1:24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</row>
    <row r="518" spans="1:24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</row>
    <row r="519" spans="1:24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</row>
    <row r="520" spans="1:24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</row>
    <row r="521" spans="1:24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</row>
    <row r="522" spans="1:24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</row>
    <row r="523" spans="1:24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</row>
    <row r="524" spans="1:24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</row>
    <row r="525" spans="1:24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</row>
    <row r="526" spans="1:24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</row>
    <row r="527" spans="1:24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</row>
    <row r="528" spans="1:24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</row>
    <row r="529" spans="1:24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</row>
    <row r="530" spans="1:24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</row>
    <row r="531" spans="1:24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</row>
    <row r="532" spans="1:24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</row>
    <row r="533" spans="1:24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</row>
    <row r="534" spans="1:24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</row>
    <row r="535" spans="1:24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</row>
    <row r="536" spans="1:24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</row>
    <row r="537" spans="1:24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</row>
    <row r="538" spans="1:24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</row>
    <row r="539" spans="1:24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</row>
    <row r="540" spans="1:24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</row>
    <row r="541" spans="1:24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</row>
    <row r="542" spans="1:24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</row>
    <row r="543" spans="1:24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</row>
    <row r="544" spans="1:24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</row>
    <row r="545" spans="1:24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</row>
    <row r="546" spans="1:24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</row>
    <row r="547" spans="1:24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</row>
    <row r="548" spans="1:24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</row>
    <row r="549" spans="1:24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</row>
    <row r="550" spans="1:24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</row>
    <row r="551" spans="1:24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</row>
    <row r="552" spans="1:24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</row>
    <row r="553" spans="1:24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</row>
    <row r="554" spans="1:24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</row>
    <row r="555" spans="1:24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</row>
    <row r="556" spans="1:24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</row>
    <row r="557" spans="1:24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</row>
    <row r="558" spans="1:24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</row>
    <row r="559" spans="1:24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</row>
    <row r="560" spans="1:24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</row>
    <row r="561" spans="1:24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</row>
    <row r="562" spans="1:24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</row>
    <row r="563" spans="1:24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</row>
    <row r="564" spans="1:24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</row>
    <row r="565" spans="1:24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</row>
    <row r="566" spans="1:24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</row>
    <row r="567" spans="1:24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</row>
    <row r="568" spans="1:24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</row>
    <row r="569" spans="1:24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</row>
    <row r="570" spans="1:24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</row>
    <row r="571" spans="1:24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</row>
    <row r="572" spans="1:24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</row>
    <row r="573" spans="1:24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</row>
    <row r="574" spans="1:24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</row>
    <row r="575" spans="1:24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</row>
    <row r="576" spans="1:24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</row>
    <row r="577" spans="1:24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</row>
    <row r="578" spans="1:24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</row>
    <row r="579" spans="1:24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</row>
    <row r="580" spans="1:24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</row>
    <row r="581" spans="1:24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</row>
    <row r="582" spans="1:24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</row>
    <row r="583" spans="1:24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</row>
    <row r="584" spans="1:24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</row>
    <row r="585" spans="1:24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</row>
    <row r="586" spans="1:24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</row>
    <row r="587" spans="1:24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</row>
    <row r="588" spans="1:24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</row>
    <row r="589" spans="1:24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</row>
    <row r="590" spans="1:24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</row>
    <row r="591" spans="1:24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</row>
    <row r="592" spans="1:24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</row>
    <row r="593" spans="1:24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</row>
    <row r="594" spans="1:24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</row>
    <row r="595" spans="1:24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</row>
    <row r="596" spans="1:24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</row>
    <row r="597" spans="1:24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</row>
    <row r="598" spans="1:24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</row>
    <row r="599" spans="1:24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</row>
    <row r="600" spans="1:24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</row>
    <row r="601" spans="1:24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</row>
    <row r="602" spans="1:24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</row>
    <row r="603" spans="1:24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</row>
    <row r="604" spans="1:24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</row>
    <row r="605" spans="1:24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</row>
    <row r="606" spans="1:24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</row>
    <row r="607" spans="1:24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</row>
    <row r="608" spans="1:24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</row>
    <row r="609" spans="1:24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</row>
    <row r="610" spans="1:24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</row>
    <row r="611" spans="1:24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</row>
    <row r="612" spans="1:24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</row>
    <row r="613" spans="1:24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</row>
    <row r="614" spans="1:24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</row>
    <row r="615" spans="1:24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</row>
    <row r="616" spans="1:24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</row>
    <row r="617" spans="1:24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</row>
    <row r="618" spans="1:24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</row>
    <row r="619" spans="1:24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</row>
    <row r="620" spans="1:24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</row>
    <row r="621" spans="1:24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</row>
    <row r="622" spans="1:24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</row>
    <row r="623" spans="1:24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</row>
    <row r="624" spans="1:24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</row>
    <row r="625" spans="1:24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</row>
    <row r="626" spans="1:24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</row>
    <row r="627" spans="1:24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</row>
    <row r="628" spans="1:24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</row>
    <row r="629" spans="1:24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</row>
    <row r="630" spans="1:24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</row>
    <row r="631" spans="1:24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</row>
    <row r="632" spans="1:24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</row>
    <row r="633" spans="1:24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</row>
    <row r="634" spans="1:24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</row>
    <row r="635" spans="1:24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</row>
    <row r="636" spans="1:24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</row>
    <row r="637" spans="1:24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</row>
    <row r="638" spans="1:24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</row>
    <row r="639" spans="1:24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</row>
    <row r="640" spans="1:24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</row>
    <row r="641" spans="1:24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</row>
    <row r="642" spans="1:24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</row>
    <row r="643" spans="1:24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</row>
    <row r="644" spans="1:24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</row>
    <row r="645" spans="1:24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</row>
    <row r="646" spans="1:24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</row>
    <row r="647" spans="1:24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</row>
    <row r="648" spans="1:24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</row>
    <row r="649" spans="1:24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</row>
    <row r="650" spans="1:24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</row>
    <row r="651" spans="1:24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</row>
    <row r="652" spans="1:24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</row>
    <row r="653" spans="1:24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</row>
    <row r="654" spans="1:24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</row>
    <row r="655" spans="1:24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</row>
    <row r="656" spans="1:24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</row>
    <row r="657" spans="1:24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</row>
    <row r="658" spans="1:24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</row>
    <row r="659" spans="1:24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</row>
    <row r="660" spans="1:24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</row>
    <row r="661" spans="1:24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</row>
    <row r="662" spans="1:24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</row>
    <row r="663" spans="1:24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</row>
    <row r="664" spans="1:24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</row>
    <row r="665" spans="1:24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</row>
    <row r="666" spans="1:24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</row>
    <row r="667" spans="1:24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</row>
    <row r="668" spans="1:24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</row>
    <row r="669" spans="1:24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</row>
    <row r="670" spans="1:24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</row>
    <row r="671" spans="1:24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</row>
    <row r="672" spans="1:24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</row>
    <row r="673" spans="1:24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</row>
    <row r="674" spans="1:24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</row>
    <row r="675" spans="1:24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</row>
    <row r="676" spans="1:24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</row>
    <row r="677" spans="1:24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</row>
    <row r="678" spans="1:24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</row>
    <row r="679" spans="1:24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</row>
    <row r="680" spans="1:24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</row>
    <row r="681" spans="1:24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</row>
    <row r="682" spans="1:24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</row>
    <row r="683" spans="1:24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</row>
    <row r="684" spans="1:24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</row>
    <row r="685" spans="1:24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</row>
    <row r="686" spans="1:24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</row>
    <row r="687" spans="1:24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</row>
    <row r="688" spans="1:24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</row>
    <row r="689" spans="1:24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</row>
    <row r="690" spans="1:24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</row>
    <row r="691" spans="1:24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</row>
    <row r="692" spans="1:24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</row>
    <row r="693" spans="1:24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</row>
    <row r="694" spans="1:24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</row>
    <row r="695" spans="1:24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</row>
    <row r="696" spans="1:24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</row>
    <row r="697" spans="1:24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</row>
    <row r="698" spans="1:24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</row>
    <row r="699" spans="1:24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</row>
    <row r="700" spans="1:24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</row>
    <row r="701" spans="1:24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</row>
    <row r="702" spans="1:24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</row>
    <row r="703" spans="1:24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</row>
    <row r="704" spans="1:24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</row>
    <row r="705" spans="1:24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</row>
    <row r="706" spans="1:24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</row>
    <row r="707" spans="1:24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</row>
    <row r="708" spans="1:24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</row>
    <row r="709" spans="1:24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</row>
    <row r="710" spans="1:24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</row>
    <row r="711" spans="1:24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</row>
    <row r="712" spans="1:24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</row>
    <row r="713" spans="1:24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</row>
    <row r="714" spans="1:24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</row>
    <row r="715" spans="1:24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</row>
    <row r="716" spans="1:24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</row>
    <row r="717" spans="1:24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</row>
    <row r="718" spans="1:24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</row>
    <row r="719" spans="1:24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</row>
    <row r="720" spans="1:24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</row>
    <row r="721" spans="1:24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</row>
    <row r="722" spans="1:24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</row>
    <row r="723" spans="1:24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</row>
    <row r="724" spans="1:24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</row>
    <row r="725" spans="1:24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</row>
    <row r="726" spans="1:24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</row>
    <row r="727" spans="1:24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</row>
    <row r="728" spans="1:24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</row>
    <row r="729" spans="1:24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</row>
    <row r="730" spans="1:24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</row>
    <row r="731" spans="1:24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</row>
    <row r="732" spans="1:24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</row>
    <row r="733" spans="1:24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</row>
    <row r="734" spans="1:24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</row>
    <row r="735" spans="1:24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</row>
    <row r="736" spans="1:24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</row>
    <row r="737" spans="1:24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</row>
    <row r="738" spans="1:24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</row>
    <row r="739" spans="1:24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</row>
    <row r="740" spans="1:24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</row>
    <row r="741" spans="1:24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</row>
    <row r="742" spans="1:24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</row>
    <row r="743" spans="1:24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</row>
    <row r="744" spans="1:24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</row>
    <row r="745" spans="1:24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</row>
    <row r="746" spans="1:24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</row>
    <row r="747" spans="1:24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</row>
    <row r="748" spans="1:24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</row>
    <row r="749" spans="1:24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</row>
    <row r="750" spans="1:24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</row>
    <row r="751" spans="1:24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</row>
    <row r="752" spans="1:24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</row>
    <row r="753" spans="1:24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</row>
    <row r="754" spans="1:24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</row>
    <row r="755" spans="1:24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</row>
    <row r="756" spans="1:24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</row>
    <row r="757" spans="1:24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</row>
    <row r="758" spans="1:24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</row>
    <row r="759" spans="1:24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</row>
    <row r="760" spans="1:24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</row>
    <row r="761" spans="1:24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</row>
    <row r="762" spans="1:24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</row>
    <row r="763" spans="1:24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</row>
    <row r="764" spans="1:24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</row>
    <row r="765" spans="1:24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</row>
    <row r="766" spans="1:24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</row>
    <row r="767" spans="1:24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</row>
    <row r="768" spans="1:24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</row>
    <row r="769" spans="1:24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</row>
    <row r="770" spans="1:24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</row>
    <row r="771" spans="1:24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</row>
    <row r="772" spans="1:24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</row>
    <row r="773" spans="1:24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</row>
    <row r="774" spans="1:24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</row>
    <row r="775" spans="1:24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</row>
    <row r="776" spans="1:24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</row>
    <row r="777" spans="1:24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</row>
    <row r="778" spans="1:24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</row>
    <row r="779" spans="1:24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</row>
    <row r="780" spans="1:24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</row>
    <row r="781" spans="1:24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</row>
    <row r="782" spans="1:24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</row>
    <row r="783" spans="1:24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</row>
    <row r="784" spans="1:24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</row>
    <row r="785" spans="1:24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</row>
    <row r="786" spans="1:24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</row>
    <row r="787" spans="1:24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</row>
    <row r="788" spans="1:24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</row>
    <row r="789" spans="1:24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</row>
    <row r="790" spans="1:24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</row>
    <row r="791" spans="1:24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</row>
    <row r="792" spans="1:24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</row>
    <row r="793" spans="1:24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</row>
    <row r="794" spans="1:24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</row>
    <row r="795" spans="1:24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</row>
    <row r="796" spans="1:24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</row>
    <row r="797" spans="1:24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</row>
    <row r="798" spans="1:24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</row>
    <row r="799" spans="1:24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</row>
    <row r="800" spans="1:24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</row>
    <row r="801" spans="1:24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</row>
    <row r="802" spans="1:24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</row>
    <row r="803" spans="1:24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</row>
    <row r="804" spans="1:24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</row>
    <row r="805" spans="1:24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</row>
    <row r="806" spans="1:24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</row>
    <row r="807" spans="1:24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</row>
    <row r="808" spans="1:24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</row>
    <row r="809" spans="1:24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</row>
    <row r="810" spans="1:24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</row>
    <row r="811" spans="1:24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</row>
    <row r="812" spans="1:24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</row>
    <row r="813" spans="1:24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</row>
    <row r="814" spans="1:24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</row>
    <row r="815" spans="1:24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</row>
    <row r="816" spans="1:24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</row>
    <row r="817" spans="1:24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</row>
    <row r="818" spans="1:24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</row>
    <row r="819" spans="1:24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</row>
    <row r="820" spans="1:24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</row>
    <row r="821" spans="1:24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</row>
    <row r="822" spans="1:24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</row>
    <row r="823" spans="1:24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</row>
    <row r="824" spans="1:24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</row>
    <row r="825" spans="1:24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</row>
    <row r="826" spans="1:24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</row>
    <row r="827" spans="1:24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</row>
    <row r="828" spans="1:24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</row>
    <row r="829" spans="1:24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</row>
    <row r="830" spans="1:24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</row>
    <row r="831" spans="1:24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</row>
    <row r="832" spans="1:24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</row>
    <row r="833" spans="1:24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</row>
    <row r="834" spans="1:24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</row>
    <row r="835" spans="1:24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</row>
    <row r="836" spans="1:24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</row>
    <row r="837" spans="1:24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</row>
    <row r="838" spans="1:24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</row>
    <row r="839" spans="1:24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</row>
    <row r="840" spans="1:24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</row>
    <row r="841" spans="1:24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</row>
    <row r="842" spans="1:24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</row>
    <row r="843" spans="1:24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</row>
    <row r="844" spans="1:24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</row>
    <row r="845" spans="1:24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</row>
    <row r="846" spans="1:24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</row>
    <row r="847" spans="1:24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</row>
    <row r="848" spans="1:24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</row>
    <row r="849" spans="1:24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</row>
    <row r="850" spans="1:24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</row>
    <row r="851" spans="1:24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</row>
    <row r="852" spans="1:24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</row>
    <row r="853" spans="1:24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</row>
    <row r="854" spans="1:24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</row>
    <row r="855" spans="1:24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</row>
    <row r="856" spans="1:24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</row>
    <row r="857" spans="1:24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</row>
    <row r="858" spans="1:24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</row>
    <row r="859" spans="1:24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</row>
    <row r="860" spans="1:24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</row>
    <row r="861" spans="1:24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</row>
    <row r="862" spans="1:24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</row>
    <row r="863" spans="1:24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</row>
    <row r="864" spans="1:24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</row>
    <row r="865" spans="1:24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</row>
    <row r="866" spans="1:24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</row>
    <row r="867" spans="1:24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</row>
    <row r="868" spans="1:24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</row>
    <row r="869" spans="1:24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</row>
    <row r="870" spans="1:24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</row>
    <row r="871" spans="1:24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</row>
    <row r="872" spans="1:24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</row>
    <row r="873" spans="1:24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</row>
    <row r="874" spans="1:24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</row>
    <row r="875" spans="1:24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</row>
    <row r="876" spans="1:24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</row>
    <row r="877" spans="1:24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</row>
    <row r="878" spans="1:24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</row>
    <row r="879" spans="1:24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</row>
    <row r="880" spans="1:24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</row>
    <row r="881" spans="1:24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</row>
    <row r="882" spans="1:24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</row>
    <row r="883" spans="1:24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</row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>
      <c r="A2" s="45"/>
      <c r="B2" s="45" t="s">
        <v>438</v>
      </c>
      <c r="C2" s="45"/>
      <c r="D2" s="45"/>
      <c r="E2" s="45"/>
      <c r="F2" s="45"/>
      <c r="G2" s="45"/>
      <c r="H2" s="45"/>
      <c r="I2" s="378" t="s">
        <v>439</v>
      </c>
      <c r="J2" s="307"/>
      <c r="K2" s="307"/>
      <c r="L2" s="307"/>
      <c r="M2" s="307"/>
    </row>
    <row r="3" spans="1:13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</row>
    <row r="5" spans="1:13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</row>
    <row r="6" spans="1:13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</row>
    <row r="7" spans="1:13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</row>
    <row r="8" spans="1:13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</row>
    <row r="9" spans="1:13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</row>
    <row r="10" spans="1:13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</row>
    <row r="12" spans="1:13" ht="12.75">
      <c r="A12" s="374" t="s">
        <v>440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2.75">
      <c r="A13" s="397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5" spans="1:13" ht="43.5">
      <c r="A15" s="102"/>
      <c r="B15" s="38" t="s">
        <v>7</v>
      </c>
      <c r="C15" s="38" t="s">
        <v>228</v>
      </c>
      <c r="D15" s="38" t="s">
        <v>9</v>
      </c>
      <c r="E15" s="103" t="s">
        <v>10</v>
      </c>
      <c r="F15" s="104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398" t="s">
        <v>441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288"/>
    </row>
    <row r="17" spans="1:13" ht="15">
      <c r="A17" s="399">
        <v>1</v>
      </c>
      <c r="B17" s="400" t="s">
        <v>19</v>
      </c>
      <c r="C17" s="401" t="s">
        <v>442</v>
      </c>
      <c r="D17" s="403" t="s">
        <v>443</v>
      </c>
      <c r="E17" s="402">
        <v>5700</v>
      </c>
      <c r="F17" s="402">
        <v>12</v>
      </c>
      <c r="G17" s="402" t="s">
        <v>22</v>
      </c>
      <c r="H17" s="105" t="s">
        <v>23</v>
      </c>
      <c r="I17" s="105" t="s">
        <v>33</v>
      </c>
      <c r="J17" s="402" t="s">
        <v>25</v>
      </c>
      <c r="K17" s="402" t="s">
        <v>444</v>
      </c>
      <c r="L17" s="402">
        <v>17</v>
      </c>
      <c r="M17" s="105">
        <v>250</v>
      </c>
    </row>
    <row r="18" spans="1:13" ht="15">
      <c r="A18" s="284"/>
      <c r="B18" s="287"/>
      <c r="C18" s="287"/>
      <c r="D18" s="284"/>
      <c r="E18" s="284"/>
      <c r="F18" s="284"/>
      <c r="G18" s="284"/>
      <c r="H18" s="106" t="s">
        <v>28</v>
      </c>
      <c r="I18" s="107" t="s">
        <v>32</v>
      </c>
      <c r="J18" s="284"/>
      <c r="K18" s="284"/>
      <c r="L18" s="284"/>
      <c r="M18" s="107">
        <v>152</v>
      </c>
    </row>
    <row r="19" spans="1:13" ht="15">
      <c r="A19" s="284"/>
      <c r="B19" s="287"/>
      <c r="C19" s="287"/>
      <c r="D19" s="284"/>
      <c r="E19" s="285"/>
      <c r="F19" s="285"/>
      <c r="G19" s="285"/>
      <c r="H19" s="106" t="s">
        <v>31</v>
      </c>
      <c r="I19" s="107" t="s">
        <v>32</v>
      </c>
      <c r="J19" s="285"/>
      <c r="K19" s="285"/>
      <c r="L19" s="285"/>
      <c r="M19" s="107">
        <v>152</v>
      </c>
    </row>
    <row r="20" spans="1:13" ht="15">
      <c r="A20" s="284"/>
      <c r="B20" s="287"/>
      <c r="C20" s="287"/>
      <c r="D20" s="284"/>
      <c r="E20" s="388">
        <v>10000</v>
      </c>
      <c r="F20" s="388">
        <v>24</v>
      </c>
      <c r="G20" s="388" t="s">
        <v>34</v>
      </c>
      <c r="H20" s="388" t="s">
        <v>23</v>
      </c>
      <c r="I20" s="107" t="s">
        <v>35</v>
      </c>
      <c r="J20" s="388" t="s">
        <v>36</v>
      </c>
      <c r="K20" s="388" t="s">
        <v>111</v>
      </c>
      <c r="L20" s="388">
        <v>17</v>
      </c>
      <c r="M20" s="107">
        <v>239</v>
      </c>
    </row>
    <row r="21" spans="1:13" ht="15">
      <c r="A21" s="284"/>
      <c r="B21" s="287"/>
      <c r="C21" s="287"/>
      <c r="D21" s="284"/>
      <c r="E21" s="284"/>
      <c r="F21" s="284"/>
      <c r="G21" s="284"/>
      <c r="H21" s="285"/>
      <c r="I21" s="107" t="s">
        <v>38</v>
      </c>
      <c r="J21" s="284"/>
      <c r="K21" s="284"/>
      <c r="L21" s="284"/>
      <c r="M21" s="107">
        <v>152</v>
      </c>
    </row>
    <row r="22" spans="1:13" ht="15">
      <c r="A22" s="284"/>
      <c r="B22" s="287"/>
      <c r="C22" s="287"/>
      <c r="D22" s="284"/>
      <c r="E22" s="284"/>
      <c r="F22" s="284"/>
      <c r="G22" s="284"/>
      <c r="H22" s="388" t="s">
        <v>28</v>
      </c>
      <c r="I22" s="107" t="s">
        <v>35</v>
      </c>
      <c r="J22" s="284"/>
      <c r="K22" s="284"/>
      <c r="L22" s="284"/>
      <c r="M22" s="107">
        <v>239</v>
      </c>
    </row>
    <row r="23" spans="1:13" ht="15">
      <c r="A23" s="284"/>
      <c r="B23" s="287"/>
      <c r="C23" s="287"/>
      <c r="D23" s="284"/>
      <c r="E23" s="284"/>
      <c r="F23" s="284"/>
      <c r="G23" s="284"/>
      <c r="H23" s="285"/>
      <c r="I23" s="107" t="s">
        <v>39</v>
      </c>
      <c r="J23" s="284"/>
      <c r="K23" s="284"/>
      <c r="L23" s="284"/>
      <c r="M23" s="107">
        <v>152</v>
      </c>
    </row>
    <row r="24" spans="1:13" ht="15">
      <c r="A24" s="284"/>
      <c r="B24" s="287"/>
      <c r="C24" s="287"/>
      <c r="D24" s="284"/>
      <c r="E24" s="284"/>
      <c r="F24" s="284"/>
      <c r="G24" s="284"/>
      <c r="H24" s="388" t="s">
        <v>31</v>
      </c>
      <c r="I24" s="107" t="s">
        <v>35</v>
      </c>
      <c r="J24" s="284"/>
      <c r="K24" s="284"/>
      <c r="L24" s="284"/>
      <c r="M24" s="107">
        <v>239</v>
      </c>
    </row>
    <row r="25" spans="1:13" ht="15">
      <c r="A25" s="284"/>
      <c r="B25" s="287"/>
      <c r="C25" s="287"/>
      <c r="D25" s="284"/>
      <c r="E25" s="285"/>
      <c r="F25" s="285"/>
      <c r="G25" s="285"/>
      <c r="H25" s="285"/>
      <c r="I25" s="107" t="s">
        <v>39</v>
      </c>
      <c r="J25" s="285"/>
      <c r="K25" s="285"/>
      <c r="L25" s="285"/>
      <c r="M25" s="107">
        <v>152</v>
      </c>
    </row>
    <row r="26" spans="1:13" ht="15">
      <c r="A26" s="284"/>
      <c r="B26" s="287"/>
      <c r="C26" s="287"/>
      <c r="D26" s="284"/>
      <c r="E26" s="388">
        <v>10000</v>
      </c>
      <c r="F26" s="388">
        <v>24</v>
      </c>
      <c r="G26" s="388" t="s">
        <v>34</v>
      </c>
      <c r="H26" s="388" t="s">
        <v>23</v>
      </c>
      <c r="I26" s="107" t="s">
        <v>40</v>
      </c>
      <c r="J26" s="388" t="s">
        <v>41</v>
      </c>
      <c r="K26" s="388" t="s">
        <v>445</v>
      </c>
      <c r="L26" s="388">
        <v>17</v>
      </c>
      <c r="M26" s="107">
        <v>239</v>
      </c>
    </row>
    <row r="27" spans="1:13" ht="15">
      <c r="A27" s="284"/>
      <c r="B27" s="287"/>
      <c r="C27" s="287"/>
      <c r="D27" s="284"/>
      <c r="E27" s="284"/>
      <c r="F27" s="284"/>
      <c r="G27" s="284"/>
      <c r="H27" s="285"/>
      <c r="I27" s="107" t="s">
        <v>43</v>
      </c>
      <c r="J27" s="284"/>
      <c r="K27" s="284"/>
      <c r="L27" s="284"/>
      <c r="M27" s="107">
        <v>152</v>
      </c>
    </row>
    <row r="28" spans="1:13" ht="15">
      <c r="A28" s="284"/>
      <c r="B28" s="287"/>
      <c r="C28" s="287"/>
      <c r="D28" s="284"/>
      <c r="E28" s="284"/>
      <c r="F28" s="284"/>
      <c r="G28" s="284"/>
      <c r="H28" s="388" t="s">
        <v>28</v>
      </c>
      <c r="I28" s="107" t="s">
        <v>44</v>
      </c>
      <c r="J28" s="284"/>
      <c r="K28" s="284"/>
      <c r="L28" s="284"/>
      <c r="M28" s="107">
        <v>152</v>
      </c>
    </row>
    <row r="29" spans="1:13" ht="15">
      <c r="A29" s="284"/>
      <c r="B29" s="287"/>
      <c r="C29" s="287"/>
      <c r="D29" s="284"/>
      <c r="E29" s="284"/>
      <c r="F29" s="284"/>
      <c r="G29" s="284"/>
      <c r="H29" s="285"/>
      <c r="I29" s="107" t="s">
        <v>40</v>
      </c>
      <c r="J29" s="284"/>
      <c r="K29" s="284"/>
      <c r="L29" s="284"/>
      <c r="M29" s="107">
        <v>239</v>
      </c>
    </row>
    <row r="30" spans="1:13" ht="15">
      <c r="A30" s="284"/>
      <c r="B30" s="287"/>
      <c r="C30" s="287"/>
      <c r="D30" s="284"/>
      <c r="E30" s="284"/>
      <c r="F30" s="284"/>
      <c r="G30" s="284"/>
      <c r="H30" s="388" t="s">
        <v>31</v>
      </c>
      <c r="I30" s="107" t="s">
        <v>44</v>
      </c>
      <c r="J30" s="284"/>
      <c r="K30" s="284"/>
      <c r="L30" s="284"/>
      <c r="M30" s="107">
        <v>239</v>
      </c>
    </row>
    <row r="31" spans="1:13" ht="15">
      <c r="A31" s="284"/>
      <c r="B31" s="287"/>
      <c r="C31" s="287"/>
      <c r="D31" s="284"/>
      <c r="E31" s="285"/>
      <c r="F31" s="285"/>
      <c r="G31" s="285"/>
      <c r="H31" s="285"/>
      <c r="I31" s="107" t="s">
        <v>40</v>
      </c>
      <c r="J31" s="285"/>
      <c r="K31" s="285"/>
      <c r="L31" s="285"/>
      <c r="M31" s="107">
        <v>152</v>
      </c>
    </row>
    <row r="32" spans="1:13" ht="15">
      <c r="A32" s="284"/>
      <c r="B32" s="287"/>
      <c r="C32" s="287"/>
      <c r="D32" s="284"/>
      <c r="E32" s="388">
        <v>10000</v>
      </c>
      <c r="F32" s="388">
        <v>24</v>
      </c>
      <c r="G32" s="388" t="s">
        <v>34</v>
      </c>
      <c r="H32" s="388" t="s">
        <v>23</v>
      </c>
      <c r="I32" s="107" t="s">
        <v>44</v>
      </c>
      <c r="J32" s="388" t="s">
        <v>45</v>
      </c>
      <c r="K32" s="388" t="s">
        <v>446</v>
      </c>
      <c r="L32" s="388">
        <v>12</v>
      </c>
      <c r="M32" s="107">
        <v>239</v>
      </c>
    </row>
    <row r="33" spans="1:13" ht="15">
      <c r="A33" s="284"/>
      <c r="B33" s="287"/>
      <c r="C33" s="287"/>
      <c r="D33" s="284"/>
      <c r="E33" s="284"/>
      <c r="F33" s="284"/>
      <c r="G33" s="284"/>
      <c r="H33" s="285"/>
      <c r="I33" s="107" t="s">
        <v>47</v>
      </c>
      <c r="J33" s="284"/>
      <c r="K33" s="284"/>
      <c r="L33" s="284"/>
      <c r="M33" s="107">
        <v>152</v>
      </c>
    </row>
    <row r="34" spans="1:13" ht="15">
      <c r="A34" s="284"/>
      <c r="B34" s="287"/>
      <c r="C34" s="287"/>
      <c r="D34" s="284"/>
      <c r="E34" s="284"/>
      <c r="F34" s="284"/>
      <c r="G34" s="284"/>
      <c r="H34" s="388" t="s">
        <v>28</v>
      </c>
      <c r="I34" s="107" t="s">
        <v>44</v>
      </c>
      <c r="J34" s="284"/>
      <c r="K34" s="284"/>
      <c r="L34" s="284"/>
      <c r="M34" s="107">
        <v>239</v>
      </c>
    </row>
    <row r="35" spans="1:13" ht="15">
      <c r="A35" s="284"/>
      <c r="B35" s="287"/>
      <c r="C35" s="287"/>
      <c r="D35" s="284"/>
      <c r="E35" s="284"/>
      <c r="F35" s="284"/>
      <c r="G35" s="284"/>
      <c r="H35" s="285"/>
      <c r="I35" s="107" t="s">
        <v>40</v>
      </c>
      <c r="J35" s="284"/>
      <c r="K35" s="284"/>
      <c r="L35" s="284"/>
      <c r="M35" s="107">
        <v>152</v>
      </c>
    </row>
    <row r="36" spans="1:13" ht="15">
      <c r="A36" s="284"/>
      <c r="B36" s="287"/>
      <c r="C36" s="287"/>
      <c r="D36" s="284"/>
      <c r="E36" s="284"/>
      <c r="F36" s="284"/>
      <c r="G36" s="284"/>
      <c r="H36" s="388" t="s">
        <v>31</v>
      </c>
      <c r="I36" s="107" t="s">
        <v>44</v>
      </c>
      <c r="J36" s="284"/>
      <c r="K36" s="284"/>
      <c r="L36" s="284"/>
      <c r="M36" s="107">
        <v>152</v>
      </c>
    </row>
    <row r="37" spans="1:13" ht="15">
      <c r="A37" s="285"/>
      <c r="B37" s="288"/>
      <c r="C37" s="288"/>
      <c r="D37" s="285"/>
      <c r="E37" s="285"/>
      <c r="F37" s="285"/>
      <c r="G37" s="285"/>
      <c r="H37" s="285"/>
      <c r="I37" s="107" t="s">
        <v>40</v>
      </c>
      <c r="J37" s="285"/>
      <c r="K37" s="285"/>
      <c r="L37" s="285"/>
      <c r="M37" s="107">
        <v>239</v>
      </c>
    </row>
    <row r="38" spans="1:13" ht="15">
      <c r="A38" s="381">
        <v>2</v>
      </c>
      <c r="B38" s="382" t="s">
        <v>48</v>
      </c>
      <c r="C38" s="330" t="s">
        <v>49</v>
      </c>
      <c r="D38" s="330" t="s">
        <v>50</v>
      </c>
      <c r="E38" s="362">
        <v>6300</v>
      </c>
      <c r="F38" s="358" t="s">
        <v>51</v>
      </c>
      <c r="G38" s="332" t="s">
        <v>52</v>
      </c>
      <c r="H38" s="77" t="s">
        <v>53</v>
      </c>
      <c r="I38" s="108" t="s">
        <v>54</v>
      </c>
      <c r="J38" s="362" t="s">
        <v>25</v>
      </c>
      <c r="K38" s="362" t="s">
        <v>447</v>
      </c>
      <c r="L38" s="362">
        <v>17</v>
      </c>
      <c r="M38" s="77">
        <v>239</v>
      </c>
    </row>
    <row r="39" spans="1:13" ht="15">
      <c r="A39" s="284"/>
      <c r="B39" s="287"/>
      <c r="C39" s="287"/>
      <c r="D39" s="287"/>
      <c r="E39" s="288"/>
      <c r="F39" s="285"/>
      <c r="G39" s="288"/>
      <c r="H39" s="69" t="s">
        <v>31</v>
      </c>
      <c r="I39" s="70" t="s">
        <v>54</v>
      </c>
      <c r="J39" s="288"/>
      <c r="K39" s="288"/>
      <c r="L39" s="288"/>
      <c r="M39" s="69">
        <v>250</v>
      </c>
    </row>
    <row r="40" spans="1:13" ht="15">
      <c r="A40" s="284"/>
      <c r="B40" s="287"/>
      <c r="C40" s="287"/>
      <c r="D40" s="287"/>
      <c r="E40" s="362">
        <v>7600</v>
      </c>
      <c r="F40" s="358" t="s">
        <v>448</v>
      </c>
      <c r="G40" s="332" t="s">
        <v>52</v>
      </c>
      <c r="H40" s="69" t="s">
        <v>53</v>
      </c>
      <c r="I40" s="70" t="s">
        <v>57</v>
      </c>
      <c r="J40" s="330" t="s">
        <v>36</v>
      </c>
      <c r="K40" s="330" t="s">
        <v>127</v>
      </c>
      <c r="L40" s="330">
        <v>17</v>
      </c>
      <c r="M40" s="69">
        <v>239</v>
      </c>
    </row>
    <row r="41" spans="1:13" ht="15">
      <c r="A41" s="284"/>
      <c r="B41" s="287"/>
      <c r="C41" s="287"/>
      <c r="D41" s="287"/>
      <c r="E41" s="287"/>
      <c r="F41" s="284"/>
      <c r="G41" s="287"/>
      <c r="H41" s="330" t="s">
        <v>31</v>
      </c>
      <c r="I41" s="70" t="s">
        <v>57</v>
      </c>
      <c r="J41" s="287"/>
      <c r="K41" s="287"/>
      <c r="L41" s="287"/>
      <c r="M41" s="69">
        <v>250</v>
      </c>
    </row>
    <row r="42" spans="1:13" ht="15">
      <c r="A42" s="284"/>
      <c r="B42" s="287"/>
      <c r="C42" s="287"/>
      <c r="D42" s="287"/>
      <c r="E42" s="288"/>
      <c r="F42" s="285"/>
      <c r="G42" s="288"/>
      <c r="H42" s="288"/>
      <c r="I42" s="70" t="s">
        <v>56</v>
      </c>
      <c r="J42" s="288"/>
      <c r="K42" s="288"/>
      <c r="L42" s="288"/>
      <c r="M42" s="69">
        <v>250</v>
      </c>
    </row>
    <row r="43" spans="1:13" ht="15">
      <c r="A43" s="284"/>
      <c r="B43" s="287"/>
      <c r="C43" s="287"/>
      <c r="D43" s="287"/>
      <c r="E43" s="362">
        <v>8700</v>
      </c>
      <c r="F43" s="358" t="s">
        <v>58</v>
      </c>
      <c r="G43" s="332" t="s">
        <v>52</v>
      </c>
      <c r="H43" s="44" t="s">
        <v>85</v>
      </c>
      <c r="I43" s="109" t="s">
        <v>327</v>
      </c>
      <c r="J43" s="330" t="s">
        <v>41</v>
      </c>
      <c r="K43" s="330" t="s">
        <v>449</v>
      </c>
      <c r="L43" s="330">
        <v>17</v>
      </c>
      <c r="M43" s="44">
        <v>239</v>
      </c>
    </row>
    <row r="44" spans="1:13" ht="15">
      <c r="A44" s="284"/>
      <c r="B44" s="287"/>
      <c r="C44" s="287"/>
      <c r="D44" s="287"/>
      <c r="E44" s="287"/>
      <c r="F44" s="284"/>
      <c r="G44" s="287"/>
      <c r="H44" s="44" t="s">
        <v>122</v>
      </c>
      <c r="I44" s="109" t="s">
        <v>56</v>
      </c>
      <c r="J44" s="287"/>
      <c r="K44" s="287"/>
      <c r="L44" s="287"/>
      <c r="M44" s="44">
        <v>239</v>
      </c>
    </row>
    <row r="45" spans="1:13" ht="15">
      <c r="A45" s="284"/>
      <c r="B45" s="287"/>
      <c r="C45" s="287"/>
      <c r="D45" s="287"/>
      <c r="E45" s="287"/>
      <c r="F45" s="284"/>
      <c r="G45" s="287"/>
      <c r="H45" s="333" t="s">
        <v>31</v>
      </c>
      <c r="I45" s="109" t="s">
        <v>56</v>
      </c>
      <c r="J45" s="287"/>
      <c r="K45" s="287"/>
      <c r="L45" s="287"/>
      <c r="M45" s="69">
        <v>250</v>
      </c>
    </row>
    <row r="46" spans="1:13" ht="15">
      <c r="A46" s="284"/>
      <c r="B46" s="287"/>
      <c r="C46" s="287"/>
      <c r="D46" s="287"/>
      <c r="E46" s="288"/>
      <c r="F46" s="285"/>
      <c r="G46" s="288"/>
      <c r="H46" s="285"/>
      <c r="I46" s="70" t="s">
        <v>60</v>
      </c>
      <c r="J46" s="288"/>
      <c r="K46" s="288"/>
      <c r="L46" s="288"/>
      <c r="M46" s="69">
        <v>239</v>
      </c>
    </row>
    <row r="47" spans="1:13" ht="12.75">
      <c r="A47" s="284"/>
      <c r="B47" s="287"/>
      <c r="C47" s="287"/>
      <c r="D47" s="287"/>
      <c r="E47" s="362">
        <v>8700</v>
      </c>
      <c r="F47" s="358" t="s">
        <v>58</v>
      </c>
      <c r="G47" s="332" t="s">
        <v>52</v>
      </c>
      <c r="H47" s="330" t="s">
        <v>53</v>
      </c>
      <c r="I47" s="359" t="s">
        <v>328</v>
      </c>
      <c r="J47" s="330" t="s">
        <v>45</v>
      </c>
      <c r="K47" s="330" t="s">
        <v>450</v>
      </c>
      <c r="L47" s="330">
        <v>17</v>
      </c>
      <c r="M47" s="330">
        <v>239</v>
      </c>
    </row>
    <row r="48" spans="1:13" ht="12.75">
      <c r="A48" s="284"/>
      <c r="B48" s="287"/>
      <c r="C48" s="287"/>
      <c r="D48" s="287"/>
      <c r="E48" s="287"/>
      <c r="F48" s="284"/>
      <c r="G48" s="287"/>
      <c r="H48" s="288"/>
      <c r="I48" s="288"/>
      <c r="J48" s="287"/>
      <c r="K48" s="287"/>
      <c r="L48" s="287"/>
      <c r="M48" s="288"/>
    </row>
    <row r="49" spans="1:13" ht="15">
      <c r="A49" s="284"/>
      <c r="B49" s="287"/>
      <c r="C49" s="287"/>
      <c r="D49" s="287"/>
      <c r="E49" s="288"/>
      <c r="F49" s="285"/>
      <c r="G49" s="288"/>
      <c r="H49" s="69" t="s">
        <v>31</v>
      </c>
      <c r="I49" s="70" t="s">
        <v>62</v>
      </c>
      <c r="J49" s="288"/>
      <c r="K49" s="288"/>
      <c r="L49" s="288"/>
      <c r="M49" s="69">
        <v>239</v>
      </c>
    </row>
    <row r="50" spans="1:13" ht="15">
      <c r="A50" s="285"/>
      <c r="B50" s="288"/>
      <c r="C50" s="288"/>
      <c r="D50" s="288"/>
      <c r="E50" s="77">
        <v>5800</v>
      </c>
      <c r="F50" s="110" t="s">
        <v>63</v>
      </c>
      <c r="G50" s="111" t="s">
        <v>52</v>
      </c>
      <c r="H50" s="69" t="s">
        <v>53</v>
      </c>
      <c r="I50" s="70" t="s">
        <v>451</v>
      </c>
      <c r="J50" s="69" t="s">
        <v>66</v>
      </c>
      <c r="K50" s="69" t="s">
        <v>452</v>
      </c>
      <c r="L50" s="69">
        <v>12</v>
      </c>
      <c r="M50" s="69">
        <v>239</v>
      </c>
    </row>
    <row r="51" spans="1:13" ht="30">
      <c r="A51" s="381">
        <v>3</v>
      </c>
      <c r="B51" s="382" t="s">
        <v>68</v>
      </c>
      <c r="C51" s="330" t="s">
        <v>453</v>
      </c>
      <c r="D51" s="289" t="s">
        <v>70</v>
      </c>
      <c r="E51" s="77">
        <v>5000</v>
      </c>
      <c r="F51" s="106">
        <v>8</v>
      </c>
      <c r="G51" s="111" t="s">
        <v>34</v>
      </c>
      <c r="H51" s="69" t="s">
        <v>71</v>
      </c>
      <c r="I51" s="69" t="s">
        <v>454</v>
      </c>
      <c r="J51" s="69" t="s">
        <v>36</v>
      </c>
      <c r="K51" s="69" t="s">
        <v>455</v>
      </c>
      <c r="L51" s="69">
        <v>12</v>
      </c>
      <c r="M51" s="69">
        <v>250</v>
      </c>
    </row>
    <row r="52" spans="1:13" ht="12.75">
      <c r="A52" s="284"/>
      <c r="B52" s="287"/>
      <c r="C52" s="287"/>
      <c r="D52" s="287"/>
      <c r="E52" s="291">
        <v>5000</v>
      </c>
      <c r="F52" s="300">
        <v>8</v>
      </c>
      <c r="G52" s="289" t="s">
        <v>34</v>
      </c>
      <c r="H52" s="289" t="s">
        <v>71</v>
      </c>
      <c r="I52" s="289" t="s">
        <v>39</v>
      </c>
      <c r="J52" s="289" t="s">
        <v>41</v>
      </c>
      <c r="K52" s="289" t="s">
        <v>74</v>
      </c>
      <c r="L52" s="330">
        <v>15</v>
      </c>
      <c r="M52" s="330">
        <v>239</v>
      </c>
    </row>
    <row r="53" spans="1:13" ht="12.75">
      <c r="A53" s="285"/>
      <c r="B53" s="288"/>
      <c r="C53" s="288"/>
      <c r="D53" s="288"/>
      <c r="E53" s="288"/>
      <c r="F53" s="285"/>
      <c r="G53" s="288"/>
      <c r="H53" s="288"/>
      <c r="I53" s="288"/>
      <c r="J53" s="288"/>
      <c r="K53" s="288"/>
      <c r="L53" s="288"/>
      <c r="M53" s="288"/>
    </row>
    <row r="54" spans="1:13" ht="30">
      <c r="A54" s="112">
        <v>4</v>
      </c>
      <c r="B54" s="113" t="s">
        <v>75</v>
      </c>
      <c r="C54" s="69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69">
        <v>15</v>
      </c>
      <c r="M54" s="69">
        <v>239</v>
      </c>
    </row>
    <row r="55" spans="1:13" ht="15">
      <c r="A55" s="112">
        <v>5</v>
      </c>
      <c r="B55" s="113" t="s">
        <v>457</v>
      </c>
      <c r="C55" s="69" t="s">
        <v>81</v>
      </c>
      <c r="D55" s="69" t="s">
        <v>458</v>
      </c>
      <c r="E55" s="77">
        <v>5400</v>
      </c>
      <c r="F55" s="110" t="s">
        <v>63</v>
      </c>
      <c r="G55" s="69" t="s">
        <v>34</v>
      </c>
      <c r="H55" s="69" t="s">
        <v>53</v>
      </c>
      <c r="I55" s="69" t="s">
        <v>40</v>
      </c>
      <c r="J55" s="69" t="s">
        <v>25</v>
      </c>
      <c r="K55" s="69" t="s">
        <v>458</v>
      </c>
      <c r="L55" s="69">
        <v>17</v>
      </c>
      <c r="M55" s="69">
        <v>152</v>
      </c>
    </row>
    <row r="56" spans="1:13" ht="15">
      <c r="A56" s="387">
        <v>6</v>
      </c>
      <c r="B56" s="382" t="s">
        <v>459</v>
      </c>
      <c r="C56" s="330" t="s">
        <v>147</v>
      </c>
      <c r="D56" s="330" t="s">
        <v>460</v>
      </c>
      <c r="E56" s="362">
        <v>5000</v>
      </c>
      <c r="F56" s="358" t="s">
        <v>63</v>
      </c>
      <c r="G56" s="330" t="s">
        <v>34</v>
      </c>
      <c r="H56" s="69" t="s">
        <v>85</v>
      </c>
      <c r="I56" s="69" t="s">
        <v>40</v>
      </c>
      <c r="J56" s="330" t="s">
        <v>25</v>
      </c>
      <c r="K56" s="330" t="s">
        <v>460</v>
      </c>
      <c r="L56" s="330">
        <v>12</v>
      </c>
      <c r="M56" s="333">
        <v>250</v>
      </c>
    </row>
    <row r="57" spans="1:13" ht="15">
      <c r="A57" s="285"/>
      <c r="B57" s="288"/>
      <c r="C57" s="288"/>
      <c r="D57" s="288"/>
      <c r="E57" s="288"/>
      <c r="F57" s="285"/>
      <c r="G57" s="288"/>
      <c r="H57" s="69" t="s">
        <v>149</v>
      </c>
      <c r="I57" s="69" t="s">
        <v>101</v>
      </c>
      <c r="J57" s="288"/>
      <c r="K57" s="288"/>
      <c r="L57" s="288"/>
      <c r="M57" s="285"/>
    </row>
    <row r="58" spans="1:13" ht="12.75">
      <c r="A58" s="385" t="s">
        <v>299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288"/>
    </row>
    <row r="59" spans="1:13" ht="15">
      <c r="A59" s="381">
        <v>7</v>
      </c>
      <c r="B59" s="382" t="s">
        <v>87</v>
      </c>
      <c r="C59" s="330" t="s">
        <v>88</v>
      </c>
      <c r="D59" s="330" t="s">
        <v>89</v>
      </c>
      <c r="E59" s="111" t="s">
        <v>461</v>
      </c>
      <c r="F59" s="110" t="s">
        <v>78</v>
      </c>
      <c r="G59" s="69" t="s">
        <v>64</v>
      </c>
      <c r="H59" s="69" t="s">
        <v>53</v>
      </c>
      <c r="I59" s="69" t="s">
        <v>462</v>
      </c>
      <c r="J59" s="69" t="s">
        <v>25</v>
      </c>
      <c r="K59" s="69" t="s">
        <v>463</v>
      </c>
      <c r="L59" s="69">
        <v>12</v>
      </c>
      <c r="M59" s="330">
        <v>254</v>
      </c>
    </row>
    <row r="60" spans="1:13" ht="15">
      <c r="A60" s="284"/>
      <c r="B60" s="287"/>
      <c r="C60" s="287"/>
      <c r="D60" s="287"/>
      <c r="E60" s="111" t="s">
        <v>464</v>
      </c>
      <c r="F60" s="110" t="s">
        <v>78</v>
      </c>
      <c r="G60" s="69" t="s">
        <v>465</v>
      </c>
      <c r="H60" s="69" t="s">
        <v>53</v>
      </c>
      <c r="I60" s="69" t="s">
        <v>466</v>
      </c>
      <c r="J60" s="69" t="s">
        <v>95</v>
      </c>
      <c r="K60" s="69" t="s">
        <v>96</v>
      </c>
      <c r="L60" s="69">
        <v>14</v>
      </c>
      <c r="M60" s="287"/>
    </row>
    <row r="61" spans="1:13" ht="15">
      <c r="A61" s="284"/>
      <c r="B61" s="287"/>
      <c r="C61" s="287"/>
      <c r="D61" s="287"/>
      <c r="E61" s="111" t="s">
        <v>467</v>
      </c>
      <c r="F61" s="110" t="s">
        <v>83</v>
      </c>
      <c r="G61" s="69" t="s">
        <v>465</v>
      </c>
      <c r="H61" s="69" t="s">
        <v>122</v>
      </c>
      <c r="I61" s="69" t="s">
        <v>468</v>
      </c>
      <c r="J61" s="69" t="s">
        <v>41</v>
      </c>
      <c r="K61" s="69" t="s">
        <v>96</v>
      </c>
      <c r="L61" s="69">
        <v>14</v>
      </c>
      <c r="M61" s="287"/>
    </row>
    <row r="62" spans="1:13" ht="15">
      <c r="A62" s="284"/>
      <c r="B62" s="287"/>
      <c r="C62" s="287"/>
      <c r="D62" s="287"/>
      <c r="E62" s="332" t="s">
        <v>461</v>
      </c>
      <c r="F62" s="358" t="s">
        <v>78</v>
      </c>
      <c r="G62" s="330" t="s">
        <v>64</v>
      </c>
      <c r="H62" s="69" t="s">
        <v>23</v>
      </c>
      <c r="I62" s="69" t="s">
        <v>469</v>
      </c>
      <c r="J62" s="330" t="s">
        <v>45</v>
      </c>
      <c r="K62" s="330" t="s">
        <v>463</v>
      </c>
      <c r="L62" s="330">
        <v>12</v>
      </c>
      <c r="M62" s="287"/>
    </row>
    <row r="63" spans="1:13" ht="15">
      <c r="A63" s="285"/>
      <c r="B63" s="288"/>
      <c r="C63" s="288"/>
      <c r="D63" s="288"/>
      <c r="E63" s="288"/>
      <c r="F63" s="285"/>
      <c r="G63" s="288"/>
      <c r="H63" s="69" t="s">
        <v>28</v>
      </c>
      <c r="I63" s="69" t="s">
        <v>469</v>
      </c>
      <c r="J63" s="288"/>
      <c r="K63" s="288"/>
      <c r="L63" s="288"/>
      <c r="M63" s="288"/>
    </row>
    <row r="64" spans="1:13" ht="34.5" customHeight="1">
      <c r="A64" s="381">
        <v>8</v>
      </c>
      <c r="B64" s="382" t="s">
        <v>470</v>
      </c>
      <c r="C64" s="330" t="s">
        <v>173</v>
      </c>
      <c r="D64" s="330" t="s">
        <v>92</v>
      </c>
      <c r="E64" s="362" t="s">
        <v>161</v>
      </c>
      <c r="F64" s="358" t="s">
        <v>63</v>
      </c>
      <c r="G64" s="330" t="s">
        <v>64</v>
      </c>
      <c r="H64" s="69" t="s">
        <v>23</v>
      </c>
      <c r="I64" s="69" t="s">
        <v>471</v>
      </c>
      <c r="J64" s="330" t="s">
        <v>25</v>
      </c>
      <c r="K64" s="330" t="s">
        <v>92</v>
      </c>
      <c r="L64" s="330">
        <v>9</v>
      </c>
      <c r="M64" s="330">
        <v>254</v>
      </c>
    </row>
    <row r="65" spans="1:13" ht="24.75" customHeight="1">
      <c r="A65" s="285"/>
      <c r="B65" s="288"/>
      <c r="C65" s="288"/>
      <c r="D65" s="288"/>
      <c r="E65" s="288"/>
      <c r="F65" s="285"/>
      <c r="G65" s="288"/>
      <c r="H65" s="69" t="s">
        <v>28</v>
      </c>
      <c r="I65" s="69" t="s">
        <v>471</v>
      </c>
      <c r="J65" s="288"/>
      <c r="K65" s="288"/>
      <c r="L65" s="288"/>
      <c r="M65" s="288"/>
    </row>
    <row r="66" spans="1:13" ht="28.5">
      <c r="A66" s="112">
        <v>9</v>
      </c>
      <c r="B66" s="113" t="s">
        <v>175</v>
      </c>
      <c r="C66" s="69" t="s">
        <v>173</v>
      </c>
      <c r="D66" s="69" t="s">
        <v>176</v>
      </c>
      <c r="E66" s="77" t="s">
        <v>161</v>
      </c>
      <c r="F66" s="110" t="s">
        <v>83</v>
      </c>
      <c r="G66" s="69" t="s">
        <v>472</v>
      </c>
      <c r="H66" s="69" t="s">
        <v>28</v>
      </c>
      <c r="I66" s="69" t="s">
        <v>473</v>
      </c>
      <c r="J66" s="69" t="s">
        <v>25</v>
      </c>
      <c r="K66" s="69" t="s">
        <v>176</v>
      </c>
      <c r="L66" s="69">
        <v>11</v>
      </c>
      <c r="M66" s="69">
        <v>254</v>
      </c>
    </row>
    <row r="67" spans="1:13" ht="28.5">
      <c r="A67" s="112">
        <v>10</v>
      </c>
      <c r="B67" s="113" t="s">
        <v>200</v>
      </c>
      <c r="C67" s="69" t="s">
        <v>201</v>
      </c>
      <c r="D67" s="69" t="s">
        <v>202</v>
      </c>
      <c r="E67" s="77" t="s">
        <v>161</v>
      </c>
      <c r="F67" s="110" t="s">
        <v>83</v>
      </c>
      <c r="G67" s="69" t="s">
        <v>84</v>
      </c>
      <c r="H67" s="69" t="s">
        <v>23</v>
      </c>
      <c r="I67" s="69" t="s">
        <v>86</v>
      </c>
      <c r="J67" s="69" t="s">
        <v>164</v>
      </c>
      <c r="K67" s="69" t="s">
        <v>202</v>
      </c>
      <c r="L67" s="69">
        <v>8</v>
      </c>
      <c r="M67" s="69">
        <v>254</v>
      </c>
    </row>
    <row r="68" spans="1:13" ht="12.75">
      <c r="A68" s="396" t="s">
        <v>474</v>
      </c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288"/>
    </row>
    <row r="69" spans="1:13" ht="15">
      <c r="A69" s="381">
        <v>11</v>
      </c>
      <c r="B69" s="382" t="s">
        <v>109</v>
      </c>
      <c r="C69" s="330" t="s">
        <v>110</v>
      </c>
      <c r="D69" s="330" t="s">
        <v>37</v>
      </c>
      <c r="E69" s="107">
        <v>5600</v>
      </c>
      <c r="F69" s="395">
        <v>8</v>
      </c>
      <c r="G69" s="44" t="s">
        <v>34</v>
      </c>
      <c r="H69" s="330" t="s">
        <v>71</v>
      </c>
      <c r="I69" s="69" t="s">
        <v>475</v>
      </c>
      <c r="J69" s="69" t="s">
        <v>25</v>
      </c>
      <c r="K69" s="69" t="s">
        <v>111</v>
      </c>
      <c r="L69" s="69">
        <v>10</v>
      </c>
      <c r="M69" s="330">
        <v>257</v>
      </c>
    </row>
    <row r="70" spans="1:13" ht="15">
      <c r="A70" s="285"/>
      <c r="B70" s="288"/>
      <c r="C70" s="288"/>
      <c r="D70" s="288"/>
      <c r="E70" s="107">
        <v>6800</v>
      </c>
      <c r="F70" s="285"/>
      <c r="G70" s="44" t="s">
        <v>112</v>
      </c>
      <c r="H70" s="288"/>
      <c r="I70" s="69" t="s">
        <v>476</v>
      </c>
      <c r="J70" s="69" t="s">
        <v>36</v>
      </c>
      <c r="K70" s="69" t="s">
        <v>114</v>
      </c>
      <c r="L70" s="69">
        <v>10</v>
      </c>
      <c r="M70" s="288"/>
    </row>
    <row r="71" spans="1:13" ht="15">
      <c r="A71" s="387">
        <v>12</v>
      </c>
      <c r="B71" s="382" t="s">
        <v>139</v>
      </c>
      <c r="C71" s="330" t="s">
        <v>140</v>
      </c>
      <c r="D71" s="330" t="s">
        <v>141</v>
      </c>
      <c r="E71" s="362">
        <v>4800</v>
      </c>
      <c r="F71" s="358" t="s">
        <v>63</v>
      </c>
      <c r="G71" s="330" t="s">
        <v>142</v>
      </c>
      <c r="H71" s="333" t="s">
        <v>71</v>
      </c>
      <c r="I71" s="69" t="s">
        <v>143</v>
      </c>
      <c r="J71" s="69" t="s">
        <v>25</v>
      </c>
      <c r="K71" s="330" t="s">
        <v>141</v>
      </c>
      <c r="L71" s="69">
        <v>8</v>
      </c>
      <c r="M71" s="330">
        <v>257</v>
      </c>
    </row>
    <row r="72" spans="1:13" ht="15">
      <c r="A72" s="284"/>
      <c r="B72" s="287"/>
      <c r="C72" s="287"/>
      <c r="D72" s="287"/>
      <c r="E72" s="287"/>
      <c r="F72" s="284"/>
      <c r="G72" s="287"/>
      <c r="H72" s="285"/>
      <c r="I72" s="69" t="s">
        <v>144</v>
      </c>
      <c r="J72" s="69" t="s">
        <v>41</v>
      </c>
      <c r="K72" s="287"/>
      <c r="L72" s="69">
        <v>8</v>
      </c>
      <c r="M72" s="287"/>
    </row>
    <row r="73" spans="1:13" ht="15">
      <c r="A73" s="285"/>
      <c r="B73" s="288"/>
      <c r="C73" s="288"/>
      <c r="D73" s="288"/>
      <c r="E73" s="288"/>
      <c r="F73" s="285"/>
      <c r="G73" s="288"/>
      <c r="H73" s="69" t="s">
        <v>145</v>
      </c>
      <c r="I73" s="69" t="s">
        <v>143</v>
      </c>
      <c r="J73" s="69" t="s">
        <v>36</v>
      </c>
      <c r="K73" s="288"/>
      <c r="L73" s="69">
        <v>8</v>
      </c>
      <c r="M73" s="288"/>
    </row>
    <row r="74" spans="1:13" ht="15">
      <c r="A74" s="381">
        <v>13</v>
      </c>
      <c r="B74" s="382" t="s">
        <v>192</v>
      </c>
      <c r="C74" s="330" t="s">
        <v>140</v>
      </c>
      <c r="D74" s="330" t="s">
        <v>193</v>
      </c>
      <c r="E74" s="362" t="s">
        <v>161</v>
      </c>
      <c r="F74" s="358" t="s">
        <v>63</v>
      </c>
      <c r="G74" s="330" t="s">
        <v>142</v>
      </c>
      <c r="H74" s="330" t="s">
        <v>145</v>
      </c>
      <c r="I74" s="69" t="s">
        <v>194</v>
      </c>
      <c r="J74" s="69" t="s">
        <v>25</v>
      </c>
      <c r="K74" s="69" t="s">
        <v>195</v>
      </c>
      <c r="L74" s="69">
        <v>5</v>
      </c>
      <c r="M74" s="330">
        <v>257</v>
      </c>
    </row>
    <row r="75" spans="1:13" ht="15">
      <c r="A75" s="284"/>
      <c r="B75" s="287"/>
      <c r="C75" s="287"/>
      <c r="D75" s="287"/>
      <c r="E75" s="287"/>
      <c r="F75" s="284"/>
      <c r="G75" s="287"/>
      <c r="H75" s="288"/>
      <c r="I75" s="69" t="s">
        <v>196</v>
      </c>
      <c r="J75" s="69" t="s">
        <v>36</v>
      </c>
      <c r="K75" s="69" t="s">
        <v>197</v>
      </c>
      <c r="L75" s="69">
        <v>5</v>
      </c>
      <c r="M75" s="288"/>
    </row>
    <row r="76" spans="1:13" ht="15">
      <c r="A76" s="284"/>
      <c r="B76" s="287"/>
      <c r="C76" s="287"/>
      <c r="D76" s="287"/>
      <c r="E76" s="287"/>
      <c r="F76" s="284"/>
      <c r="G76" s="287"/>
      <c r="H76" s="330" t="s">
        <v>71</v>
      </c>
      <c r="I76" s="69" t="s">
        <v>194</v>
      </c>
      <c r="J76" s="69" t="s">
        <v>41</v>
      </c>
      <c r="K76" s="69" t="s">
        <v>198</v>
      </c>
      <c r="L76" s="69">
        <v>5</v>
      </c>
      <c r="M76" s="330">
        <v>257</v>
      </c>
    </row>
    <row r="77" spans="1:13" ht="15">
      <c r="A77" s="285"/>
      <c r="B77" s="288"/>
      <c r="C77" s="288"/>
      <c r="D77" s="288"/>
      <c r="E77" s="288"/>
      <c r="F77" s="285"/>
      <c r="G77" s="288"/>
      <c r="H77" s="288"/>
      <c r="I77" s="69" t="s">
        <v>196</v>
      </c>
      <c r="J77" s="69" t="s">
        <v>45</v>
      </c>
      <c r="K77" s="69" t="s">
        <v>199</v>
      </c>
      <c r="L77" s="69">
        <v>5</v>
      </c>
      <c r="M77" s="288"/>
    </row>
    <row r="78" spans="1:13" ht="30">
      <c r="A78" s="112">
        <v>14</v>
      </c>
      <c r="B78" s="113" t="s">
        <v>212</v>
      </c>
      <c r="C78" s="69" t="s">
        <v>110</v>
      </c>
      <c r="D78" s="69" t="s">
        <v>213</v>
      </c>
      <c r="E78" s="77" t="s">
        <v>161</v>
      </c>
      <c r="F78" s="106">
        <v>8</v>
      </c>
      <c r="G78" s="69" t="s">
        <v>22</v>
      </c>
      <c r="H78" s="69" t="s">
        <v>71</v>
      </c>
      <c r="I78" s="69" t="s">
        <v>477</v>
      </c>
      <c r="J78" s="69" t="s">
        <v>25</v>
      </c>
      <c r="K78" s="69" t="s">
        <v>213</v>
      </c>
      <c r="L78" s="69">
        <v>8</v>
      </c>
      <c r="M78" s="69">
        <v>257</v>
      </c>
    </row>
    <row r="79" spans="1:13" ht="12.75">
      <c r="A79" s="385" t="s">
        <v>478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288"/>
    </row>
    <row r="80" spans="1:13" ht="15">
      <c r="A80" s="381">
        <v>15</v>
      </c>
      <c r="B80" s="382" t="s">
        <v>102</v>
      </c>
      <c r="C80" s="330" t="s">
        <v>103</v>
      </c>
      <c r="D80" s="330" t="s">
        <v>104</v>
      </c>
      <c r="E80" s="77">
        <v>4400</v>
      </c>
      <c r="F80" s="358" t="s">
        <v>63</v>
      </c>
      <c r="G80" s="69" t="s">
        <v>22</v>
      </c>
      <c r="H80" s="330" t="s">
        <v>105</v>
      </c>
      <c r="I80" s="69" t="s">
        <v>106</v>
      </c>
      <c r="J80" s="69" t="s">
        <v>25</v>
      </c>
      <c r="K80" s="69" t="s">
        <v>73</v>
      </c>
      <c r="L80" s="69">
        <v>10</v>
      </c>
      <c r="M80" s="330">
        <v>254</v>
      </c>
    </row>
    <row r="81" spans="1:13" ht="15">
      <c r="A81" s="285"/>
      <c r="B81" s="288"/>
      <c r="C81" s="288"/>
      <c r="D81" s="288"/>
      <c r="E81" s="77">
        <v>4600</v>
      </c>
      <c r="F81" s="285"/>
      <c r="G81" s="69" t="s">
        <v>34</v>
      </c>
      <c r="H81" s="288"/>
      <c r="I81" s="69" t="s">
        <v>107</v>
      </c>
      <c r="J81" s="69" t="s">
        <v>36</v>
      </c>
      <c r="K81" s="69" t="s">
        <v>108</v>
      </c>
      <c r="L81" s="69">
        <v>10</v>
      </c>
      <c r="M81" s="288"/>
    </row>
    <row r="82" spans="1:13" ht="15">
      <c r="A82" s="381">
        <v>16</v>
      </c>
      <c r="B82" s="382" t="s">
        <v>184</v>
      </c>
      <c r="C82" s="330" t="s">
        <v>103</v>
      </c>
      <c r="D82" s="332" t="s">
        <v>180</v>
      </c>
      <c r="E82" s="362" t="s">
        <v>161</v>
      </c>
      <c r="F82" s="358" t="s">
        <v>63</v>
      </c>
      <c r="G82" s="69" t="s">
        <v>22</v>
      </c>
      <c r="H82" s="330" t="s">
        <v>105</v>
      </c>
      <c r="I82" s="69" t="s">
        <v>185</v>
      </c>
      <c r="J82" s="69" t="s">
        <v>25</v>
      </c>
      <c r="K82" s="69" t="s">
        <v>114</v>
      </c>
      <c r="L82" s="69">
        <v>8</v>
      </c>
      <c r="M82" s="330">
        <v>254</v>
      </c>
    </row>
    <row r="83" spans="1:13" ht="15">
      <c r="A83" s="284"/>
      <c r="B83" s="287"/>
      <c r="C83" s="287"/>
      <c r="D83" s="287"/>
      <c r="E83" s="287"/>
      <c r="F83" s="284"/>
      <c r="G83" s="69" t="s">
        <v>34</v>
      </c>
      <c r="H83" s="287"/>
      <c r="I83" s="69" t="s">
        <v>186</v>
      </c>
      <c r="J83" s="69" t="s">
        <v>36</v>
      </c>
      <c r="K83" s="69" t="s">
        <v>187</v>
      </c>
      <c r="L83" s="69">
        <v>6</v>
      </c>
      <c r="M83" s="287"/>
    </row>
    <row r="84" spans="1:13" ht="15">
      <c r="A84" s="284"/>
      <c r="B84" s="287"/>
      <c r="C84" s="287"/>
      <c r="D84" s="287"/>
      <c r="E84" s="287"/>
      <c r="F84" s="284"/>
      <c r="G84" s="69" t="s">
        <v>34</v>
      </c>
      <c r="H84" s="287"/>
      <c r="I84" s="69" t="s">
        <v>188</v>
      </c>
      <c r="J84" s="69" t="s">
        <v>41</v>
      </c>
      <c r="K84" s="69" t="s">
        <v>189</v>
      </c>
      <c r="L84" s="69">
        <v>8</v>
      </c>
      <c r="M84" s="287"/>
    </row>
    <row r="85" spans="1:13" ht="15">
      <c r="A85" s="285"/>
      <c r="B85" s="288"/>
      <c r="C85" s="288"/>
      <c r="D85" s="288"/>
      <c r="E85" s="288"/>
      <c r="F85" s="285"/>
      <c r="G85" s="69" t="s">
        <v>190</v>
      </c>
      <c r="H85" s="288"/>
      <c r="I85" s="69" t="s">
        <v>191</v>
      </c>
      <c r="J85" s="69" t="s">
        <v>45</v>
      </c>
      <c r="K85" s="69" t="s">
        <v>176</v>
      </c>
      <c r="L85" s="69">
        <v>6</v>
      </c>
      <c r="M85" s="288"/>
    </row>
    <row r="86" spans="1:13" ht="12.75">
      <c r="A86" s="394" t="s">
        <v>479</v>
      </c>
      <c r="B86" s="325"/>
      <c r="C86" s="325"/>
      <c r="D86" s="325"/>
      <c r="E86" s="325"/>
      <c r="F86" s="325"/>
      <c r="G86" s="325"/>
      <c r="H86" s="325"/>
      <c r="I86" s="325"/>
      <c r="J86" s="325"/>
      <c r="K86" s="325"/>
      <c r="L86" s="325"/>
      <c r="M86" s="288"/>
    </row>
    <row r="87" spans="1:13" ht="15">
      <c r="A87" s="381">
        <v>17</v>
      </c>
      <c r="B87" s="382" t="s">
        <v>120</v>
      </c>
      <c r="C87" s="330" t="s">
        <v>121</v>
      </c>
      <c r="D87" s="44" t="s">
        <v>61</v>
      </c>
      <c r="E87" s="362">
        <v>3300</v>
      </c>
      <c r="F87" s="358" t="s">
        <v>83</v>
      </c>
      <c r="G87" s="330" t="s">
        <v>34</v>
      </c>
      <c r="H87" s="69" t="s">
        <v>122</v>
      </c>
      <c r="I87" s="69" t="s">
        <v>44</v>
      </c>
      <c r="J87" s="69" t="s">
        <v>25</v>
      </c>
      <c r="K87" s="69" t="s">
        <v>61</v>
      </c>
      <c r="L87" s="69">
        <v>12</v>
      </c>
      <c r="M87" s="330">
        <v>252</v>
      </c>
    </row>
    <row r="88" spans="1:13" ht="15">
      <c r="A88" s="284"/>
      <c r="B88" s="287"/>
      <c r="C88" s="287"/>
      <c r="D88" s="44" t="s">
        <v>73</v>
      </c>
      <c r="E88" s="287"/>
      <c r="F88" s="284"/>
      <c r="G88" s="287"/>
      <c r="H88" s="69" t="s">
        <v>122</v>
      </c>
      <c r="I88" s="69" t="s">
        <v>40</v>
      </c>
      <c r="J88" s="69" t="s">
        <v>36</v>
      </c>
      <c r="K88" s="44" t="s">
        <v>73</v>
      </c>
      <c r="L88" s="69">
        <v>12</v>
      </c>
      <c r="M88" s="287"/>
    </row>
    <row r="89" spans="1:13" ht="15">
      <c r="A89" s="285"/>
      <c r="B89" s="288"/>
      <c r="C89" s="288"/>
      <c r="D89" s="69" t="s">
        <v>123</v>
      </c>
      <c r="E89" s="288"/>
      <c r="F89" s="285"/>
      <c r="G89" s="288"/>
      <c r="H89" s="69" t="s">
        <v>122</v>
      </c>
      <c r="I89" s="69" t="s">
        <v>124</v>
      </c>
      <c r="J89" s="69" t="s">
        <v>41</v>
      </c>
      <c r="K89" s="69" t="s">
        <v>123</v>
      </c>
      <c r="L89" s="69">
        <v>12</v>
      </c>
      <c r="M89" s="288"/>
    </row>
    <row r="90" spans="1:13" ht="15">
      <c r="A90" s="381">
        <v>18</v>
      </c>
      <c r="B90" s="382" t="s">
        <v>150</v>
      </c>
      <c r="C90" s="330" t="s">
        <v>480</v>
      </c>
      <c r="D90" s="330" t="s">
        <v>117</v>
      </c>
      <c r="E90" s="362">
        <v>4800</v>
      </c>
      <c r="F90" s="358" t="s">
        <v>63</v>
      </c>
      <c r="G90" s="330" t="s">
        <v>481</v>
      </c>
      <c r="H90" s="44" t="s">
        <v>28</v>
      </c>
      <c r="I90" s="330" t="s">
        <v>33</v>
      </c>
      <c r="J90" s="330" t="s">
        <v>25</v>
      </c>
      <c r="K90" s="330" t="s">
        <v>155</v>
      </c>
      <c r="L90" s="330">
        <v>10</v>
      </c>
      <c r="M90" s="330">
        <v>252</v>
      </c>
    </row>
    <row r="91" spans="1:13" ht="15">
      <c r="A91" s="284"/>
      <c r="B91" s="287"/>
      <c r="C91" s="287"/>
      <c r="D91" s="287"/>
      <c r="E91" s="287"/>
      <c r="F91" s="284"/>
      <c r="G91" s="288"/>
      <c r="H91" s="44" t="s">
        <v>31</v>
      </c>
      <c r="I91" s="288"/>
      <c r="J91" s="288"/>
      <c r="K91" s="288"/>
      <c r="L91" s="288"/>
      <c r="M91" s="288"/>
    </row>
    <row r="92" spans="1:13" ht="15">
      <c r="A92" s="284"/>
      <c r="B92" s="287"/>
      <c r="C92" s="287"/>
      <c r="D92" s="287"/>
      <c r="E92" s="287"/>
      <c r="F92" s="284"/>
      <c r="G92" s="330" t="s">
        <v>153</v>
      </c>
      <c r="H92" s="44" t="s">
        <v>28</v>
      </c>
      <c r="I92" s="330" t="s">
        <v>35</v>
      </c>
      <c r="J92" s="330" t="s">
        <v>36</v>
      </c>
      <c r="K92" s="330" t="s">
        <v>482</v>
      </c>
      <c r="L92" s="330">
        <v>10</v>
      </c>
      <c r="M92" s="330">
        <v>252</v>
      </c>
    </row>
    <row r="93" spans="1:13" ht="15">
      <c r="A93" s="285"/>
      <c r="B93" s="288"/>
      <c r="C93" s="288"/>
      <c r="D93" s="288"/>
      <c r="E93" s="288"/>
      <c r="F93" s="285"/>
      <c r="G93" s="288"/>
      <c r="H93" s="44" t="s">
        <v>31</v>
      </c>
      <c r="I93" s="288"/>
      <c r="J93" s="288"/>
      <c r="K93" s="288"/>
      <c r="L93" s="288"/>
      <c r="M93" s="288"/>
    </row>
    <row r="94" spans="1:13" ht="15">
      <c r="A94" s="381">
        <v>19</v>
      </c>
      <c r="B94" s="382" t="s">
        <v>158</v>
      </c>
      <c r="C94" s="330" t="s">
        <v>159</v>
      </c>
      <c r="D94" s="330" t="s">
        <v>169</v>
      </c>
      <c r="E94" s="362" t="s">
        <v>161</v>
      </c>
      <c r="F94" s="358">
        <v>8</v>
      </c>
      <c r="G94" s="330" t="s">
        <v>162</v>
      </c>
      <c r="H94" s="330" t="s">
        <v>23</v>
      </c>
      <c r="I94" s="69" t="s">
        <v>483</v>
      </c>
      <c r="J94" s="330" t="s">
        <v>164</v>
      </c>
      <c r="K94" s="330" t="s">
        <v>169</v>
      </c>
      <c r="L94" s="330">
        <v>24</v>
      </c>
      <c r="M94" s="69">
        <v>259</v>
      </c>
    </row>
    <row r="95" spans="1:13" ht="25.5" customHeight="1">
      <c r="A95" s="284"/>
      <c r="B95" s="287"/>
      <c r="C95" s="287"/>
      <c r="D95" s="287"/>
      <c r="E95" s="287"/>
      <c r="F95" s="284"/>
      <c r="G95" s="287"/>
      <c r="H95" s="288"/>
      <c r="I95" s="69" t="s">
        <v>484</v>
      </c>
      <c r="J95" s="287"/>
      <c r="K95" s="287"/>
      <c r="L95" s="287"/>
      <c r="M95" s="69">
        <v>257</v>
      </c>
    </row>
    <row r="96" spans="1:13" ht="15">
      <c r="A96" s="284"/>
      <c r="B96" s="287"/>
      <c r="C96" s="287"/>
      <c r="D96" s="287"/>
      <c r="E96" s="287"/>
      <c r="F96" s="284"/>
      <c r="G96" s="287"/>
      <c r="H96" s="330" t="s">
        <v>28</v>
      </c>
      <c r="I96" s="69" t="s">
        <v>483</v>
      </c>
      <c r="J96" s="287"/>
      <c r="K96" s="287"/>
      <c r="L96" s="287"/>
      <c r="M96" s="69">
        <v>254</v>
      </c>
    </row>
    <row r="97" spans="1:13" ht="15">
      <c r="A97" s="285"/>
      <c r="B97" s="288"/>
      <c r="C97" s="288"/>
      <c r="D97" s="288"/>
      <c r="E97" s="288"/>
      <c r="F97" s="285"/>
      <c r="G97" s="288"/>
      <c r="H97" s="288"/>
      <c r="I97" s="69" t="s">
        <v>484</v>
      </c>
      <c r="J97" s="288"/>
      <c r="K97" s="288"/>
      <c r="L97" s="288"/>
      <c r="M97" s="69">
        <v>257</v>
      </c>
    </row>
    <row r="98" spans="1:13" ht="15">
      <c r="A98" s="381">
        <v>20</v>
      </c>
      <c r="B98" s="382" t="s">
        <v>165</v>
      </c>
      <c r="C98" s="359" t="s">
        <v>166</v>
      </c>
      <c r="D98" s="330" t="s">
        <v>134</v>
      </c>
      <c r="E98" s="383" t="s">
        <v>161</v>
      </c>
      <c r="F98" s="384">
        <v>4</v>
      </c>
      <c r="G98" s="359" t="s">
        <v>167</v>
      </c>
      <c r="H98" s="330" t="s">
        <v>149</v>
      </c>
      <c r="I98" s="70" t="s">
        <v>168</v>
      </c>
      <c r="J98" s="70" t="s">
        <v>25</v>
      </c>
      <c r="K98" s="69" t="s">
        <v>169</v>
      </c>
      <c r="L98" s="70">
        <v>5</v>
      </c>
      <c r="M98" s="359">
        <v>252</v>
      </c>
    </row>
    <row r="99" spans="1:13" ht="15">
      <c r="A99" s="285"/>
      <c r="B99" s="288"/>
      <c r="C99" s="288"/>
      <c r="D99" s="288"/>
      <c r="E99" s="288"/>
      <c r="F99" s="285"/>
      <c r="G99" s="288"/>
      <c r="H99" s="288"/>
      <c r="I99" s="70" t="s">
        <v>170</v>
      </c>
      <c r="J99" s="70" t="s">
        <v>36</v>
      </c>
      <c r="K99" s="69" t="s">
        <v>171</v>
      </c>
      <c r="L99" s="70">
        <v>5</v>
      </c>
      <c r="M99" s="288"/>
    </row>
    <row r="100" spans="1:13" ht="28.5">
      <c r="A100" s="112">
        <v>21</v>
      </c>
      <c r="B100" s="113" t="s">
        <v>203</v>
      </c>
      <c r="C100" s="69" t="s">
        <v>121</v>
      </c>
      <c r="D100" s="69" t="s">
        <v>485</v>
      </c>
      <c r="E100" s="77" t="s">
        <v>204</v>
      </c>
      <c r="F100" s="110" t="s">
        <v>83</v>
      </c>
      <c r="G100" s="69" t="s">
        <v>167</v>
      </c>
      <c r="H100" s="69" t="s">
        <v>122</v>
      </c>
      <c r="I100" s="69" t="s">
        <v>205</v>
      </c>
      <c r="J100" s="69" t="s">
        <v>164</v>
      </c>
      <c r="K100" s="69" t="s">
        <v>67</v>
      </c>
      <c r="L100" s="69">
        <v>8</v>
      </c>
      <c r="M100" s="69">
        <v>252</v>
      </c>
    </row>
    <row r="101" spans="1:13" ht="12.75">
      <c r="A101" s="385" t="s">
        <v>312</v>
      </c>
      <c r="B101" s="325"/>
      <c r="C101" s="325"/>
      <c r="D101" s="325"/>
      <c r="E101" s="325"/>
      <c r="F101" s="325"/>
      <c r="G101" s="325"/>
      <c r="H101" s="325"/>
      <c r="I101" s="325"/>
      <c r="J101" s="325"/>
      <c r="K101" s="325"/>
      <c r="L101" s="325"/>
      <c r="M101" s="288"/>
    </row>
    <row r="102" spans="1:13" ht="15">
      <c r="A102" s="381">
        <v>22</v>
      </c>
      <c r="B102" s="382" t="s">
        <v>115</v>
      </c>
      <c r="C102" s="330" t="s">
        <v>116</v>
      </c>
      <c r="D102" s="330" t="s">
        <v>117</v>
      </c>
      <c r="E102" s="362">
        <v>5400</v>
      </c>
      <c r="F102" s="358" t="s">
        <v>118</v>
      </c>
      <c r="G102" s="330" t="s">
        <v>34</v>
      </c>
      <c r="H102" s="330" t="s">
        <v>85</v>
      </c>
      <c r="I102" s="44" t="s">
        <v>44</v>
      </c>
      <c r="J102" s="44" t="s">
        <v>25</v>
      </c>
      <c r="K102" s="69" t="s">
        <v>111</v>
      </c>
      <c r="L102" s="69">
        <v>12</v>
      </c>
      <c r="M102" s="330">
        <v>257</v>
      </c>
    </row>
    <row r="103" spans="1:13" ht="15">
      <c r="A103" s="284"/>
      <c r="B103" s="287"/>
      <c r="C103" s="287"/>
      <c r="D103" s="287"/>
      <c r="E103" s="287"/>
      <c r="F103" s="284"/>
      <c r="G103" s="287"/>
      <c r="H103" s="287"/>
      <c r="I103" s="44" t="s">
        <v>40</v>
      </c>
      <c r="J103" s="44" t="s">
        <v>36</v>
      </c>
      <c r="K103" s="69" t="s">
        <v>114</v>
      </c>
      <c r="L103" s="69">
        <v>15</v>
      </c>
      <c r="M103" s="287"/>
    </row>
    <row r="104" spans="1:13" ht="15">
      <c r="A104" s="284"/>
      <c r="B104" s="287"/>
      <c r="C104" s="287"/>
      <c r="D104" s="287"/>
      <c r="E104" s="287"/>
      <c r="F104" s="284"/>
      <c r="G104" s="287"/>
      <c r="H104" s="287"/>
      <c r="I104" s="44" t="s">
        <v>35</v>
      </c>
      <c r="J104" s="44" t="s">
        <v>41</v>
      </c>
      <c r="K104" s="69" t="s">
        <v>129</v>
      </c>
      <c r="L104" s="69">
        <v>15</v>
      </c>
      <c r="M104" s="287"/>
    </row>
    <row r="105" spans="1:13" ht="15">
      <c r="A105" s="284"/>
      <c r="B105" s="287"/>
      <c r="C105" s="287"/>
      <c r="D105" s="287"/>
      <c r="E105" s="287"/>
      <c r="F105" s="284"/>
      <c r="G105" s="287"/>
      <c r="H105" s="288"/>
      <c r="I105" s="44" t="s">
        <v>39</v>
      </c>
      <c r="J105" s="44" t="s">
        <v>45</v>
      </c>
      <c r="K105" s="69" t="s">
        <v>486</v>
      </c>
      <c r="L105" s="69">
        <v>15</v>
      </c>
      <c r="M105" s="288"/>
    </row>
    <row r="106" spans="1:13" ht="15">
      <c r="A106" s="284"/>
      <c r="B106" s="287"/>
      <c r="C106" s="287"/>
      <c r="D106" s="287"/>
      <c r="E106" s="287"/>
      <c r="F106" s="284"/>
      <c r="G106" s="287"/>
      <c r="H106" s="330" t="s">
        <v>122</v>
      </c>
      <c r="I106" s="44" t="s">
        <v>44</v>
      </c>
      <c r="J106" s="44" t="s">
        <v>25</v>
      </c>
      <c r="K106" s="69" t="s">
        <v>111</v>
      </c>
      <c r="L106" s="69">
        <v>15</v>
      </c>
      <c r="M106" s="330">
        <v>250</v>
      </c>
    </row>
    <row r="107" spans="1:13" ht="15">
      <c r="A107" s="284"/>
      <c r="B107" s="287"/>
      <c r="C107" s="287"/>
      <c r="D107" s="287"/>
      <c r="E107" s="287"/>
      <c r="F107" s="284"/>
      <c r="G107" s="287"/>
      <c r="H107" s="287"/>
      <c r="I107" s="44" t="s">
        <v>40</v>
      </c>
      <c r="J107" s="44" t="s">
        <v>36</v>
      </c>
      <c r="K107" s="69" t="s">
        <v>114</v>
      </c>
      <c r="L107" s="69">
        <v>15</v>
      </c>
      <c r="M107" s="287"/>
    </row>
    <row r="108" spans="1:13" ht="15">
      <c r="A108" s="284"/>
      <c r="B108" s="287"/>
      <c r="C108" s="287"/>
      <c r="D108" s="287"/>
      <c r="E108" s="287"/>
      <c r="F108" s="284"/>
      <c r="G108" s="287"/>
      <c r="H108" s="287"/>
      <c r="I108" s="44" t="s">
        <v>35</v>
      </c>
      <c r="J108" s="44" t="s">
        <v>41</v>
      </c>
      <c r="K108" s="69" t="s">
        <v>129</v>
      </c>
      <c r="L108" s="69">
        <v>15</v>
      </c>
      <c r="M108" s="287"/>
    </row>
    <row r="109" spans="1:13" ht="15">
      <c r="A109" s="285"/>
      <c r="B109" s="288"/>
      <c r="C109" s="288"/>
      <c r="D109" s="288"/>
      <c r="E109" s="288"/>
      <c r="F109" s="285"/>
      <c r="G109" s="288"/>
      <c r="H109" s="288"/>
      <c r="I109" s="44" t="s">
        <v>39</v>
      </c>
      <c r="J109" s="44" t="s">
        <v>45</v>
      </c>
      <c r="K109" s="69" t="s">
        <v>486</v>
      </c>
      <c r="L109" s="69">
        <v>15</v>
      </c>
      <c r="M109" s="288"/>
    </row>
    <row r="110" spans="1:13" ht="15">
      <c r="A110" s="387">
        <v>23</v>
      </c>
      <c r="B110" s="391" t="s">
        <v>178</v>
      </c>
      <c r="C110" s="372" t="s">
        <v>121</v>
      </c>
      <c r="D110" s="392" t="s">
        <v>256</v>
      </c>
      <c r="E110" s="393" t="s">
        <v>161</v>
      </c>
      <c r="F110" s="114" t="s">
        <v>83</v>
      </c>
      <c r="G110" s="96" t="s">
        <v>34</v>
      </c>
      <c r="H110" s="44" t="s">
        <v>23</v>
      </c>
      <c r="I110" s="96" t="s">
        <v>91</v>
      </c>
      <c r="J110" s="96" t="s">
        <v>25</v>
      </c>
      <c r="K110" s="96" t="s">
        <v>487</v>
      </c>
      <c r="L110" s="96">
        <v>8</v>
      </c>
      <c r="M110" s="44">
        <v>252</v>
      </c>
    </row>
    <row r="111" spans="1:13" ht="12.75">
      <c r="A111" s="284"/>
      <c r="B111" s="287"/>
      <c r="C111" s="287"/>
      <c r="D111" s="287"/>
      <c r="E111" s="287"/>
      <c r="F111" s="358" t="s">
        <v>83</v>
      </c>
      <c r="G111" s="330" t="s">
        <v>84</v>
      </c>
      <c r="H111" s="333" t="s">
        <v>23</v>
      </c>
      <c r="I111" s="330" t="s">
        <v>98</v>
      </c>
      <c r="J111" s="330" t="s">
        <v>36</v>
      </c>
      <c r="K111" s="330" t="s">
        <v>258</v>
      </c>
      <c r="L111" s="330">
        <v>8</v>
      </c>
      <c r="M111" s="330">
        <v>252</v>
      </c>
    </row>
    <row r="112" spans="1:13" ht="12.75">
      <c r="A112" s="285"/>
      <c r="B112" s="288"/>
      <c r="C112" s="288"/>
      <c r="D112" s="288"/>
      <c r="E112" s="288"/>
      <c r="F112" s="285"/>
      <c r="G112" s="288"/>
      <c r="H112" s="285"/>
      <c r="I112" s="288"/>
      <c r="J112" s="288"/>
      <c r="K112" s="288"/>
      <c r="L112" s="288"/>
      <c r="M112" s="288"/>
    </row>
    <row r="113" spans="1:13" ht="15">
      <c r="A113" s="387">
        <v>24</v>
      </c>
      <c r="B113" s="387" t="s">
        <v>220</v>
      </c>
      <c r="C113" s="333" t="s">
        <v>116</v>
      </c>
      <c r="D113" s="333" t="s">
        <v>92</v>
      </c>
      <c r="E113" s="388" t="s">
        <v>161</v>
      </c>
      <c r="F113" s="388">
        <v>8</v>
      </c>
      <c r="G113" s="333" t="s">
        <v>34</v>
      </c>
      <c r="H113" s="333" t="s">
        <v>53</v>
      </c>
      <c r="I113" s="44" t="s">
        <v>174</v>
      </c>
      <c r="J113" s="44" t="s">
        <v>25</v>
      </c>
      <c r="K113" s="44" t="s">
        <v>213</v>
      </c>
      <c r="L113" s="44">
        <v>10</v>
      </c>
      <c r="M113" s="333">
        <v>250</v>
      </c>
    </row>
    <row r="114" spans="1:13" ht="15">
      <c r="A114" s="285"/>
      <c r="B114" s="285"/>
      <c r="C114" s="285"/>
      <c r="D114" s="285"/>
      <c r="E114" s="285"/>
      <c r="F114" s="285"/>
      <c r="G114" s="285"/>
      <c r="H114" s="285"/>
      <c r="I114" s="44" t="s">
        <v>101</v>
      </c>
      <c r="J114" s="44" t="s">
        <v>36</v>
      </c>
      <c r="K114" s="44" t="s">
        <v>111</v>
      </c>
      <c r="L114" s="44">
        <v>10</v>
      </c>
      <c r="M114" s="285"/>
    </row>
    <row r="115" spans="1:13" ht="14.25">
      <c r="A115" s="390" t="s">
        <v>488</v>
      </c>
      <c r="B115" s="307"/>
      <c r="C115" s="307"/>
      <c r="D115" s="307"/>
      <c r="E115" s="307"/>
      <c r="F115" s="307"/>
      <c r="G115" s="307"/>
      <c r="H115" s="307"/>
      <c r="I115" s="307"/>
      <c r="J115" s="307"/>
      <c r="K115" s="307"/>
      <c r="L115" s="307"/>
      <c r="M115" s="307"/>
    </row>
    <row r="116" spans="1:13" ht="15">
      <c r="A116" s="387">
        <v>25</v>
      </c>
      <c r="B116" s="387" t="s">
        <v>125</v>
      </c>
      <c r="C116" s="333" t="s">
        <v>126</v>
      </c>
      <c r="D116" s="333" t="s">
        <v>127</v>
      </c>
      <c r="E116" s="388">
        <v>5200</v>
      </c>
      <c r="F116" s="389" t="s">
        <v>83</v>
      </c>
      <c r="G116" s="386" t="s">
        <v>84</v>
      </c>
      <c r="H116" s="333" t="s">
        <v>85</v>
      </c>
      <c r="I116" s="44" t="s">
        <v>130</v>
      </c>
      <c r="J116" s="44" t="s">
        <v>36</v>
      </c>
      <c r="K116" s="44" t="s">
        <v>111</v>
      </c>
      <c r="L116" s="44">
        <v>8</v>
      </c>
      <c r="M116" s="333">
        <v>259</v>
      </c>
    </row>
    <row r="117" spans="1:13" ht="15">
      <c r="A117" s="284"/>
      <c r="B117" s="284"/>
      <c r="C117" s="284"/>
      <c r="D117" s="284"/>
      <c r="E117" s="284"/>
      <c r="F117" s="284"/>
      <c r="G117" s="284"/>
      <c r="H117" s="285"/>
      <c r="I117" s="44" t="s">
        <v>98</v>
      </c>
      <c r="J117" s="44" t="s">
        <v>41</v>
      </c>
      <c r="K117" s="44" t="s">
        <v>111</v>
      </c>
      <c r="L117" s="44">
        <v>8</v>
      </c>
      <c r="M117" s="284"/>
    </row>
    <row r="118" spans="1:13" ht="15">
      <c r="A118" s="285"/>
      <c r="B118" s="285"/>
      <c r="C118" s="285"/>
      <c r="D118" s="285"/>
      <c r="E118" s="285"/>
      <c r="F118" s="285"/>
      <c r="G118" s="285"/>
      <c r="H118" s="44" t="s">
        <v>131</v>
      </c>
      <c r="I118" s="44" t="s">
        <v>132</v>
      </c>
      <c r="J118" s="44" t="s">
        <v>45</v>
      </c>
      <c r="K118" s="44" t="s">
        <v>111</v>
      </c>
      <c r="L118" s="44">
        <v>8</v>
      </c>
      <c r="M118" s="285"/>
    </row>
    <row r="119" spans="1:13" ht="30">
      <c r="A119" s="37">
        <v>26</v>
      </c>
      <c r="B119" s="113" t="s">
        <v>489</v>
      </c>
      <c r="C119" s="69" t="s">
        <v>126</v>
      </c>
      <c r="D119" s="69" t="s">
        <v>134</v>
      </c>
      <c r="E119" s="77">
        <v>5400</v>
      </c>
      <c r="F119" s="106">
        <v>8</v>
      </c>
      <c r="G119" s="69" t="s">
        <v>34</v>
      </c>
      <c r="H119" s="69" t="s">
        <v>105</v>
      </c>
      <c r="I119" s="69" t="s">
        <v>135</v>
      </c>
      <c r="J119" s="69" t="s">
        <v>25</v>
      </c>
      <c r="K119" s="69" t="s">
        <v>134</v>
      </c>
      <c r="L119" s="69">
        <v>10</v>
      </c>
      <c r="M119" s="69">
        <v>259</v>
      </c>
    </row>
    <row r="120" spans="1:13" ht="30">
      <c r="A120" s="37">
        <v>27</v>
      </c>
      <c r="B120" s="113" t="s">
        <v>490</v>
      </c>
      <c r="C120" s="69" t="s">
        <v>126</v>
      </c>
      <c r="D120" s="69" t="s">
        <v>137</v>
      </c>
      <c r="E120" s="77">
        <v>5400</v>
      </c>
      <c r="F120" s="110" t="s">
        <v>63</v>
      </c>
      <c r="G120" s="69" t="s">
        <v>34</v>
      </c>
      <c r="H120" s="69" t="s">
        <v>105</v>
      </c>
      <c r="I120" s="69" t="s">
        <v>138</v>
      </c>
      <c r="J120" s="69" t="s">
        <v>25</v>
      </c>
      <c r="K120" s="69" t="s">
        <v>137</v>
      </c>
      <c r="L120" s="69">
        <v>10</v>
      </c>
      <c r="M120" s="69">
        <v>259</v>
      </c>
    </row>
    <row r="121" spans="1:13" ht="30">
      <c r="A121" s="112">
        <v>28</v>
      </c>
      <c r="B121" s="113" t="s">
        <v>491</v>
      </c>
      <c r="C121" s="69" t="s">
        <v>126</v>
      </c>
      <c r="D121" s="69" t="s">
        <v>209</v>
      </c>
      <c r="E121" s="77" t="s">
        <v>204</v>
      </c>
      <c r="F121" s="110" t="s">
        <v>63</v>
      </c>
      <c r="G121" s="69" t="s">
        <v>210</v>
      </c>
      <c r="H121" s="69" t="s">
        <v>105</v>
      </c>
      <c r="I121" s="69" t="s">
        <v>211</v>
      </c>
      <c r="J121" s="69" t="s">
        <v>164</v>
      </c>
      <c r="K121" s="69" t="s">
        <v>209</v>
      </c>
      <c r="L121" s="69">
        <v>6</v>
      </c>
      <c r="M121" s="69">
        <v>259</v>
      </c>
    </row>
  </sheetData>
  <mergeCells count="257"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F20:F25"/>
    <mergeCell ref="G20:G25"/>
    <mergeCell ref="H20:H21"/>
    <mergeCell ref="J20:J25"/>
    <mergeCell ref="K20:K25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</sheetPr>
  <dimension ref="A1:M122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5.7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8.75">
      <c r="A2" s="115"/>
      <c r="B2" s="115" t="s">
        <v>438</v>
      </c>
      <c r="C2" s="115"/>
      <c r="D2" s="115"/>
      <c r="E2" s="115"/>
      <c r="F2" s="115"/>
      <c r="G2" s="115"/>
      <c r="H2" s="115"/>
      <c r="I2" s="314" t="s">
        <v>0</v>
      </c>
      <c r="J2" s="307"/>
      <c r="K2" s="307"/>
      <c r="L2" s="307"/>
      <c r="M2" s="307"/>
    </row>
    <row r="3" spans="1:13" ht="18.75">
      <c r="A3" s="115"/>
      <c r="B3" s="115"/>
      <c r="C3" s="115"/>
      <c r="D3" s="115"/>
      <c r="E3" s="115"/>
      <c r="F3" s="115"/>
      <c r="G3" s="115"/>
      <c r="H3" s="115"/>
      <c r="I3" s="314" t="s">
        <v>1</v>
      </c>
      <c r="J3" s="307"/>
      <c r="K3" s="307"/>
      <c r="L3" s="307"/>
      <c r="M3" s="307"/>
    </row>
    <row r="4" spans="1:13" ht="18.75">
      <c r="A4" s="116"/>
      <c r="B4" s="116"/>
      <c r="C4" s="117"/>
      <c r="D4" s="116"/>
      <c r="E4" s="116"/>
      <c r="F4" s="118"/>
      <c r="G4" s="118"/>
      <c r="H4" s="118"/>
      <c r="I4" s="314" t="s">
        <v>2</v>
      </c>
      <c r="J4" s="307"/>
      <c r="K4" s="307"/>
      <c r="L4" s="307"/>
      <c r="M4" s="307"/>
    </row>
    <row r="5" spans="1:13" ht="18.75">
      <c r="A5" s="116"/>
      <c r="B5" s="116"/>
      <c r="C5" s="116"/>
      <c r="D5" s="116"/>
      <c r="E5" s="116"/>
      <c r="F5" s="118"/>
      <c r="G5" s="118"/>
      <c r="H5" s="118"/>
      <c r="I5" s="314" t="s">
        <v>492</v>
      </c>
      <c r="J5" s="307"/>
      <c r="K5" s="307"/>
      <c r="L5" s="307"/>
      <c r="M5" s="307"/>
    </row>
    <row r="6" spans="1:13" ht="15.75" customHeight="1">
      <c r="A6" s="116"/>
      <c r="B6" s="116"/>
      <c r="C6" s="116"/>
      <c r="D6" s="116"/>
      <c r="E6" s="116"/>
      <c r="F6" s="118"/>
      <c r="G6" s="118"/>
      <c r="H6" s="118"/>
      <c r="I6" s="119"/>
      <c r="J6" s="119"/>
      <c r="K6" s="119"/>
      <c r="L6" s="119"/>
      <c r="M6" s="119"/>
    </row>
    <row r="7" spans="1:13" ht="15.75" customHeight="1">
      <c r="A7" s="116"/>
      <c r="B7" s="116"/>
      <c r="C7" s="116"/>
      <c r="D7" s="116"/>
      <c r="E7" s="116"/>
      <c r="F7" s="118"/>
      <c r="G7" s="118"/>
      <c r="H7" s="118"/>
      <c r="I7" s="119"/>
      <c r="J7" s="119"/>
      <c r="K7" s="119"/>
      <c r="L7" s="119"/>
      <c r="M7" s="119"/>
    </row>
    <row r="8" spans="1:13" ht="15.75" customHeight="1">
      <c r="A8" s="116"/>
      <c r="B8" s="116"/>
      <c r="C8" s="116"/>
      <c r="D8" s="116"/>
      <c r="E8" s="116"/>
      <c r="F8" s="118"/>
      <c r="G8" s="118"/>
      <c r="H8" s="118"/>
      <c r="I8" s="119"/>
      <c r="J8" s="119"/>
      <c r="K8" s="119"/>
      <c r="L8" s="119"/>
      <c r="M8" s="119"/>
    </row>
    <row r="9" spans="1:13" ht="15.75" customHeight="1">
      <c r="A9" s="116"/>
      <c r="B9" s="116"/>
      <c r="C9" s="116"/>
      <c r="D9" s="116"/>
      <c r="E9" s="116"/>
      <c r="F9" s="118"/>
      <c r="G9" s="118"/>
      <c r="H9" s="118"/>
      <c r="I9" s="119"/>
      <c r="J9" s="119"/>
      <c r="K9" s="119"/>
      <c r="L9" s="119"/>
      <c r="M9" s="119"/>
    </row>
    <row r="10" spans="1:13" ht="15.75" customHeight="1">
      <c r="A10" s="116"/>
      <c r="B10" s="116"/>
      <c r="C10" s="116"/>
      <c r="D10" s="116"/>
      <c r="E10" s="116"/>
      <c r="F10" s="118"/>
      <c r="G10" s="118"/>
      <c r="H10" s="118"/>
      <c r="I10" s="119"/>
      <c r="J10" s="119"/>
      <c r="K10" s="119"/>
      <c r="L10" s="119"/>
      <c r="M10" s="119"/>
    </row>
    <row r="11" spans="1:13" ht="15.75" customHeight="1">
      <c r="A11" s="116"/>
      <c r="B11" s="116"/>
      <c r="C11" s="116"/>
      <c r="D11" s="116"/>
      <c r="E11" s="116"/>
      <c r="F11" s="118"/>
      <c r="G11" s="118"/>
      <c r="H11" s="118"/>
      <c r="I11" s="119"/>
      <c r="J11" s="119"/>
      <c r="K11" s="119"/>
      <c r="L11" s="119"/>
      <c r="M11" s="119"/>
    </row>
    <row r="12" spans="1:13" ht="15.75" customHeight="1">
      <c r="A12" s="360" t="s">
        <v>493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5.75" customHeight="1">
      <c r="A13" s="406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5.75" customHeight="1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398" t="s">
        <v>441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288"/>
    </row>
    <row r="17" spans="1:13" ht="15.75" customHeight="1">
      <c r="A17" s="399">
        <v>1</v>
      </c>
      <c r="B17" s="400" t="s">
        <v>19</v>
      </c>
      <c r="C17" s="401" t="s">
        <v>442</v>
      </c>
      <c r="D17" s="403" t="s">
        <v>443</v>
      </c>
      <c r="E17" s="402">
        <v>5700</v>
      </c>
      <c r="F17" s="402">
        <v>12</v>
      </c>
      <c r="G17" s="402" t="s">
        <v>22</v>
      </c>
      <c r="H17" s="105" t="s">
        <v>23</v>
      </c>
      <c r="I17" s="105" t="s">
        <v>33</v>
      </c>
      <c r="J17" s="402" t="s">
        <v>25</v>
      </c>
      <c r="K17" s="402" t="s">
        <v>444</v>
      </c>
      <c r="L17" s="402">
        <v>17</v>
      </c>
      <c r="M17" s="105">
        <v>250</v>
      </c>
    </row>
    <row r="18" spans="1:13" ht="15.75" customHeight="1">
      <c r="A18" s="284"/>
      <c r="B18" s="287"/>
      <c r="C18" s="287"/>
      <c r="D18" s="284"/>
      <c r="E18" s="284"/>
      <c r="F18" s="284"/>
      <c r="G18" s="284"/>
      <c r="H18" s="106" t="s">
        <v>28</v>
      </c>
      <c r="I18" s="107" t="s">
        <v>32</v>
      </c>
      <c r="J18" s="284"/>
      <c r="K18" s="284"/>
      <c r="L18" s="284"/>
      <c r="M18" s="107">
        <v>152</v>
      </c>
    </row>
    <row r="19" spans="1:13" ht="15.75" customHeight="1">
      <c r="A19" s="284"/>
      <c r="B19" s="287"/>
      <c r="C19" s="287"/>
      <c r="D19" s="284"/>
      <c r="E19" s="285"/>
      <c r="F19" s="285"/>
      <c r="G19" s="285"/>
      <c r="H19" s="106" t="s">
        <v>31</v>
      </c>
      <c r="I19" s="107" t="s">
        <v>32</v>
      </c>
      <c r="J19" s="285"/>
      <c r="K19" s="285"/>
      <c r="L19" s="285"/>
      <c r="M19" s="107">
        <v>152</v>
      </c>
    </row>
    <row r="20" spans="1:13" ht="15.75" customHeight="1">
      <c r="A20" s="284"/>
      <c r="B20" s="287"/>
      <c r="C20" s="287"/>
      <c r="D20" s="284"/>
      <c r="E20" s="388">
        <v>10000</v>
      </c>
      <c r="F20" s="388">
        <v>24</v>
      </c>
      <c r="G20" s="388" t="s">
        <v>34</v>
      </c>
      <c r="H20" s="388" t="s">
        <v>23</v>
      </c>
      <c r="I20" s="107" t="s">
        <v>35</v>
      </c>
      <c r="J20" s="388" t="s">
        <v>36</v>
      </c>
      <c r="K20" s="388" t="s">
        <v>111</v>
      </c>
      <c r="L20" s="388">
        <v>17</v>
      </c>
      <c r="M20" s="107">
        <v>239</v>
      </c>
    </row>
    <row r="21" spans="1:13" ht="15.75" customHeight="1">
      <c r="A21" s="284"/>
      <c r="B21" s="287"/>
      <c r="C21" s="287"/>
      <c r="D21" s="284"/>
      <c r="E21" s="284"/>
      <c r="F21" s="284"/>
      <c r="G21" s="284"/>
      <c r="H21" s="285"/>
      <c r="I21" s="107" t="s">
        <v>38</v>
      </c>
      <c r="J21" s="284"/>
      <c r="K21" s="284"/>
      <c r="L21" s="284"/>
      <c r="M21" s="107">
        <v>152</v>
      </c>
    </row>
    <row r="22" spans="1:13" ht="15.75" customHeight="1">
      <c r="A22" s="284"/>
      <c r="B22" s="287"/>
      <c r="C22" s="287"/>
      <c r="D22" s="284"/>
      <c r="E22" s="284"/>
      <c r="F22" s="284"/>
      <c r="G22" s="284"/>
      <c r="H22" s="388" t="s">
        <v>28</v>
      </c>
      <c r="I22" s="107" t="s">
        <v>35</v>
      </c>
      <c r="J22" s="284"/>
      <c r="K22" s="284"/>
      <c r="L22" s="284"/>
      <c r="M22" s="107">
        <v>239</v>
      </c>
    </row>
    <row r="23" spans="1:13" ht="15.75" customHeight="1">
      <c r="A23" s="284"/>
      <c r="B23" s="287"/>
      <c r="C23" s="287"/>
      <c r="D23" s="284"/>
      <c r="E23" s="284"/>
      <c r="F23" s="284"/>
      <c r="G23" s="284"/>
      <c r="H23" s="285"/>
      <c r="I23" s="107" t="s">
        <v>39</v>
      </c>
      <c r="J23" s="284"/>
      <c r="K23" s="284"/>
      <c r="L23" s="284"/>
      <c r="M23" s="107">
        <v>152</v>
      </c>
    </row>
    <row r="24" spans="1:13" ht="15.75" customHeight="1">
      <c r="A24" s="284"/>
      <c r="B24" s="287"/>
      <c r="C24" s="287"/>
      <c r="D24" s="284"/>
      <c r="E24" s="284"/>
      <c r="F24" s="284"/>
      <c r="G24" s="284"/>
      <c r="H24" s="388" t="s">
        <v>31</v>
      </c>
      <c r="I24" s="107" t="s">
        <v>35</v>
      </c>
      <c r="J24" s="284"/>
      <c r="K24" s="284"/>
      <c r="L24" s="284"/>
      <c r="M24" s="107">
        <v>239</v>
      </c>
    </row>
    <row r="25" spans="1:13" ht="15.75" customHeight="1">
      <c r="A25" s="284"/>
      <c r="B25" s="287"/>
      <c r="C25" s="287"/>
      <c r="D25" s="284"/>
      <c r="E25" s="285"/>
      <c r="F25" s="285"/>
      <c r="G25" s="285"/>
      <c r="H25" s="285"/>
      <c r="I25" s="107" t="s">
        <v>39</v>
      </c>
      <c r="J25" s="285"/>
      <c r="K25" s="285"/>
      <c r="L25" s="285"/>
      <c r="M25" s="107">
        <v>152</v>
      </c>
    </row>
    <row r="26" spans="1:13" ht="15.75" customHeight="1">
      <c r="A26" s="284"/>
      <c r="B26" s="287"/>
      <c r="C26" s="287"/>
      <c r="D26" s="284"/>
      <c r="E26" s="388">
        <v>10000</v>
      </c>
      <c r="F26" s="388">
        <v>24</v>
      </c>
      <c r="G26" s="388" t="s">
        <v>34</v>
      </c>
      <c r="H26" s="388" t="s">
        <v>23</v>
      </c>
      <c r="I26" s="107" t="s">
        <v>40</v>
      </c>
      <c r="J26" s="388" t="s">
        <v>41</v>
      </c>
      <c r="K26" s="388" t="s">
        <v>445</v>
      </c>
      <c r="L26" s="388">
        <v>17</v>
      </c>
      <c r="M26" s="107">
        <v>239</v>
      </c>
    </row>
    <row r="27" spans="1:13" ht="15.75" customHeight="1">
      <c r="A27" s="284"/>
      <c r="B27" s="287"/>
      <c r="C27" s="287"/>
      <c r="D27" s="284"/>
      <c r="E27" s="284"/>
      <c r="F27" s="284"/>
      <c r="G27" s="284"/>
      <c r="H27" s="285"/>
      <c r="I27" s="107" t="s">
        <v>43</v>
      </c>
      <c r="J27" s="284"/>
      <c r="K27" s="284"/>
      <c r="L27" s="284"/>
      <c r="M27" s="107">
        <v>152</v>
      </c>
    </row>
    <row r="28" spans="1:13" ht="15.75" customHeight="1">
      <c r="A28" s="284"/>
      <c r="B28" s="287"/>
      <c r="C28" s="287"/>
      <c r="D28" s="284"/>
      <c r="E28" s="284"/>
      <c r="F28" s="284"/>
      <c r="G28" s="284"/>
      <c r="H28" s="388" t="s">
        <v>28</v>
      </c>
      <c r="I28" s="107" t="s">
        <v>44</v>
      </c>
      <c r="J28" s="284"/>
      <c r="K28" s="284"/>
      <c r="L28" s="284"/>
      <c r="M28" s="107">
        <v>152</v>
      </c>
    </row>
    <row r="29" spans="1:13" ht="15.75" customHeight="1">
      <c r="A29" s="284"/>
      <c r="B29" s="287"/>
      <c r="C29" s="287"/>
      <c r="D29" s="284"/>
      <c r="E29" s="284"/>
      <c r="F29" s="284"/>
      <c r="G29" s="284"/>
      <c r="H29" s="285"/>
      <c r="I29" s="107" t="s">
        <v>40</v>
      </c>
      <c r="J29" s="284"/>
      <c r="K29" s="284"/>
      <c r="L29" s="284"/>
      <c r="M29" s="107">
        <v>239</v>
      </c>
    </row>
    <row r="30" spans="1:13" ht="15.75" customHeight="1">
      <c r="A30" s="284"/>
      <c r="B30" s="287"/>
      <c r="C30" s="287"/>
      <c r="D30" s="284"/>
      <c r="E30" s="284"/>
      <c r="F30" s="284"/>
      <c r="G30" s="284"/>
      <c r="H30" s="388" t="s">
        <v>31</v>
      </c>
      <c r="I30" s="107" t="s">
        <v>44</v>
      </c>
      <c r="J30" s="284"/>
      <c r="K30" s="284"/>
      <c r="L30" s="284"/>
      <c r="M30" s="107">
        <v>239</v>
      </c>
    </row>
    <row r="31" spans="1:13" ht="15.75" customHeight="1">
      <c r="A31" s="284"/>
      <c r="B31" s="287"/>
      <c r="C31" s="287"/>
      <c r="D31" s="284"/>
      <c r="E31" s="285"/>
      <c r="F31" s="285"/>
      <c r="G31" s="285"/>
      <c r="H31" s="285"/>
      <c r="I31" s="107" t="s">
        <v>40</v>
      </c>
      <c r="J31" s="285"/>
      <c r="K31" s="285"/>
      <c r="L31" s="285"/>
      <c r="M31" s="107">
        <v>152</v>
      </c>
    </row>
    <row r="32" spans="1:13" ht="15.75" customHeight="1">
      <c r="A32" s="284"/>
      <c r="B32" s="287"/>
      <c r="C32" s="287"/>
      <c r="D32" s="284"/>
      <c r="E32" s="388">
        <v>10000</v>
      </c>
      <c r="F32" s="388">
        <v>24</v>
      </c>
      <c r="G32" s="388" t="s">
        <v>34</v>
      </c>
      <c r="H32" s="388" t="s">
        <v>23</v>
      </c>
      <c r="I32" s="107" t="s">
        <v>44</v>
      </c>
      <c r="J32" s="388" t="s">
        <v>45</v>
      </c>
      <c r="K32" s="388" t="s">
        <v>446</v>
      </c>
      <c r="L32" s="388">
        <v>12</v>
      </c>
      <c r="M32" s="107">
        <v>239</v>
      </c>
    </row>
    <row r="33" spans="1:13" ht="15.75" customHeight="1">
      <c r="A33" s="284"/>
      <c r="B33" s="287"/>
      <c r="C33" s="287"/>
      <c r="D33" s="284"/>
      <c r="E33" s="284"/>
      <c r="F33" s="284"/>
      <c r="G33" s="284"/>
      <c r="H33" s="285"/>
      <c r="I33" s="107" t="s">
        <v>47</v>
      </c>
      <c r="J33" s="284"/>
      <c r="K33" s="284"/>
      <c r="L33" s="284"/>
      <c r="M33" s="107">
        <v>152</v>
      </c>
    </row>
    <row r="34" spans="1:13" ht="15.75" customHeight="1">
      <c r="A34" s="284"/>
      <c r="B34" s="287"/>
      <c r="C34" s="287"/>
      <c r="D34" s="284"/>
      <c r="E34" s="284"/>
      <c r="F34" s="284"/>
      <c r="G34" s="284"/>
      <c r="H34" s="388" t="s">
        <v>28</v>
      </c>
      <c r="I34" s="107" t="s">
        <v>44</v>
      </c>
      <c r="J34" s="284"/>
      <c r="K34" s="284"/>
      <c r="L34" s="284"/>
      <c r="M34" s="107">
        <v>239</v>
      </c>
    </row>
    <row r="35" spans="1:13" ht="15.75" customHeight="1">
      <c r="A35" s="284"/>
      <c r="B35" s="287"/>
      <c r="C35" s="287"/>
      <c r="D35" s="284"/>
      <c r="E35" s="284"/>
      <c r="F35" s="284"/>
      <c r="G35" s="284"/>
      <c r="H35" s="285"/>
      <c r="I35" s="107" t="s">
        <v>40</v>
      </c>
      <c r="J35" s="284"/>
      <c r="K35" s="284"/>
      <c r="L35" s="284"/>
      <c r="M35" s="107">
        <v>152</v>
      </c>
    </row>
    <row r="36" spans="1:13" ht="15.75" customHeight="1">
      <c r="A36" s="284"/>
      <c r="B36" s="287"/>
      <c r="C36" s="287"/>
      <c r="D36" s="284"/>
      <c r="E36" s="284"/>
      <c r="F36" s="284"/>
      <c r="G36" s="284"/>
      <c r="H36" s="388" t="s">
        <v>31</v>
      </c>
      <c r="I36" s="107" t="s">
        <v>44</v>
      </c>
      <c r="J36" s="284"/>
      <c r="K36" s="284"/>
      <c r="L36" s="284"/>
      <c r="M36" s="107">
        <v>152</v>
      </c>
    </row>
    <row r="37" spans="1:13" ht="15.75" customHeight="1">
      <c r="A37" s="285"/>
      <c r="B37" s="288"/>
      <c r="C37" s="288"/>
      <c r="D37" s="285"/>
      <c r="E37" s="285"/>
      <c r="F37" s="285"/>
      <c r="G37" s="285"/>
      <c r="H37" s="285"/>
      <c r="I37" s="107" t="s">
        <v>40</v>
      </c>
      <c r="J37" s="285"/>
      <c r="K37" s="285"/>
      <c r="L37" s="285"/>
      <c r="M37" s="107">
        <v>239</v>
      </c>
    </row>
    <row r="38" spans="1:13" ht="15.75" customHeight="1">
      <c r="A38" s="381">
        <v>2</v>
      </c>
      <c r="B38" s="382" t="s">
        <v>48</v>
      </c>
      <c r="C38" s="330" t="s">
        <v>49</v>
      </c>
      <c r="D38" s="330" t="s">
        <v>50</v>
      </c>
      <c r="E38" s="362">
        <v>6300</v>
      </c>
      <c r="F38" s="358" t="s">
        <v>51</v>
      </c>
      <c r="G38" s="332" t="s">
        <v>52</v>
      </c>
      <c r="H38" s="69" t="s">
        <v>53</v>
      </c>
      <c r="I38" s="70" t="s">
        <v>54</v>
      </c>
      <c r="J38" s="330" t="s">
        <v>25</v>
      </c>
      <c r="K38" s="330" t="s">
        <v>447</v>
      </c>
      <c r="L38" s="330">
        <v>17</v>
      </c>
      <c r="M38" s="69">
        <v>239</v>
      </c>
    </row>
    <row r="39" spans="1:13" ht="15.75" customHeight="1">
      <c r="A39" s="284"/>
      <c r="B39" s="287"/>
      <c r="C39" s="287"/>
      <c r="D39" s="287"/>
      <c r="E39" s="288"/>
      <c r="F39" s="285"/>
      <c r="G39" s="288"/>
      <c r="H39" s="69" t="s">
        <v>31</v>
      </c>
      <c r="I39" s="70" t="s">
        <v>54</v>
      </c>
      <c r="J39" s="288"/>
      <c r="K39" s="288"/>
      <c r="L39" s="288"/>
      <c r="M39" s="69">
        <v>250</v>
      </c>
    </row>
    <row r="40" spans="1:13" ht="15.75" customHeight="1">
      <c r="A40" s="284"/>
      <c r="B40" s="287"/>
      <c r="C40" s="287"/>
      <c r="D40" s="287"/>
      <c r="E40" s="362">
        <v>7600</v>
      </c>
      <c r="F40" s="358" t="s">
        <v>448</v>
      </c>
      <c r="G40" s="332" t="s">
        <v>52</v>
      </c>
      <c r="H40" s="69" t="s">
        <v>53</v>
      </c>
      <c r="I40" s="70" t="s">
        <v>57</v>
      </c>
      <c r="J40" s="330" t="s">
        <v>36</v>
      </c>
      <c r="K40" s="330" t="s">
        <v>127</v>
      </c>
      <c r="L40" s="330">
        <v>17</v>
      </c>
      <c r="M40" s="69">
        <v>239</v>
      </c>
    </row>
    <row r="41" spans="1:13" ht="15.75" customHeight="1">
      <c r="A41" s="284"/>
      <c r="B41" s="287"/>
      <c r="C41" s="287"/>
      <c r="D41" s="287"/>
      <c r="E41" s="287"/>
      <c r="F41" s="284"/>
      <c r="G41" s="287"/>
      <c r="H41" s="330" t="s">
        <v>31</v>
      </c>
      <c r="I41" s="70" t="s">
        <v>57</v>
      </c>
      <c r="J41" s="287"/>
      <c r="K41" s="287"/>
      <c r="L41" s="287"/>
      <c r="M41" s="69">
        <v>250</v>
      </c>
    </row>
    <row r="42" spans="1:13" ht="15.75" customHeight="1">
      <c r="A42" s="284"/>
      <c r="B42" s="287"/>
      <c r="C42" s="287"/>
      <c r="D42" s="287"/>
      <c r="E42" s="288"/>
      <c r="F42" s="285"/>
      <c r="G42" s="288"/>
      <c r="H42" s="288"/>
      <c r="I42" s="70" t="s">
        <v>56</v>
      </c>
      <c r="J42" s="288"/>
      <c r="K42" s="288"/>
      <c r="L42" s="288"/>
      <c r="M42" s="69">
        <v>250</v>
      </c>
    </row>
    <row r="43" spans="1:13" ht="15.75" customHeight="1">
      <c r="A43" s="284"/>
      <c r="B43" s="287"/>
      <c r="C43" s="287"/>
      <c r="D43" s="287"/>
      <c r="E43" s="362">
        <v>8700</v>
      </c>
      <c r="F43" s="358" t="s">
        <v>58</v>
      </c>
      <c r="G43" s="332" t="s">
        <v>52</v>
      </c>
      <c r="H43" s="44" t="s">
        <v>85</v>
      </c>
      <c r="I43" s="109" t="s">
        <v>327</v>
      </c>
      <c r="J43" s="330" t="s">
        <v>41</v>
      </c>
      <c r="K43" s="330" t="s">
        <v>449</v>
      </c>
      <c r="L43" s="330">
        <v>17</v>
      </c>
      <c r="M43" s="44">
        <v>239</v>
      </c>
    </row>
    <row r="44" spans="1:13" ht="15.75" customHeight="1">
      <c r="A44" s="284"/>
      <c r="B44" s="287"/>
      <c r="C44" s="287"/>
      <c r="D44" s="287"/>
      <c r="E44" s="287"/>
      <c r="F44" s="284"/>
      <c r="G44" s="287"/>
      <c r="H44" s="44" t="s">
        <v>122</v>
      </c>
      <c r="I44" s="109" t="s">
        <v>56</v>
      </c>
      <c r="J44" s="287"/>
      <c r="K44" s="287"/>
      <c r="L44" s="287"/>
      <c r="M44" s="44">
        <v>239</v>
      </c>
    </row>
    <row r="45" spans="1:13" ht="15.75" customHeight="1">
      <c r="A45" s="284"/>
      <c r="B45" s="287"/>
      <c r="C45" s="287"/>
      <c r="D45" s="287"/>
      <c r="E45" s="287"/>
      <c r="F45" s="284"/>
      <c r="G45" s="287"/>
      <c r="H45" s="333" t="s">
        <v>31</v>
      </c>
      <c r="I45" s="109" t="s">
        <v>56</v>
      </c>
      <c r="J45" s="287"/>
      <c r="K45" s="287"/>
      <c r="L45" s="287"/>
      <c r="M45" s="69">
        <v>250</v>
      </c>
    </row>
    <row r="46" spans="1:13" ht="15">
      <c r="A46" s="284"/>
      <c r="B46" s="287"/>
      <c r="C46" s="287"/>
      <c r="D46" s="287"/>
      <c r="E46" s="288"/>
      <c r="F46" s="285"/>
      <c r="G46" s="288"/>
      <c r="H46" s="285"/>
      <c r="I46" s="70" t="s">
        <v>60</v>
      </c>
      <c r="J46" s="288"/>
      <c r="K46" s="288"/>
      <c r="L46" s="288"/>
      <c r="M46" s="69">
        <v>239</v>
      </c>
    </row>
    <row r="47" spans="1:13" ht="12.75">
      <c r="A47" s="284"/>
      <c r="B47" s="287"/>
      <c r="C47" s="287"/>
      <c r="D47" s="287"/>
      <c r="E47" s="362">
        <v>8700</v>
      </c>
      <c r="F47" s="358" t="s">
        <v>58</v>
      </c>
      <c r="G47" s="332" t="s">
        <v>52</v>
      </c>
      <c r="H47" s="330" t="s">
        <v>53</v>
      </c>
      <c r="I47" s="359" t="s">
        <v>328</v>
      </c>
      <c r="J47" s="330" t="s">
        <v>45</v>
      </c>
      <c r="K47" s="330" t="s">
        <v>450</v>
      </c>
      <c r="L47" s="330">
        <v>17</v>
      </c>
      <c r="M47" s="330">
        <v>239</v>
      </c>
    </row>
    <row r="48" spans="1:13" ht="12.75">
      <c r="A48" s="284"/>
      <c r="B48" s="287"/>
      <c r="C48" s="287"/>
      <c r="D48" s="287"/>
      <c r="E48" s="287"/>
      <c r="F48" s="284"/>
      <c r="G48" s="287"/>
      <c r="H48" s="288"/>
      <c r="I48" s="288"/>
      <c r="J48" s="287"/>
      <c r="K48" s="287"/>
      <c r="L48" s="287"/>
      <c r="M48" s="288"/>
    </row>
    <row r="49" spans="1:13" ht="15">
      <c r="A49" s="284"/>
      <c r="B49" s="287"/>
      <c r="C49" s="287"/>
      <c r="D49" s="287"/>
      <c r="E49" s="288"/>
      <c r="F49" s="285"/>
      <c r="G49" s="288"/>
      <c r="H49" s="69" t="s">
        <v>31</v>
      </c>
      <c r="I49" s="70" t="s">
        <v>62</v>
      </c>
      <c r="J49" s="288"/>
      <c r="K49" s="288"/>
      <c r="L49" s="288"/>
      <c r="M49" s="69">
        <v>239</v>
      </c>
    </row>
    <row r="50" spans="1:13" ht="15">
      <c r="A50" s="285"/>
      <c r="B50" s="288"/>
      <c r="C50" s="288"/>
      <c r="D50" s="288"/>
      <c r="E50" s="77">
        <v>5800</v>
      </c>
      <c r="F50" s="110" t="s">
        <v>63</v>
      </c>
      <c r="G50" s="111" t="s">
        <v>52</v>
      </c>
      <c r="H50" s="69" t="s">
        <v>53</v>
      </c>
      <c r="I50" s="70" t="s">
        <v>451</v>
      </c>
      <c r="J50" s="69" t="s">
        <v>66</v>
      </c>
      <c r="K50" s="69" t="s">
        <v>452</v>
      </c>
      <c r="L50" s="69">
        <v>12</v>
      </c>
      <c r="M50" s="69">
        <v>239</v>
      </c>
    </row>
    <row r="51" spans="1:13" ht="30">
      <c r="A51" s="381">
        <v>3</v>
      </c>
      <c r="B51" s="382" t="s">
        <v>68</v>
      </c>
      <c r="C51" s="330" t="s">
        <v>453</v>
      </c>
      <c r="D51" s="330" t="s">
        <v>70</v>
      </c>
      <c r="E51" s="77">
        <v>5000</v>
      </c>
      <c r="F51" s="106">
        <v>8</v>
      </c>
      <c r="G51" s="69" t="s">
        <v>34</v>
      </c>
      <c r="H51" s="69" t="s">
        <v>71</v>
      </c>
      <c r="I51" s="69" t="s">
        <v>454</v>
      </c>
      <c r="J51" s="69" t="s">
        <v>36</v>
      </c>
      <c r="K51" s="69" t="s">
        <v>455</v>
      </c>
      <c r="L51" s="69">
        <v>12</v>
      </c>
      <c r="M51" s="69">
        <v>250</v>
      </c>
    </row>
    <row r="52" spans="1:13" ht="12.75">
      <c r="A52" s="284"/>
      <c r="B52" s="287"/>
      <c r="C52" s="287"/>
      <c r="D52" s="287"/>
      <c r="E52" s="362">
        <v>5000</v>
      </c>
      <c r="F52" s="395">
        <v>8</v>
      </c>
      <c r="G52" s="330" t="s">
        <v>34</v>
      </c>
      <c r="H52" s="330" t="s">
        <v>71</v>
      </c>
      <c r="I52" s="330" t="s">
        <v>39</v>
      </c>
      <c r="J52" s="330" t="s">
        <v>41</v>
      </c>
      <c r="K52" s="330" t="s">
        <v>74</v>
      </c>
      <c r="L52" s="330">
        <v>15</v>
      </c>
      <c r="M52" s="330">
        <v>239</v>
      </c>
    </row>
    <row r="53" spans="1:13" ht="12.75">
      <c r="A53" s="285"/>
      <c r="B53" s="288"/>
      <c r="C53" s="288"/>
      <c r="D53" s="288"/>
      <c r="E53" s="288"/>
      <c r="F53" s="285"/>
      <c r="G53" s="288"/>
      <c r="H53" s="288"/>
      <c r="I53" s="288"/>
      <c r="J53" s="288"/>
      <c r="K53" s="288"/>
      <c r="L53" s="288"/>
      <c r="M53" s="288"/>
    </row>
    <row r="54" spans="1:13" ht="30">
      <c r="A54" s="112">
        <v>4</v>
      </c>
      <c r="B54" s="113" t="s">
        <v>75</v>
      </c>
      <c r="C54" s="69" t="s">
        <v>453</v>
      </c>
      <c r="D54" s="69" t="s">
        <v>67</v>
      </c>
      <c r="E54" s="77" t="s">
        <v>331</v>
      </c>
      <c r="F54" s="110" t="s">
        <v>78</v>
      </c>
      <c r="G54" s="69" t="s">
        <v>190</v>
      </c>
      <c r="H54" s="69" t="s">
        <v>71</v>
      </c>
      <c r="I54" s="69" t="s">
        <v>456</v>
      </c>
      <c r="J54" s="69" t="s">
        <v>25</v>
      </c>
      <c r="K54" s="69" t="s">
        <v>67</v>
      </c>
      <c r="L54" s="69">
        <v>15</v>
      </c>
      <c r="M54" s="69">
        <v>239</v>
      </c>
    </row>
    <row r="55" spans="1:13" ht="15">
      <c r="A55" s="112">
        <v>5</v>
      </c>
      <c r="B55" s="113" t="s">
        <v>457</v>
      </c>
      <c r="C55" s="69" t="s">
        <v>81</v>
      </c>
      <c r="D55" s="69" t="s">
        <v>458</v>
      </c>
      <c r="E55" s="77">
        <v>5400</v>
      </c>
      <c r="F55" s="110" t="s">
        <v>63</v>
      </c>
      <c r="G55" s="69" t="s">
        <v>34</v>
      </c>
      <c r="H55" s="69" t="s">
        <v>53</v>
      </c>
      <c r="I55" s="69" t="s">
        <v>40</v>
      </c>
      <c r="J55" s="69" t="s">
        <v>25</v>
      </c>
      <c r="K55" s="69" t="s">
        <v>458</v>
      </c>
      <c r="L55" s="69">
        <v>17</v>
      </c>
      <c r="M55" s="69">
        <v>152</v>
      </c>
    </row>
    <row r="56" spans="1:13" ht="15">
      <c r="A56" s="387">
        <v>6</v>
      </c>
      <c r="B56" s="382" t="s">
        <v>459</v>
      </c>
      <c r="C56" s="330" t="s">
        <v>147</v>
      </c>
      <c r="D56" s="330" t="s">
        <v>460</v>
      </c>
      <c r="E56" s="362">
        <v>5000</v>
      </c>
      <c r="F56" s="358" t="s">
        <v>63</v>
      </c>
      <c r="G56" s="330" t="s">
        <v>34</v>
      </c>
      <c r="H56" s="69" t="s">
        <v>85</v>
      </c>
      <c r="I56" s="69" t="s">
        <v>40</v>
      </c>
      <c r="J56" s="330" t="s">
        <v>25</v>
      </c>
      <c r="K56" s="330" t="s">
        <v>460</v>
      </c>
      <c r="L56" s="330">
        <v>12</v>
      </c>
      <c r="M56" s="333">
        <v>250</v>
      </c>
    </row>
    <row r="57" spans="1:13" ht="15">
      <c r="A57" s="285"/>
      <c r="B57" s="288"/>
      <c r="C57" s="288"/>
      <c r="D57" s="288"/>
      <c r="E57" s="288"/>
      <c r="F57" s="285"/>
      <c r="G57" s="288"/>
      <c r="H57" s="69" t="s">
        <v>149</v>
      </c>
      <c r="I57" s="69" t="s">
        <v>101</v>
      </c>
      <c r="J57" s="288"/>
      <c r="K57" s="288"/>
      <c r="L57" s="288"/>
      <c r="M57" s="285"/>
    </row>
    <row r="58" spans="1:13" ht="12.75">
      <c r="A58" s="385" t="s">
        <v>299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288"/>
    </row>
    <row r="59" spans="1:13" ht="15">
      <c r="A59" s="381">
        <v>7</v>
      </c>
      <c r="B59" s="382" t="s">
        <v>87</v>
      </c>
      <c r="C59" s="330" t="s">
        <v>88</v>
      </c>
      <c r="D59" s="330" t="s">
        <v>89</v>
      </c>
      <c r="E59" s="111" t="s">
        <v>461</v>
      </c>
      <c r="F59" s="110" t="s">
        <v>78</v>
      </c>
      <c r="G59" s="69" t="s">
        <v>64</v>
      </c>
      <c r="H59" s="69" t="s">
        <v>53</v>
      </c>
      <c r="I59" s="69" t="s">
        <v>462</v>
      </c>
      <c r="J59" s="69" t="s">
        <v>25</v>
      </c>
      <c r="K59" s="69" t="s">
        <v>463</v>
      </c>
      <c r="L59" s="69">
        <v>12</v>
      </c>
      <c r="M59" s="330">
        <v>254</v>
      </c>
    </row>
    <row r="60" spans="1:13" ht="15">
      <c r="A60" s="284"/>
      <c r="B60" s="287"/>
      <c r="C60" s="287"/>
      <c r="D60" s="287"/>
      <c r="E60" s="111" t="s">
        <v>464</v>
      </c>
      <c r="F60" s="110" t="s">
        <v>78</v>
      </c>
      <c r="G60" s="69" t="s">
        <v>465</v>
      </c>
      <c r="H60" s="69" t="s">
        <v>53</v>
      </c>
      <c r="I60" s="69" t="s">
        <v>466</v>
      </c>
      <c r="J60" s="69" t="s">
        <v>95</v>
      </c>
      <c r="K60" s="69" t="s">
        <v>96</v>
      </c>
      <c r="L60" s="69">
        <v>14</v>
      </c>
      <c r="M60" s="287"/>
    </row>
    <row r="61" spans="1:13" ht="15">
      <c r="A61" s="284"/>
      <c r="B61" s="287"/>
      <c r="C61" s="287"/>
      <c r="D61" s="287"/>
      <c r="E61" s="77" t="s">
        <v>467</v>
      </c>
      <c r="F61" s="110" t="s">
        <v>83</v>
      </c>
      <c r="G61" s="69" t="s">
        <v>465</v>
      </c>
      <c r="H61" s="69" t="s">
        <v>122</v>
      </c>
      <c r="I61" s="69" t="s">
        <v>494</v>
      </c>
      <c r="J61" s="69" t="s">
        <v>41</v>
      </c>
      <c r="K61" s="69" t="s">
        <v>96</v>
      </c>
      <c r="L61" s="69">
        <v>14</v>
      </c>
      <c r="M61" s="287"/>
    </row>
    <row r="62" spans="1:13" ht="15">
      <c r="A62" s="284"/>
      <c r="B62" s="287"/>
      <c r="C62" s="287"/>
      <c r="D62" s="287"/>
      <c r="E62" s="332" t="s">
        <v>461</v>
      </c>
      <c r="F62" s="358" t="s">
        <v>78</v>
      </c>
      <c r="G62" s="330" t="s">
        <v>64</v>
      </c>
      <c r="H62" s="69" t="s">
        <v>23</v>
      </c>
      <c r="I62" s="69" t="s">
        <v>469</v>
      </c>
      <c r="J62" s="330" t="s">
        <v>45</v>
      </c>
      <c r="K62" s="330" t="s">
        <v>463</v>
      </c>
      <c r="L62" s="330">
        <v>12</v>
      </c>
      <c r="M62" s="287"/>
    </row>
    <row r="63" spans="1:13" ht="15">
      <c r="A63" s="285"/>
      <c r="B63" s="288"/>
      <c r="C63" s="288"/>
      <c r="D63" s="288"/>
      <c r="E63" s="288"/>
      <c r="F63" s="285"/>
      <c r="G63" s="288"/>
      <c r="H63" s="69" t="s">
        <v>28</v>
      </c>
      <c r="I63" s="69" t="s">
        <v>469</v>
      </c>
      <c r="J63" s="288"/>
      <c r="K63" s="288"/>
      <c r="L63" s="288"/>
      <c r="M63" s="288"/>
    </row>
    <row r="64" spans="1:13" ht="15">
      <c r="A64" s="381">
        <v>8</v>
      </c>
      <c r="B64" s="382" t="s">
        <v>470</v>
      </c>
      <c r="C64" s="330" t="s">
        <v>173</v>
      </c>
      <c r="D64" s="330" t="s">
        <v>92</v>
      </c>
      <c r="E64" s="362" t="s">
        <v>161</v>
      </c>
      <c r="F64" s="358" t="s">
        <v>63</v>
      </c>
      <c r="G64" s="330" t="s">
        <v>64</v>
      </c>
      <c r="H64" s="69" t="s">
        <v>23</v>
      </c>
      <c r="I64" s="69" t="s">
        <v>471</v>
      </c>
      <c r="J64" s="330" t="s">
        <v>25</v>
      </c>
      <c r="K64" s="330" t="s">
        <v>92</v>
      </c>
      <c r="L64" s="330">
        <v>9</v>
      </c>
      <c r="M64" s="330">
        <v>254</v>
      </c>
    </row>
    <row r="65" spans="1:13" ht="15">
      <c r="A65" s="285"/>
      <c r="B65" s="288"/>
      <c r="C65" s="288"/>
      <c r="D65" s="288"/>
      <c r="E65" s="288"/>
      <c r="F65" s="285"/>
      <c r="G65" s="288"/>
      <c r="H65" s="69" t="s">
        <v>28</v>
      </c>
      <c r="I65" s="69" t="s">
        <v>471</v>
      </c>
      <c r="J65" s="288"/>
      <c r="K65" s="288"/>
      <c r="L65" s="288"/>
      <c r="M65" s="288"/>
    </row>
    <row r="66" spans="1:13" ht="28.5">
      <c r="A66" s="112">
        <v>9</v>
      </c>
      <c r="B66" s="113" t="s">
        <v>175</v>
      </c>
      <c r="C66" s="69" t="s">
        <v>173</v>
      </c>
      <c r="D66" s="69" t="s">
        <v>176</v>
      </c>
      <c r="E66" s="77" t="s">
        <v>161</v>
      </c>
      <c r="F66" s="110" t="s">
        <v>83</v>
      </c>
      <c r="G66" s="69" t="s">
        <v>472</v>
      </c>
      <c r="H66" s="69" t="s">
        <v>28</v>
      </c>
      <c r="I66" s="69" t="s">
        <v>473</v>
      </c>
      <c r="J66" s="69" t="s">
        <v>25</v>
      </c>
      <c r="K66" s="69" t="s">
        <v>176</v>
      </c>
      <c r="L66" s="69">
        <v>11</v>
      </c>
      <c r="M66" s="69">
        <v>254</v>
      </c>
    </row>
    <row r="67" spans="1:13" ht="28.5">
      <c r="A67" s="112">
        <v>10</v>
      </c>
      <c r="B67" s="113" t="s">
        <v>200</v>
      </c>
      <c r="C67" s="69" t="s">
        <v>201</v>
      </c>
      <c r="D67" s="69" t="s">
        <v>202</v>
      </c>
      <c r="E67" s="77" t="s">
        <v>161</v>
      </c>
      <c r="F67" s="110" t="s">
        <v>83</v>
      </c>
      <c r="G67" s="69" t="s">
        <v>84</v>
      </c>
      <c r="H67" s="69" t="s">
        <v>23</v>
      </c>
      <c r="I67" s="69" t="s">
        <v>86</v>
      </c>
      <c r="J67" s="69" t="s">
        <v>164</v>
      </c>
      <c r="K67" s="69" t="s">
        <v>202</v>
      </c>
      <c r="L67" s="69">
        <v>8</v>
      </c>
      <c r="M67" s="69">
        <v>254</v>
      </c>
    </row>
    <row r="68" spans="1:13" ht="12.75">
      <c r="A68" s="396" t="s">
        <v>474</v>
      </c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288"/>
    </row>
    <row r="69" spans="1:13" ht="15">
      <c r="A69" s="381">
        <v>11</v>
      </c>
      <c r="B69" s="382" t="s">
        <v>109</v>
      </c>
      <c r="C69" s="330" t="s">
        <v>110</v>
      </c>
      <c r="D69" s="330" t="s">
        <v>37</v>
      </c>
      <c r="E69" s="107">
        <v>5600</v>
      </c>
      <c r="F69" s="395">
        <v>8</v>
      </c>
      <c r="G69" s="44" t="s">
        <v>34</v>
      </c>
      <c r="H69" s="330" t="s">
        <v>71</v>
      </c>
      <c r="I69" s="69" t="s">
        <v>475</v>
      </c>
      <c r="J69" s="69" t="s">
        <v>25</v>
      </c>
      <c r="K69" s="69" t="s">
        <v>111</v>
      </c>
      <c r="L69" s="69">
        <v>10</v>
      </c>
      <c r="M69" s="330">
        <v>257</v>
      </c>
    </row>
    <row r="70" spans="1:13" ht="15">
      <c r="A70" s="284"/>
      <c r="B70" s="287"/>
      <c r="C70" s="287"/>
      <c r="D70" s="287"/>
      <c r="E70" s="107">
        <v>6800</v>
      </c>
      <c r="F70" s="285"/>
      <c r="G70" s="44" t="s">
        <v>112</v>
      </c>
      <c r="H70" s="288"/>
      <c r="I70" s="69" t="s">
        <v>476</v>
      </c>
      <c r="J70" s="69" t="s">
        <v>36</v>
      </c>
      <c r="K70" s="69" t="s">
        <v>114</v>
      </c>
      <c r="L70" s="69">
        <v>10</v>
      </c>
      <c r="M70" s="287"/>
    </row>
    <row r="71" spans="1:13" ht="15">
      <c r="A71" s="285"/>
      <c r="B71" s="288"/>
      <c r="C71" s="288"/>
      <c r="D71" s="288"/>
      <c r="E71" s="77">
        <v>5000</v>
      </c>
      <c r="F71" s="106">
        <v>4</v>
      </c>
      <c r="G71" s="69" t="s">
        <v>84</v>
      </c>
      <c r="H71" s="69" t="s">
        <v>31</v>
      </c>
      <c r="I71" s="69" t="s">
        <v>495</v>
      </c>
      <c r="J71" s="69" t="s">
        <v>45</v>
      </c>
      <c r="K71" s="69" t="s">
        <v>114</v>
      </c>
      <c r="L71" s="69">
        <v>10</v>
      </c>
      <c r="M71" s="288"/>
    </row>
    <row r="72" spans="1:13" ht="15">
      <c r="A72" s="387">
        <v>12</v>
      </c>
      <c r="B72" s="382" t="s">
        <v>139</v>
      </c>
      <c r="C72" s="330" t="s">
        <v>140</v>
      </c>
      <c r="D72" s="330" t="s">
        <v>141</v>
      </c>
      <c r="E72" s="362">
        <v>4800</v>
      </c>
      <c r="F72" s="358" t="s">
        <v>63</v>
      </c>
      <c r="G72" s="330" t="s">
        <v>142</v>
      </c>
      <c r="H72" s="333" t="s">
        <v>71</v>
      </c>
      <c r="I72" s="69" t="s">
        <v>143</v>
      </c>
      <c r="J72" s="69" t="s">
        <v>25</v>
      </c>
      <c r="K72" s="330" t="s">
        <v>141</v>
      </c>
      <c r="L72" s="69">
        <v>8</v>
      </c>
      <c r="M72" s="330">
        <v>257</v>
      </c>
    </row>
    <row r="73" spans="1:13" ht="15">
      <c r="A73" s="284"/>
      <c r="B73" s="287"/>
      <c r="C73" s="287"/>
      <c r="D73" s="287"/>
      <c r="E73" s="287"/>
      <c r="F73" s="284"/>
      <c r="G73" s="287"/>
      <c r="H73" s="285"/>
      <c r="I73" s="69" t="s">
        <v>144</v>
      </c>
      <c r="J73" s="69" t="s">
        <v>41</v>
      </c>
      <c r="K73" s="287"/>
      <c r="L73" s="69">
        <v>8</v>
      </c>
      <c r="M73" s="287"/>
    </row>
    <row r="74" spans="1:13" ht="15">
      <c r="A74" s="285"/>
      <c r="B74" s="288"/>
      <c r="C74" s="288"/>
      <c r="D74" s="288"/>
      <c r="E74" s="288"/>
      <c r="F74" s="285"/>
      <c r="G74" s="288"/>
      <c r="H74" s="69" t="s">
        <v>145</v>
      </c>
      <c r="I74" s="69" t="s">
        <v>143</v>
      </c>
      <c r="J74" s="69" t="s">
        <v>36</v>
      </c>
      <c r="K74" s="288"/>
      <c r="L74" s="69">
        <v>8</v>
      </c>
      <c r="M74" s="288"/>
    </row>
    <row r="75" spans="1:13" ht="15">
      <c r="A75" s="381">
        <v>13</v>
      </c>
      <c r="B75" s="382" t="s">
        <v>192</v>
      </c>
      <c r="C75" s="330" t="s">
        <v>140</v>
      </c>
      <c r="D75" s="330" t="s">
        <v>193</v>
      </c>
      <c r="E75" s="362" t="s">
        <v>161</v>
      </c>
      <c r="F75" s="358" t="s">
        <v>63</v>
      </c>
      <c r="G75" s="330" t="s">
        <v>142</v>
      </c>
      <c r="H75" s="330" t="s">
        <v>145</v>
      </c>
      <c r="I75" s="69" t="s">
        <v>194</v>
      </c>
      <c r="J75" s="69" t="s">
        <v>25</v>
      </c>
      <c r="K75" s="69" t="s">
        <v>195</v>
      </c>
      <c r="L75" s="69">
        <v>5</v>
      </c>
      <c r="M75" s="330">
        <v>257</v>
      </c>
    </row>
    <row r="76" spans="1:13" ht="15">
      <c r="A76" s="284"/>
      <c r="B76" s="287"/>
      <c r="C76" s="287"/>
      <c r="D76" s="287"/>
      <c r="E76" s="287"/>
      <c r="F76" s="284"/>
      <c r="G76" s="287"/>
      <c r="H76" s="288"/>
      <c r="I76" s="69" t="s">
        <v>196</v>
      </c>
      <c r="J76" s="69" t="s">
        <v>36</v>
      </c>
      <c r="K76" s="69" t="s">
        <v>197</v>
      </c>
      <c r="L76" s="69">
        <v>5</v>
      </c>
      <c r="M76" s="288"/>
    </row>
    <row r="77" spans="1:13" ht="15">
      <c r="A77" s="284"/>
      <c r="B77" s="287"/>
      <c r="C77" s="287"/>
      <c r="D77" s="287"/>
      <c r="E77" s="287"/>
      <c r="F77" s="284"/>
      <c r="G77" s="287"/>
      <c r="H77" s="330" t="s">
        <v>71</v>
      </c>
      <c r="I77" s="69" t="s">
        <v>194</v>
      </c>
      <c r="J77" s="69" t="s">
        <v>41</v>
      </c>
      <c r="K77" s="69" t="s">
        <v>198</v>
      </c>
      <c r="L77" s="69">
        <v>5</v>
      </c>
      <c r="M77" s="330">
        <v>257</v>
      </c>
    </row>
    <row r="78" spans="1:13" ht="15">
      <c r="A78" s="285"/>
      <c r="B78" s="288"/>
      <c r="C78" s="288"/>
      <c r="D78" s="288"/>
      <c r="E78" s="288"/>
      <c r="F78" s="285"/>
      <c r="G78" s="288"/>
      <c r="H78" s="288"/>
      <c r="I78" s="69" t="s">
        <v>196</v>
      </c>
      <c r="J78" s="69" t="s">
        <v>45</v>
      </c>
      <c r="K78" s="69" t="s">
        <v>199</v>
      </c>
      <c r="L78" s="69">
        <v>5</v>
      </c>
      <c r="M78" s="288"/>
    </row>
    <row r="79" spans="1:13" ht="30">
      <c r="A79" s="112">
        <v>14</v>
      </c>
      <c r="B79" s="113" t="s">
        <v>212</v>
      </c>
      <c r="C79" s="69" t="s">
        <v>110</v>
      </c>
      <c r="D79" s="69" t="s">
        <v>213</v>
      </c>
      <c r="E79" s="77" t="s">
        <v>161</v>
      </c>
      <c r="F79" s="106">
        <v>8</v>
      </c>
      <c r="G79" s="69" t="s">
        <v>22</v>
      </c>
      <c r="H79" s="69" t="s">
        <v>71</v>
      </c>
      <c r="I79" s="69" t="s">
        <v>477</v>
      </c>
      <c r="J79" s="69" t="s">
        <v>25</v>
      </c>
      <c r="K79" s="69" t="s">
        <v>213</v>
      </c>
      <c r="L79" s="69">
        <v>8</v>
      </c>
      <c r="M79" s="69">
        <v>257</v>
      </c>
    </row>
    <row r="80" spans="1:13" ht="12.75">
      <c r="A80" s="385" t="s">
        <v>478</v>
      </c>
      <c r="B80" s="325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288"/>
    </row>
    <row r="81" spans="1:13" ht="15">
      <c r="A81" s="381">
        <v>15</v>
      </c>
      <c r="B81" s="382" t="s">
        <v>102</v>
      </c>
      <c r="C81" s="330" t="s">
        <v>103</v>
      </c>
      <c r="D81" s="330" t="s">
        <v>104</v>
      </c>
      <c r="E81" s="77">
        <v>4400</v>
      </c>
      <c r="F81" s="358" t="s">
        <v>63</v>
      </c>
      <c r="G81" s="69" t="s">
        <v>22</v>
      </c>
      <c r="H81" s="330" t="s">
        <v>105</v>
      </c>
      <c r="I81" s="69" t="s">
        <v>106</v>
      </c>
      <c r="J81" s="69" t="s">
        <v>25</v>
      </c>
      <c r="K81" s="69" t="s">
        <v>73</v>
      </c>
      <c r="L81" s="69">
        <v>10</v>
      </c>
      <c r="M81" s="330">
        <v>254</v>
      </c>
    </row>
    <row r="82" spans="1:13" ht="15">
      <c r="A82" s="285"/>
      <c r="B82" s="288"/>
      <c r="C82" s="288"/>
      <c r="D82" s="288"/>
      <c r="E82" s="77">
        <v>4600</v>
      </c>
      <c r="F82" s="285"/>
      <c r="G82" s="69" t="s">
        <v>34</v>
      </c>
      <c r="H82" s="288"/>
      <c r="I82" s="69" t="s">
        <v>107</v>
      </c>
      <c r="J82" s="69" t="s">
        <v>36</v>
      </c>
      <c r="K82" s="69" t="s">
        <v>108</v>
      </c>
      <c r="L82" s="69">
        <v>10</v>
      </c>
      <c r="M82" s="288"/>
    </row>
    <row r="83" spans="1:13" ht="15">
      <c r="A83" s="381">
        <v>16</v>
      </c>
      <c r="B83" s="382" t="s">
        <v>184</v>
      </c>
      <c r="C83" s="330" t="s">
        <v>103</v>
      </c>
      <c r="D83" s="330" t="s">
        <v>180</v>
      </c>
      <c r="E83" s="362" t="s">
        <v>161</v>
      </c>
      <c r="F83" s="358" t="s">
        <v>63</v>
      </c>
      <c r="G83" s="69" t="s">
        <v>22</v>
      </c>
      <c r="H83" s="330" t="s">
        <v>105</v>
      </c>
      <c r="I83" s="69" t="s">
        <v>185</v>
      </c>
      <c r="J83" s="69" t="s">
        <v>25</v>
      </c>
      <c r="K83" s="69" t="s">
        <v>114</v>
      </c>
      <c r="L83" s="69">
        <v>8</v>
      </c>
      <c r="M83" s="330">
        <v>254</v>
      </c>
    </row>
    <row r="84" spans="1:13" ht="15">
      <c r="A84" s="284"/>
      <c r="B84" s="287"/>
      <c r="C84" s="287"/>
      <c r="D84" s="287"/>
      <c r="E84" s="287"/>
      <c r="F84" s="284"/>
      <c r="G84" s="69" t="s">
        <v>34</v>
      </c>
      <c r="H84" s="287"/>
      <c r="I84" s="69" t="s">
        <v>186</v>
      </c>
      <c r="J84" s="69" t="s">
        <v>36</v>
      </c>
      <c r="K84" s="69" t="s">
        <v>187</v>
      </c>
      <c r="L84" s="69">
        <v>6</v>
      </c>
      <c r="M84" s="287"/>
    </row>
    <row r="85" spans="1:13" ht="15">
      <c r="A85" s="284"/>
      <c r="B85" s="287"/>
      <c r="C85" s="287"/>
      <c r="D85" s="287"/>
      <c r="E85" s="287"/>
      <c r="F85" s="284"/>
      <c r="G85" s="69" t="s">
        <v>34</v>
      </c>
      <c r="H85" s="287"/>
      <c r="I85" s="69" t="s">
        <v>188</v>
      </c>
      <c r="J85" s="69" t="s">
        <v>41</v>
      </c>
      <c r="K85" s="69" t="s">
        <v>189</v>
      </c>
      <c r="L85" s="69">
        <v>8</v>
      </c>
      <c r="M85" s="287"/>
    </row>
    <row r="86" spans="1:13" ht="15">
      <c r="A86" s="285"/>
      <c r="B86" s="288"/>
      <c r="C86" s="288"/>
      <c r="D86" s="288"/>
      <c r="E86" s="288"/>
      <c r="F86" s="285"/>
      <c r="G86" s="69" t="s">
        <v>190</v>
      </c>
      <c r="H86" s="288"/>
      <c r="I86" s="69" t="s">
        <v>191</v>
      </c>
      <c r="J86" s="69" t="s">
        <v>45</v>
      </c>
      <c r="K86" s="69" t="s">
        <v>176</v>
      </c>
      <c r="L86" s="69">
        <v>6</v>
      </c>
      <c r="M86" s="288"/>
    </row>
    <row r="87" spans="1:13" ht="12.75">
      <c r="A87" s="394" t="s">
        <v>479</v>
      </c>
      <c r="B87" s="325"/>
      <c r="C87" s="325"/>
      <c r="D87" s="325"/>
      <c r="E87" s="325"/>
      <c r="F87" s="325"/>
      <c r="G87" s="325"/>
      <c r="H87" s="325"/>
      <c r="I87" s="325"/>
      <c r="J87" s="325"/>
      <c r="K87" s="325"/>
      <c r="L87" s="325"/>
      <c r="M87" s="288"/>
    </row>
    <row r="88" spans="1:13" ht="15">
      <c r="A88" s="381">
        <v>17</v>
      </c>
      <c r="B88" s="382" t="s">
        <v>120</v>
      </c>
      <c r="C88" s="330" t="s">
        <v>121</v>
      </c>
      <c r="D88" s="44" t="s">
        <v>61</v>
      </c>
      <c r="E88" s="362">
        <v>3300</v>
      </c>
      <c r="F88" s="358" t="s">
        <v>83</v>
      </c>
      <c r="G88" s="333" t="s">
        <v>34</v>
      </c>
      <c r="H88" s="44" t="s">
        <v>122</v>
      </c>
      <c r="I88" s="44" t="s">
        <v>44</v>
      </c>
      <c r="J88" s="69" t="s">
        <v>25</v>
      </c>
      <c r="K88" s="69" t="s">
        <v>61</v>
      </c>
      <c r="L88" s="69">
        <v>12</v>
      </c>
      <c r="M88" s="330">
        <v>252</v>
      </c>
    </row>
    <row r="89" spans="1:13" ht="15">
      <c r="A89" s="284"/>
      <c r="B89" s="287"/>
      <c r="C89" s="287"/>
      <c r="D89" s="44" t="s">
        <v>73</v>
      </c>
      <c r="E89" s="287"/>
      <c r="F89" s="284"/>
      <c r="G89" s="284"/>
      <c r="H89" s="44" t="s">
        <v>122</v>
      </c>
      <c r="I89" s="44" t="s">
        <v>40</v>
      </c>
      <c r="J89" s="69" t="s">
        <v>36</v>
      </c>
      <c r="K89" s="44" t="s">
        <v>73</v>
      </c>
      <c r="L89" s="69">
        <v>12</v>
      </c>
      <c r="M89" s="287"/>
    </row>
    <row r="90" spans="1:13" ht="15">
      <c r="A90" s="285"/>
      <c r="B90" s="288"/>
      <c r="C90" s="288"/>
      <c r="D90" s="69" t="s">
        <v>123</v>
      </c>
      <c r="E90" s="288"/>
      <c r="F90" s="285"/>
      <c r="G90" s="285"/>
      <c r="H90" s="44" t="s">
        <v>122</v>
      </c>
      <c r="I90" s="44" t="s">
        <v>124</v>
      </c>
      <c r="J90" s="69" t="s">
        <v>41</v>
      </c>
      <c r="K90" s="69" t="s">
        <v>123</v>
      </c>
      <c r="L90" s="69">
        <v>12</v>
      </c>
      <c r="M90" s="288"/>
    </row>
    <row r="91" spans="1:13" ht="15">
      <c r="A91" s="381">
        <v>18</v>
      </c>
      <c r="B91" s="382" t="s">
        <v>150</v>
      </c>
      <c r="C91" s="330" t="s">
        <v>480</v>
      </c>
      <c r="D91" s="330" t="s">
        <v>117</v>
      </c>
      <c r="E91" s="362">
        <v>4800</v>
      </c>
      <c r="F91" s="358" t="s">
        <v>63</v>
      </c>
      <c r="G91" s="330" t="s">
        <v>481</v>
      </c>
      <c r="H91" s="44" t="s">
        <v>28</v>
      </c>
      <c r="I91" s="330" t="s">
        <v>33</v>
      </c>
      <c r="J91" s="330" t="s">
        <v>25</v>
      </c>
      <c r="K91" s="330" t="s">
        <v>155</v>
      </c>
      <c r="L91" s="330">
        <v>10</v>
      </c>
      <c r="M91" s="330">
        <v>252</v>
      </c>
    </row>
    <row r="92" spans="1:13" ht="15">
      <c r="A92" s="284"/>
      <c r="B92" s="287"/>
      <c r="C92" s="287"/>
      <c r="D92" s="287"/>
      <c r="E92" s="287"/>
      <c r="F92" s="284"/>
      <c r="G92" s="288"/>
      <c r="H92" s="44" t="s">
        <v>31</v>
      </c>
      <c r="I92" s="288"/>
      <c r="J92" s="288"/>
      <c r="K92" s="288"/>
      <c r="L92" s="288"/>
      <c r="M92" s="288"/>
    </row>
    <row r="93" spans="1:13" ht="15">
      <c r="A93" s="284"/>
      <c r="B93" s="287"/>
      <c r="C93" s="287"/>
      <c r="D93" s="287"/>
      <c r="E93" s="287"/>
      <c r="F93" s="284"/>
      <c r="G93" s="330" t="s">
        <v>153</v>
      </c>
      <c r="H93" s="44" t="s">
        <v>28</v>
      </c>
      <c r="I93" s="330" t="s">
        <v>35</v>
      </c>
      <c r="J93" s="330" t="s">
        <v>36</v>
      </c>
      <c r="K93" s="330" t="s">
        <v>482</v>
      </c>
      <c r="L93" s="330">
        <v>10</v>
      </c>
      <c r="M93" s="330">
        <v>252</v>
      </c>
    </row>
    <row r="94" spans="1:13" ht="15">
      <c r="A94" s="285"/>
      <c r="B94" s="288"/>
      <c r="C94" s="288"/>
      <c r="D94" s="288"/>
      <c r="E94" s="288"/>
      <c r="F94" s="285"/>
      <c r="G94" s="288"/>
      <c r="H94" s="44" t="s">
        <v>31</v>
      </c>
      <c r="I94" s="288"/>
      <c r="J94" s="288"/>
      <c r="K94" s="288"/>
      <c r="L94" s="288"/>
      <c r="M94" s="288"/>
    </row>
    <row r="95" spans="1:13" ht="15">
      <c r="A95" s="381">
        <v>19</v>
      </c>
      <c r="B95" s="382" t="s">
        <v>158</v>
      </c>
      <c r="C95" s="330" t="s">
        <v>159</v>
      </c>
      <c r="D95" s="330" t="s">
        <v>169</v>
      </c>
      <c r="E95" s="362" t="s">
        <v>161</v>
      </c>
      <c r="F95" s="358">
        <v>8</v>
      </c>
      <c r="G95" s="330" t="s">
        <v>162</v>
      </c>
      <c r="H95" s="330" t="s">
        <v>23</v>
      </c>
      <c r="I95" s="69" t="s">
        <v>483</v>
      </c>
      <c r="J95" s="330" t="s">
        <v>164</v>
      </c>
      <c r="K95" s="330" t="s">
        <v>169</v>
      </c>
      <c r="L95" s="330">
        <v>24</v>
      </c>
      <c r="M95" s="69">
        <v>259</v>
      </c>
    </row>
    <row r="96" spans="1:13" ht="15">
      <c r="A96" s="284"/>
      <c r="B96" s="287"/>
      <c r="C96" s="287"/>
      <c r="D96" s="287"/>
      <c r="E96" s="287"/>
      <c r="F96" s="284"/>
      <c r="G96" s="287"/>
      <c r="H96" s="288"/>
      <c r="I96" s="69" t="s">
        <v>484</v>
      </c>
      <c r="J96" s="287"/>
      <c r="K96" s="287"/>
      <c r="L96" s="287"/>
      <c r="M96" s="69">
        <v>257</v>
      </c>
    </row>
    <row r="97" spans="1:13" ht="15">
      <c r="A97" s="284"/>
      <c r="B97" s="287"/>
      <c r="C97" s="287"/>
      <c r="D97" s="287"/>
      <c r="E97" s="287"/>
      <c r="F97" s="284"/>
      <c r="G97" s="287"/>
      <c r="H97" s="330" t="s">
        <v>28</v>
      </c>
      <c r="I97" s="69" t="s">
        <v>483</v>
      </c>
      <c r="J97" s="287"/>
      <c r="K97" s="287"/>
      <c r="L97" s="287"/>
      <c r="M97" s="69">
        <v>254</v>
      </c>
    </row>
    <row r="98" spans="1:13" ht="15">
      <c r="A98" s="285"/>
      <c r="B98" s="288"/>
      <c r="C98" s="288"/>
      <c r="D98" s="288"/>
      <c r="E98" s="288"/>
      <c r="F98" s="285"/>
      <c r="G98" s="288"/>
      <c r="H98" s="288"/>
      <c r="I98" s="69" t="s">
        <v>484</v>
      </c>
      <c r="J98" s="288"/>
      <c r="K98" s="288"/>
      <c r="L98" s="288"/>
      <c r="M98" s="69">
        <v>257</v>
      </c>
    </row>
    <row r="99" spans="1:13" ht="15">
      <c r="A99" s="381">
        <v>20</v>
      </c>
      <c r="B99" s="382" t="s">
        <v>165</v>
      </c>
      <c r="C99" s="359" t="s">
        <v>166</v>
      </c>
      <c r="D99" s="330" t="s">
        <v>134</v>
      </c>
      <c r="E99" s="383" t="s">
        <v>161</v>
      </c>
      <c r="F99" s="384">
        <v>4</v>
      </c>
      <c r="G99" s="359" t="s">
        <v>167</v>
      </c>
      <c r="H99" s="330" t="s">
        <v>149</v>
      </c>
      <c r="I99" s="70" t="s">
        <v>168</v>
      </c>
      <c r="J99" s="70" t="s">
        <v>25</v>
      </c>
      <c r="K99" s="69" t="s">
        <v>169</v>
      </c>
      <c r="L99" s="70">
        <v>5</v>
      </c>
      <c r="M99" s="359">
        <v>252</v>
      </c>
    </row>
    <row r="100" spans="1:13" ht="15">
      <c r="A100" s="285"/>
      <c r="B100" s="288"/>
      <c r="C100" s="288"/>
      <c r="D100" s="288"/>
      <c r="E100" s="288"/>
      <c r="F100" s="285"/>
      <c r="G100" s="288"/>
      <c r="H100" s="288"/>
      <c r="I100" s="70" t="s">
        <v>170</v>
      </c>
      <c r="J100" s="70" t="s">
        <v>36</v>
      </c>
      <c r="K100" s="69" t="s">
        <v>171</v>
      </c>
      <c r="L100" s="70">
        <v>5</v>
      </c>
      <c r="M100" s="288"/>
    </row>
    <row r="101" spans="1:13" ht="28.5">
      <c r="A101" s="112">
        <v>21</v>
      </c>
      <c r="B101" s="113" t="s">
        <v>203</v>
      </c>
      <c r="C101" s="69" t="s">
        <v>121</v>
      </c>
      <c r="D101" s="69" t="s">
        <v>485</v>
      </c>
      <c r="E101" s="77" t="s">
        <v>204</v>
      </c>
      <c r="F101" s="110" t="s">
        <v>83</v>
      </c>
      <c r="G101" s="69" t="s">
        <v>167</v>
      </c>
      <c r="H101" s="69" t="s">
        <v>122</v>
      </c>
      <c r="I101" s="69" t="s">
        <v>205</v>
      </c>
      <c r="J101" s="69" t="s">
        <v>164</v>
      </c>
      <c r="K101" s="69" t="s">
        <v>67</v>
      </c>
      <c r="L101" s="69">
        <v>8</v>
      </c>
      <c r="M101" s="69">
        <v>252</v>
      </c>
    </row>
    <row r="102" spans="1:13" ht="12.75">
      <c r="A102" s="385" t="s">
        <v>312</v>
      </c>
      <c r="B102" s="325"/>
      <c r="C102" s="325"/>
      <c r="D102" s="325"/>
      <c r="E102" s="325"/>
      <c r="F102" s="325"/>
      <c r="G102" s="325"/>
      <c r="H102" s="325"/>
      <c r="I102" s="325"/>
      <c r="J102" s="325"/>
      <c r="K102" s="325"/>
      <c r="L102" s="325"/>
      <c r="M102" s="288"/>
    </row>
    <row r="103" spans="1:13" ht="15">
      <c r="A103" s="387">
        <v>22</v>
      </c>
      <c r="B103" s="387" t="s">
        <v>115</v>
      </c>
      <c r="C103" s="333" t="s">
        <v>116</v>
      </c>
      <c r="D103" s="333" t="s">
        <v>117</v>
      </c>
      <c r="E103" s="388">
        <v>5400</v>
      </c>
      <c r="F103" s="389" t="s">
        <v>118</v>
      </c>
      <c r="G103" s="333" t="s">
        <v>34</v>
      </c>
      <c r="H103" s="333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33">
        <v>257</v>
      </c>
    </row>
    <row r="104" spans="1:13" ht="15">
      <c r="A104" s="284"/>
      <c r="B104" s="284"/>
      <c r="C104" s="284"/>
      <c r="D104" s="284"/>
      <c r="E104" s="284"/>
      <c r="F104" s="284"/>
      <c r="G104" s="284"/>
      <c r="H104" s="284"/>
      <c r="I104" s="44" t="s">
        <v>35</v>
      </c>
      <c r="J104" s="44" t="s">
        <v>41</v>
      </c>
      <c r="K104" s="44" t="s">
        <v>129</v>
      </c>
      <c r="L104" s="44">
        <v>15</v>
      </c>
      <c r="M104" s="284"/>
    </row>
    <row r="105" spans="1:13" ht="15">
      <c r="A105" s="284"/>
      <c r="B105" s="284"/>
      <c r="C105" s="284"/>
      <c r="D105" s="284"/>
      <c r="E105" s="284"/>
      <c r="F105" s="284"/>
      <c r="G105" s="284"/>
      <c r="H105" s="285"/>
      <c r="I105" s="44" t="s">
        <v>39</v>
      </c>
      <c r="J105" s="44" t="s">
        <v>45</v>
      </c>
      <c r="K105" s="44" t="s">
        <v>486</v>
      </c>
      <c r="L105" s="44">
        <v>15</v>
      </c>
      <c r="M105" s="285"/>
    </row>
    <row r="106" spans="1:13" ht="15">
      <c r="A106" s="284"/>
      <c r="B106" s="284"/>
      <c r="C106" s="284"/>
      <c r="D106" s="284"/>
      <c r="E106" s="284"/>
      <c r="F106" s="284"/>
      <c r="G106" s="284"/>
      <c r="H106" s="333" t="s">
        <v>122</v>
      </c>
      <c r="I106" s="44" t="s">
        <v>40</v>
      </c>
      <c r="J106" s="44" t="s">
        <v>36</v>
      </c>
      <c r="K106" s="44" t="s">
        <v>114</v>
      </c>
      <c r="L106" s="44">
        <v>15</v>
      </c>
      <c r="M106" s="405">
        <v>250</v>
      </c>
    </row>
    <row r="107" spans="1:13" ht="15">
      <c r="A107" s="284"/>
      <c r="B107" s="284"/>
      <c r="C107" s="284"/>
      <c r="D107" s="284"/>
      <c r="E107" s="284"/>
      <c r="F107" s="284"/>
      <c r="G107" s="284"/>
      <c r="H107" s="284"/>
      <c r="I107" s="44" t="s">
        <v>35</v>
      </c>
      <c r="J107" s="44" t="s">
        <v>41</v>
      </c>
      <c r="K107" s="44" t="s">
        <v>129</v>
      </c>
      <c r="L107" s="44">
        <v>15</v>
      </c>
      <c r="M107" s="284"/>
    </row>
    <row r="108" spans="1:13" ht="15">
      <c r="A108" s="285"/>
      <c r="B108" s="285"/>
      <c r="C108" s="285"/>
      <c r="D108" s="285"/>
      <c r="E108" s="285"/>
      <c r="F108" s="285"/>
      <c r="G108" s="285"/>
      <c r="H108" s="285"/>
      <c r="I108" s="44" t="s">
        <v>39</v>
      </c>
      <c r="J108" s="44" t="s">
        <v>45</v>
      </c>
      <c r="K108" s="44" t="s">
        <v>486</v>
      </c>
      <c r="L108" s="44">
        <v>15</v>
      </c>
      <c r="M108" s="285"/>
    </row>
    <row r="109" spans="1:13" ht="15">
      <c r="A109" s="387">
        <v>23</v>
      </c>
      <c r="B109" s="391" t="s">
        <v>178</v>
      </c>
      <c r="C109" s="372" t="s">
        <v>121</v>
      </c>
      <c r="D109" s="392" t="s">
        <v>256</v>
      </c>
      <c r="E109" s="393" t="s">
        <v>161</v>
      </c>
      <c r="F109" s="114" t="s">
        <v>83</v>
      </c>
      <c r="G109" s="96" t="s">
        <v>34</v>
      </c>
      <c r="H109" s="44" t="s">
        <v>23</v>
      </c>
      <c r="I109" s="96" t="s">
        <v>91</v>
      </c>
      <c r="J109" s="96" t="s">
        <v>25</v>
      </c>
      <c r="K109" s="96" t="s">
        <v>487</v>
      </c>
      <c r="L109" s="96">
        <v>8</v>
      </c>
      <c r="M109" s="44">
        <v>252</v>
      </c>
    </row>
    <row r="110" spans="1:13" ht="12.75">
      <c r="A110" s="284"/>
      <c r="B110" s="287"/>
      <c r="C110" s="287"/>
      <c r="D110" s="287"/>
      <c r="E110" s="287"/>
      <c r="F110" s="358" t="s">
        <v>83</v>
      </c>
      <c r="G110" s="330" t="s">
        <v>84</v>
      </c>
      <c r="H110" s="333" t="s">
        <v>23</v>
      </c>
      <c r="I110" s="330" t="s">
        <v>98</v>
      </c>
      <c r="J110" s="330" t="s">
        <v>36</v>
      </c>
      <c r="K110" s="330" t="s">
        <v>258</v>
      </c>
      <c r="L110" s="330">
        <v>8</v>
      </c>
      <c r="M110" s="330">
        <v>252</v>
      </c>
    </row>
    <row r="111" spans="1:13" ht="12.75">
      <c r="A111" s="285"/>
      <c r="B111" s="288"/>
      <c r="C111" s="288"/>
      <c r="D111" s="288"/>
      <c r="E111" s="288"/>
      <c r="F111" s="285"/>
      <c r="G111" s="288"/>
      <c r="H111" s="285"/>
      <c r="I111" s="288"/>
      <c r="J111" s="288"/>
      <c r="K111" s="288"/>
      <c r="L111" s="288"/>
      <c r="M111" s="288"/>
    </row>
    <row r="112" spans="1:13" ht="15">
      <c r="A112" s="387">
        <v>24</v>
      </c>
      <c r="B112" s="387" t="s">
        <v>220</v>
      </c>
      <c r="C112" s="333" t="s">
        <v>116</v>
      </c>
      <c r="D112" s="333" t="s">
        <v>92</v>
      </c>
      <c r="E112" s="388" t="s">
        <v>161</v>
      </c>
      <c r="F112" s="388">
        <v>8</v>
      </c>
      <c r="G112" s="333" t="s">
        <v>34</v>
      </c>
      <c r="H112" s="333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33">
        <v>250</v>
      </c>
    </row>
    <row r="113" spans="1:13" ht="15">
      <c r="A113" s="285"/>
      <c r="B113" s="285"/>
      <c r="C113" s="285"/>
      <c r="D113" s="285"/>
      <c r="E113" s="285"/>
      <c r="F113" s="285"/>
      <c r="G113" s="285"/>
      <c r="H113" s="285"/>
      <c r="I113" s="44" t="s">
        <v>101</v>
      </c>
      <c r="J113" s="44" t="s">
        <v>36</v>
      </c>
      <c r="K113" s="44" t="s">
        <v>111</v>
      </c>
      <c r="L113" s="44">
        <v>10</v>
      </c>
      <c r="M113" s="285"/>
    </row>
    <row r="114" spans="1:13" ht="14.25">
      <c r="A114" s="404" t="s">
        <v>488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3"/>
    </row>
    <row r="115" spans="1:13" ht="15">
      <c r="A115" s="387">
        <v>25</v>
      </c>
      <c r="B115" s="387" t="s">
        <v>125</v>
      </c>
      <c r="C115" s="333" t="s">
        <v>126</v>
      </c>
      <c r="D115" s="333" t="s">
        <v>496</v>
      </c>
      <c r="E115" s="388">
        <v>5200</v>
      </c>
      <c r="F115" s="389" t="s">
        <v>83</v>
      </c>
      <c r="G115" s="386" t="s">
        <v>84</v>
      </c>
      <c r="H115" s="333" t="s">
        <v>85</v>
      </c>
      <c r="I115" s="44" t="s">
        <v>128</v>
      </c>
      <c r="J115" s="44" t="s">
        <v>25</v>
      </c>
      <c r="K115" s="44" t="s">
        <v>129</v>
      </c>
      <c r="L115" s="44">
        <v>8</v>
      </c>
      <c r="M115" s="333">
        <v>259</v>
      </c>
    </row>
    <row r="116" spans="1:13" ht="15">
      <c r="A116" s="284"/>
      <c r="B116" s="284"/>
      <c r="C116" s="284"/>
      <c r="D116" s="284"/>
      <c r="E116" s="284"/>
      <c r="F116" s="284"/>
      <c r="G116" s="284"/>
      <c r="H116" s="284"/>
      <c r="I116" s="44" t="s">
        <v>130</v>
      </c>
      <c r="J116" s="44" t="s">
        <v>36</v>
      </c>
      <c r="K116" s="44" t="s">
        <v>111</v>
      </c>
      <c r="L116" s="44">
        <v>8</v>
      </c>
      <c r="M116" s="284"/>
    </row>
    <row r="117" spans="1:13" ht="15">
      <c r="A117" s="284"/>
      <c r="B117" s="284"/>
      <c r="C117" s="284"/>
      <c r="D117" s="284"/>
      <c r="E117" s="284"/>
      <c r="F117" s="284"/>
      <c r="G117" s="284"/>
      <c r="H117" s="285"/>
      <c r="I117" s="44" t="s">
        <v>98</v>
      </c>
      <c r="J117" s="44" t="s">
        <v>41</v>
      </c>
      <c r="K117" s="44" t="s">
        <v>111</v>
      </c>
      <c r="L117" s="44">
        <v>8</v>
      </c>
      <c r="M117" s="284"/>
    </row>
    <row r="118" spans="1:13" ht="15">
      <c r="A118" s="284"/>
      <c r="B118" s="284"/>
      <c r="C118" s="284"/>
      <c r="D118" s="284"/>
      <c r="E118" s="284"/>
      <c r="F118" s="284"/>
      <c r="G118" s="284"/>
      <c r="H118" s="333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284"/>
    </row>
    <row r="119" spans="1:13" ht="15">
      <c r="A119" s="285"/>
      <c r="B119" s="285"/>
      <c r="C119" s="285"/>
      <c r="D119" s="285"/>
      <c r="E119" s="285"/>
      <c r="F119" s="285"/>
      <c r="G119" s="285"/>
      <c r="H119" s="285"/>
      <c r="I119" s="109" t="s">
        <v>98</v>
      </c>
      <c r="J119" s="109" t="s">
        <v>352</v>
      </c>
      <c r="K119" s="109" t="s">
        <v>498</v>
      </c>
      <c r="L119" s="109">
        <v>8</v>
      </c>
      <c r="M119" s="285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</sheetData>
  <mergeCells count="261"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L56:L57"/>
    <mergeCell ref="A58:M58"/>
    <mergeCell ref="H52:H53"/>
    <mergeCell ref="I52:I53"/>
    <mergeCell ref="J52:J53"/>
    <mergeCell ref="K52:K53"/>
    <mergeCell ref="L52:L53"/>
    <mergeCell ref="M52:M53"/>
    <mergeCell ref="J56:J57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  <pageSetUpPr fitToPage="1"/>
  </sheetPr>
  <dimension ref="A1:M108"/>
  <sheetViews>
    <sheetView view="pageBreakPreview" topLeftCell="A78" zoomScale="60" zoomScaleNormal="100" workbookViewId="0">
      <selection activeCell="I18" sqref="I18"/>
    </sheetView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97.5" customHeight="1">
      <c r="A1" s="527"/>
      <c r="B1" s="527"/>
      <c r="C1" s="527"/>
      <c r="D1" s="527"/>
      <c r="E1" s="527"/>
      <c r="F1" s="527"/>
      <c r="G1" s="527"/>
      <c r="H1" s="527"/>
      <c r="I1" s="527"/>
      <c r="J1" s="528" t="s">
        <v>910</v>
      </c>
      <c r="K1" s="528"/>
      <c r="L1" s="528"/>
      <c r="M1" s="528"/>
    </row>
    <row r="2" spans="1:13" ht="18.75">
      <c r="A2" s="47"/>
      <c r="B2" s="47"/>
      <c r="C2" s="47"/>
      <c r="D2" s="47"/>
      <c r="E2" s="47"/>
      <c r="F2" s="34"/>
      <c r="G2" s="34"/>
      <c r="H2" s="34"/>
      <c r="I2" s="4"/>
      <c r="J2" s="4"/>
      <c r="K2" s="4"/>
      <c r="L2" s="4"/>
      <c r="M2" s="4"/>
    </row>
    <row r="3" spans="1:13" ht="18.75">
      <c r="A3" s="47"/>
      <c r="B3" s="47"/>
      <c r="C3" s="47"/>
      <c r="D3" s="47"/>
      <c r="E3" s="47"/>
      <c r="F3" s="34"/>
      <c r="G3" s="34"/>
      <c r="H3" s="34"/>
      <c r="I3" s="4"/>
      <c r="J3" s="4"/>
      <c r="K3" s="4"/>
      <c r="L3" s="4"/>
      <c r="M3" s="4"/>
    </row>
    <row r="4" spans="1:13" ht="12.75">
      <c r="A4" s="374" t="s">
        <v>499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3" ht="12.75">
      <c r="A5" s="397" t="s">
        <v>244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7" spans="1:13" ht="42.75">
      <c r="A7" s="124"/>
      <c r="B7" s="125" t="s">
        <v>7</v>
      </c>
      <c r="C7" s="125" t="s">
        <v>228</v>
      </c>
      <c r="D7" s="125" t="s">
        <v>9</v>
      </c>
      <c r="E7" s="126" t="s">
        <v>10</v>
      </c>
      <c r="F7" s="127" t="s">
        <v>11</v>
      </c>
      <c r="G7" s="125" t="s">
        <v>12</v>
      </c>
      <c r="H7" s="125" t="s">
        <v>13</v>
      </c>
      <c r="I7" s="125" t="s">
        <v>14</v>
      </c>
      <c r="J7" s="125" t="s">
        <v>15</v>
      </c>
      <c r="K7" s="125" t="s">
        <v>9</v>
      </c>
      <c r="L7" s="125" t="s">
        <v>16</v>
      </c>
      <c r="M7" s="125" t="s">
        <v>17</v>
      </c>
    </row>
    <row r="8" spans="1:13" ht="15.75" customHeight="1">
      <c r="A8" s="431" t="s">
        <v>441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6"/>
    </row>
    <row r="9" spans="1:13" ht="15.75" customHeight="1">
      <c r="A9" s="432">
        <v>1</v>
      </c>
      <c r="B9" s="433" t="s">
        <v>19</v>
      </c>
      <c r="C9" s="434" t="s">
        <v>442</v>
      </c>
      <c r="D9" s="435" t="s">
        <v>443</v>
      </c>
      <c r="E9" s="430">
        <v>5700</v>
      </c>
      <c r="F9" s="430">
        <v>12</v>
      </c>
      <c r="G9" s="430" t="s">
        <v>22</v>
      </c>
      <c r="H9" s="128" t="s">
        <v>23</v>
      </c>
      <c r="I9" s="128" t="s">
        <v>33</v>
      </c>
      <c r="J9" s="430" t="s">
        <v>25</v>
      </c>
      <c r="K9" s="430" t="s">
        <v>444</v>
      </c>
      <c r="L9" s="430">
        <v>20</v>
      </c>
      <c r="M9" s="128">
        <v>250</v>
      </c>
    </row>
    <row r="10" spans="1:13" ht="15.75" customHeight="1">
      <c r="A10" s="284"/>
      <c r="B10" s="408"/>
      <c r="C10" s="408"/>
      <c r="D10" s="284"/>
      <c r="E10" s="284"/>
      <c r="F10" s="284"/>
      <c r="G10" s="284"/>
      <c r="H10" s="129" t="s">
        <v>28</v>
      </c>
      <c r="I10" s="13" t="s">
        <v>32</v>
      </c>
      <c r="J10" s="284"/>
      <c r="K10" s="284"/>
      <c r="L10" s="284"/>
      <c r="M10" s="13">
        <v>152</v>
      </c>
    </row>
    <row r="11" spans="1:13" ht="15.75" customHeight="1">
      <c r="A11" s="284"/>
      <c r="B11" s="408"/>
      <c r="C11" s="408"/>
      <c r="D11" s="284"/>
      <c r="E11" s="285"/>
      <c r="F11" s="285"/>
      <c r="G11" s="285"/>
      <c r="H11" s="129" t="s">
        <v>31</v>
      </c>
      <c r="I11" s="13" t="s">
        <v>32</v>
      </c>
      <c r="J11" s="285"/>
      <c r="K11" s="285"/>
      <c r="L11" s="285"/>
      <c r="M11" s="13">
        <v>152</v>
      </c>
    </row>
    <row r="12" spans="1:13" ht="15.75" customHeight="1">
      <c r="A12" s="284"/>
      <c r="B12" s="408"/>
      <c r="C12" s="408"/>
      <c r="D12" s="284"/>
      <c r="E12" s="299">
        <v>10000</v>
      </c>
      <c r="F12" s="299">
        <v>24</v>
      </c>
      <c r="G12" s="299" t="s">
        <v>34</v>
      </c>
      <c r="H12" s="299" t="s">
        <v>23</v>
      </c>
      <c r="I12" s="13" t="s">
        <v>35</v>
      </c>
      <c r="J12" s="299" t="s">
        <v>36</v>
      </c>
      <c r="K12" s="299" t="s">
        <v>500</v>
      </c>
      <c r="L12" s="299">
        <v>20</v>
      </c>
      <c r="M12" s="13">
        <v>239</v>
      </c>
    </row>
    <row r="13" spans="1:13" ht="15.75" customHeight="1">
      <c r="A13" s="284"/>
      <c r="B13" s="408"/>
      <c r="C13" s="408"/>
      <c r="D13" s="284"/>
      <c r="E13" s="284"/>
      <c r="F13" s="284"/>
      <c r="G13" s="284"/>
      <c r="H13" s="285"/>
      <c r="I13" s="13" t="s">
        <v>38</v>
      </c>
      <c r="J13" s="284"/>
      <c r="K13" s="284"/>
      <c r="L13" s="284"/>
      <c r="M13" s="13">
        <v>152</v>
      </c>
    </row>
    <row r="14" spans="1:13" ht="15.75" customHeight="1">
      <c r="A14" s="284"/>
      <c r="B14" s="408"/>
      <c r="C14" s="408"/>
      <c r="D14" s="284"/>
      <c r="E14" s="284"/>
      <c r="F14" s="284"/>
      <c r="G14" s="284"/>
      <c r="H14" s="299" t="s">
        <v>28</v>
      </c>
      <c r="I14" s="13" t="s">
        <v>35</v>
      </c>
      <c r="J14" s="284"/>
      <c r="K14" s="284"/>
      <c r="L14" s="284"/>
      <c r="M14" s="13">
        <v>239</v>
      </c>
    </row>
    <row r="15" spans="1:13" ht="15.75" customHeight="1">
      <c r="A15" s="284"/>
      <c r="B15" s="408"/>
      <c r="C15" s="408"/>
      <c r="D15" s="284"/>
      <c r="E15" s="284"/>
      <c r="F15" s="284"/>
      <c r="G15" s="284"/>
      <c r="H15" s="285"/>
      <c r="I15" s="13" t="s">
        <v>39</v>
      </c>
      <c r="J15" s="284"/>
      <c r="K15" s="284"/>
      <c r="L15" s="284"/>
      <c r="M15" s="13">
        <v>152</v>
      </c>
    </row>
    <row r="16" spans="1:13" ht="15.75" customHeight="1">
      <c r="A16" s="284"/>
      <c r="B16" s="408"/>
      <c r="C16" s="408"/>
      <c r="D16" s="284"/>
      <c r="E16" s="284"/>
      <c r="F16" s="284"/>
      <c r="G16" s="284"/>
      <c r="H16" s="299" t="s">
        <v>31</v>
      </c>
      <c r="I16" s="13" t="s">
        <v>35</v>
      </c>
      <c r="J16" s="284"/>
      <c r="K16" s="284"/>
      <c r="L16" s="284"/>
      <c r="M16" s="13">
        <v>239</v>
      </c>
    </row>
    <row r="17" spans="1:13" ht="15.75" customHeight="1">
      <c r="A17" s="284"/>
      <c r="B17" s="408"/>
      <c r="C17" s="408"/>
      <c r="D17" s="284"/>
      <c r="E17" s="285"/>
      <c r="F17" s="285"/>
      <c r="G17" s="285"/>
      <c r="H17" s="285"/>
      <c r="I17" s="13" t="s">
        <v>39</v>
      </c>
      <c r="J17" s="285"/>
      <c r="K17" s="285"/>
      <c r="L17" s="285"/>
      <c r="M17" s="13">
        <v>152</v>
      </c>
    </row>
    <row r="18" spans="1:13" ht="15.75" customHeight="1">
      <c r="A18" s="284"/>
      <c r="B18" s="408"/>
      <c r="C18" s="408"/>
      <c r="D18" s="284"/>
      <c r="E18" s="299">
        <v>10000</v>
      </c>
      <c r="F18" s="299">
        <v>24</v>
      </c>
      <c r="G18" s="299" t="s">
        <v>34</v>
      </c>
      <c r="H18" s="299" t="s">
        <v>23</v>
      </c>
      <c r="I18" s="13" t="s">
        <v>40</v>
      </c>
      <c r="J18" s="299" t="s">
        <v>41</v>
      </c>
      <c r="K18" s="299" t="s">
        <v>445</v>
      </c>
      <c r="L18" s="299">
        <v>20</v>
      </c>
      <c r="M18" s="13">
        <v>239</v>
      </c>
    </row>
    <row r="19" spans="1:13" ht="15.75" customHeight="1">
      <c r="A19" s="284"/>
      <c r="B19" s="408"/>
      <c r="C19" s="408"/>
      <c r="D19" s="284"/>
      <c r="E19" s="284"/>
      <c r="F19" s="284"/>
      <c r="G19" s="284"/>
      <c r="H19" s="285"/>
      <c r="I19" s="13" t="s">
        <v>43</v>
      </c>
      <c r="J19" s="284"/>
      <c r="K19" s="284"/>
      <c r="L19" s="284"/>
      <c r="M19" s="13">
        <v>152</v>
      </c>
    </row>
    <row r="20" spans="1:13" ht="15.75" customHeight="1">
      <c r="A20" s="284"/>
      <c r="B20" s="408"/>
      <c r="C20" s="408"/>
      <c r="D20" s="284"/>
      <c r="E20" s="284"/>
      <c r="F20" s="284"/>
      <c r="G20" s="284"/>
      <c r="H20" s="299" t="s">
        <v>28</v>
      </c>
      <c r="I20" s="13" t="s">
        <v>44</v>
      </c>
      <c r="J20" s="284"/>
      <c r="K20" s="284"/>
      <c r="L20" s="284"/>
      <c r="M20" s="13">
        <v>152</v>
      </c>
    </row>
    <row r="21" spans="1:13" ht="15.75" customHeight="1">
      <c r="A21" s="284"/>
      <c r="B21" s="408"/>
      <c r="C21" s="408"/>
      <c r="D21" s="284"/>
      <c r="E21" s="284"/>
      <c r="F21" s="284"/>
      <c r="G21" s="284"/>
      <c r="H21" s="285"/>
      <c r="I21" s="13" t="s">
        <v>40</v>
      </c>
      <c r="J21" s="284"/>
      <c r="K21" s="284"/>
      <c r="L21" s="284"/>
      <c r="M21" s="13">
        <v>239</v>
      </c>
    </row>
    <row r="22" spans="1:13" ht="15.75" customHeight="1">
      <c r="A22" s="284"/>
      <c r="B22" s="408"/>
      <c r="C22" s="408"/>
      <c r="D22" s="284"/>
      <c r="E22" s="284"/>
      <c r="F22" s="284"/>
      <c r="G22" s="284"/>
      <c r="H22" s="299" t="s">
        <v>31</v>
      </c>
      <c r="I22" s="13" t="s">
        <v>44</v>
      </c>
      <c r="J22" s="284"/>
      <c r="K22" s="284"/>
      <c r="L22" s="284"/>
      <c r="M22" s="13">
        <v>239</v>
      </c>
    </row>
    <row r="23" spans="1:13" ht="15.75" customHeight="1">
      <c r="A23" s="285"/>
      <c r="B23" s="409"/>
      <c r="C23" s="409"/>
      <c r="D23" s="285"/>
      <c r="E23" s="285"/>
      <c r="F23" s="285"/>
      <c r="G23" s="285"/>
      <c r="H23" s="285"/>
      <c r="I23" s="13" t="s">
        <v>40</v>
      </c>
      <c r="J23" s="285"/>
      <c r="K23" s="285"/>
      <c r="L23" s="285"/>
      <c r="M23" s="13">
        <v>152</v>
      </c>
    </row>
    <row r="24" spans="1:13" ht="15.75" customHeight="1">
      <c r="A24" s="410">
        <v>2</v>
      </c>
      <c r="B24" s="411" t="s">
        <v>48</v>
      </c>
      <c r="C24" s="407" t="s">
        <v>49</v>
      </c>
      <c r="D24" s="407" t="s">
        <v>50</v>
      </c>
      <c r="E24" s="420">
        <v>6300</v>
      </c>
      <c r="F24" s="293" t="s">
        <v>51</v>
      </c>
      <c r="G24" s="428" t="s">
        <v>52</v>
      </c>
      <c r="H24" s="130" t="s">
        <v>53</v>
      </c>
      <c r="I24" s="131" t="s">
        <v>54</v>
      </c>
      <c r="J24" s="429" t="s">
        <v>25</v>
      </c>
      <c r="K24" s="429" t="s">
        <v>447</v>
      </c>
      <c r="L24" s="429">
        <v>17</v>
      </c>
      <c r="M24" s="132">
        <v>239</v>
      </c>
    </row>
    <row r="25" spans="1:13" ht="15.75" customHeight="1">
      <c r="A25" s="284"/>
      <c r="B25" s="408"/>
      <c r="C25" s="408"/>
      <c r="D25" s="408"/>
      <c r="E25" s="409"/>
      <c r="F25" s="285"/>
      <c r="G25" s="409"/>
      <c r="H25" s="132" t="s">
        <v>31</v>
      </c>
      <c r="I25" s="131" t="s">
        <v>54</v>
      </c>
      <c r="J25" s="409"/>
      <c r="K25" s="409"/>
      <c r="L25" s="409"/>
      <c r="M25" s="132">
        <v>250</v>
      </c>
    </row>
    <row r="26" spans="1:13" ht="15.75" customHeight="1">
      <c r="A26" s="284"/>
      <c r="B26" s="408"/>
      <c r="C26" s="408"/>
      <c r="D26" s="408"/>
      <c r="E26" s="412">
        <v>7600</v>
      </c>
      <c r="F26" s="413" t="s">
        <v>448</v>
      </c>
      <c r="G26" s="419" t="s">
        <v>52</v>
      </c>
      <c r="H26" s="132" t="s">
        <v>53</v>
      </c>
      <c r="I26" s="131" t="s">
        <v>57</v>
      </c>
      <c r="J26" s="407" t="s">
        <v>36</v>
      </c>
      <c r="K26" s="407" t="s">
        <v>127</v>
      </c>
      <c r="L26" s="407">
        <v>17</v>
      </c>
      <c r="M26" s="132">
        <v>239</v>
      </c>
    </row>
    <row r="27" spans="1:13" ht="15.75" customHeight="1">
      <c r="A27" s="284"/>
      <c r="B27" s="408"/>
      <c r="C27" s="408"/>
      <c r="D27" s="408"/>
      <c r="E27" s="408"/>
      <c r="F27" s="284"/>
      <c r="G27" s="408"/>
      <c r="H27" s="407" t="s">
        <v>31</v>
      </c>
      <c r="I27" s="131" t="s">
        <v>57</v>
      </c>
      <c r="J27" s="408"/>
      <c r="K27" s="408"/>
      <c r="L27" s="408"/>
      <c r="M27" s="132">
        <v>250</v>
      </c>
    </row>
    <row r="28" spans="1:13" ht="15.75" customHeight="1">
      <c r="A28" s="284"/>
      <c r="B28" s="408"/>
      <c r="C28" s="408"/>
      <c r="D28" s="408"/>
      <c r="E28" s="409"/>
      <c r="F28" s="285"/>
      <c r="G28" s="409"/>
      <c r="H28" s="409"/>
      <c r="I28" s="131" t="s">
        <v>56</v>
      </c>
      <c r="J28" s="409"/>
      <c r="K28" s="409"/>
      <c r="L28" s="409"/>
      <c r="M28" s="132">
        <v>250</v>
      </c>
    </row>
    <row r="29" spans="1:13" ht="15.75" customHeight="1">
      <c r="A29" s="284"/>
      <c r="B29" s="408"/>
      <c r="C29" s="408"/>
      <c r="D29" s="408"/>
      <c r="E29" s="412">
        <v>8700</v>
      </c>
      <c r="F29" s="413" t="s">
        <v>58</v>
      </c>
      <c r="G29" s="419" t="s">
        <v>52</v>
      </c>
      <c r="H29" s="21" t="s">
        <v>85</v>
      </c>
      <c r="I29" s="23" t="s">
        <v>327</v>
      </c>
      <c r="J29" s="407" t="s">
        <v>41</v>
      </c>
      <c r="K29" s="407" t="s">
        <v>449</v>
      </c>
      <c r="L29" s="407">
        <v>20</v>
      </c>
      <c r="M29" s="21">
        <v>239</v>
      </c>
    </row>
    <row r="30" spans="1:13" ht="15.75" customHeight="1">
      <c r="A30" s="284"/>
      <c r="B30" s="408"/>
      <c r="C30" s="408"/>
      <c r="D30" s="408"/>
      <c r="E30" s="408"/>
      <c r="F30" s="284"/>
      <c r="G30" s="408"/>
      <c r="H30" s="21" t="s">
        <v>122</v>
      </c>
      <c r="I30" s="23" t="s">
        <v>327</v>
      </c>
      <c r="J30" s="408"/>
      <c r="K30" s="408"/>
      <c r="L30" s="408"/>
      <c r="M30" s="21">
        <v>239</v>
      </c>
    </row>
    <row r="31" spans="1:13" ht="15.75" customHeight="1">
      <c r="A31" s="284"/>
      <c r="B31" s="408"/>
      <c r="C31" s="408"/>
      <c r="D31" s="408"/>
      <c r="E31" s="409"/>
      <c r="F31" s="285"/>
      <c r="G31" s="409"/>
      <c r="H31" s="21" t="s">
        <v>31</v>
      </c>
      <c r="I31" s="23" t="s">
        <v>56</v>
      </c>
      <c r="J31" s="409"/>
      <c r="K31" s="409"/>
      <c r="L31" s="409"/>
      <c r="M31" s="132">
        <v>250</v>
      </c>
    </row>
    <row r="32" spans="1:13" ht="12.75">
      <c r="A32" s="284"/>
      <c r="B32" s="408"/>
      <c r="C32" s="408"/>
      <c r="D32" s="408"/>
      <c r="E32" s="412">
        <v>8700</v>
      </c>
      <c r="F32" s="413" t="s">
        <v>58</v>
      </c>
      <c r="G32" s="419" t="s">
        <v>52</v>
      </c>
      <c r="H32" s="407" t="s">
        <v>53</v>
      </c>
      <c r="I32" s="422" t="s">
        <v>328</v>
      </c>
      <c r="J32" s="407" t="s">
        <v>45</v>
      </c>
      <c r="K32" s="407" t="s">
        <v>450</v>
      </c>
      <c r="L32" s="407">
        <v>17</v>
      </c>
      <c r="M32" s="407">
        <v>239</v>
      </c>
    </row>
    <row r="33" spans="1:13" ht="12.75">
      <c r="A33" s="284"/>
      <c r="B33" s="408"/>
      <c r="C33" s="408"/>
      <c r="D33" s="408"/>
      <c r="E33" s="408"/>
      <c r="F33" s="284"/>
      <c r="G33" s="408"/>
      <c r="H33" s="409"/>
      <c r="I33" s="409"/>
      <c r="J33" s="408"/>
      <c r="K33" s="408"/>
      <c r="L33" s="408"/>
      <c r="M33" s="409"/>
    </row>
    <row r="34" spans="1:13" ht="15">
      <c r="A34" s="284"/>
      <c r="B34" s="408"/>
      <c r="C34" s="408"/>
      <c r="D34" s="408"/>
      <c r="E34" s="409"/>
      <c r="F34" s="285"/>
      <c r="G34" s="409"/>
      <c r="H34" s="132" t="s">
        <v>31</v>
      </c>
      <c r="I34" s="131" t="s">
        <v>62</v>
      </c>
      <c r="J34" s="409"/>
      <c r="K34" s="409"/>
      <c r="L34" s="409"/>
      <c r="M34" s="132">
        <v>239</v>
      </c>
    </row>
    <row r="35" spans="1:13" ht="15">
      <c r="A35" s="285"/>
      <c r="B35" s="409"/>
      <c r="C35" s="409"/>
      <c r="D35" s="409"/>
      <c r="E35" s="133">
        <v>5800</v>
      </c>
      <c r="F35" s="134" t="s">
        <v>63</v>
      </c>
      <c r="G35" s="135" t="s">
        <v>52</v>
      </c>
      <c r="H35" s="132" t="s">
        <v>53</v>
      </c>
      <c r="I35" s="131" t="s">
        <v>451</v>
      </c>
      <c r="J35" s="132" t="s">
        <v>66</v>
      </c>
      <c r="K35" s="132" t="s">
        <v>452</v>
      </c>
      <c r="L35" s="132">
        <v>17</v>
      </c>
      <c r="M35" s="132">
        <v>239</v>
      </c>
    </row>
    <row r="36" spans="1:13" ht="30">
      <c r="A36" s="410">
        <v>3</v>
      </c>
      <c r="B36" s="411" t="s">
        <v>68</v>
      </c>
      <c r="C36" s="407" t="s">
        <v>453</v>
      </c>
      <c r="D36" s="407" t="s">
        <v>70</v>
      </c>
      <c r="E36" s="133">
        <v>5000</v>
      </c>
      <c r="F36" s="129">
        <v>8</v>
      </c>
      <c r="G36" s="132" t="s">
        <v>34</v>
      </c>
      <c r="H36" s="132" t="s">
        <v>71</v>
      </c>
      <c r="I36" s="132" t="s">
        <v>454</v>
      </c>
      <c r="J36" s="132" t="s">
        <v>36</v>
      </c>
      <c r="K36" s="132" t="s">
        <v>455</v>
      </c>
      <c r="L36" s="132">
        <v>12</v>
      </c>
      <c r="M36" s="132">
        <v>250</v>
      </c>
    </row>
    <row r="37" spans="1:13" ht="12.75">
      <c r="A37" s="284"/>
      <c r="B37" s="408"/>
      <c r="C37" s="408"/>
      <c r="D37" s="408"/>
      <c r="E37" s="412">
        <v>5000</v>
      </c>
      <c r="F37" s="417">
        <v>8</v>
      </c>
      <c r="G37" s="407" t="s">
        <v>34</v>
      </c>
      <c r="H37" s="407" t="s">
        <v>71</v>
      </c>
      <c r="I37" s="407" t="s">
        <v>39</v>
      </c>
      <c r="J37" s="407" t="s">
        <v>41</v>
      </c>
      <c r="K37" s="407" t="s">
        <v>74</v>
      </c>
      <c r="L37" s="407">
        <v>15</v>
      </c>
      <c r="M37" s="407">
        <v>239</v>
      </c>
    </row>
    <row r="38" spans="1:13" ht="12.75">
      <c r="A38" s="285"/>
      <c r="B38" s="409"/>
      <c r="C38" s="409"/>
      <c r="D38" s="409"/>
      <c r="E38" s="409"/>
      <c r="F38" s="285"/>
      <c r="G38" s="409"/>
      <c r="H38" s="409"/>
      <c r="I38" s="409"/>
      <c r="J38" s="409"/>
      <c r="K38" s="409"/>
      <c r="L38" s="409"/>
      <c r="M38" s="409"/>
    </row>
    <row r="39" spans="1:13" ht="30">
      <c r="A39" s="136">
        <v>4</v>
      </c>
      <c r="B39" s="137" t="s">
        <v>75</v>
      </c>
      <c r="C39" s="132" t="s">
        <v>453</v>
      </c>
      <c r="D39" s="132" t="s">
        <v>501</v>
      </c>
      <c r="E39" s="133" t="s">
        <v>331</v>
      </c>
      <c r="F39" s="134" t="s">
        <v>78</v>
      </c>
      <c r="G39" s="132" t="s">
        <v>190</v>
      </c>
      <c r="H39" s="132" t="s">
        <v>71</v>
      </c>
      <c r="I39" s="132" t="s">
        <v>456</v>
      </c>
      <c r="J39" s="132" t="s">
        <v>25</v>
      </c>
      <c r="K39" s="132" t="s">
        <v>501</v>
      </c>
      <c r="L39" s="132">
        <v>20</v>
      </c>
      <c r="M39" s="132">
        <v>239</v>
      </c>
    </row>
    <row r="40" spans="1:13" ht="15">
      <c r="A40" s="298">
        <v>5</v>
      </c>
      <c r="B40" s="411" t="s">
        <v>459</v>
      </c>
      <c r="C40" s="407" t="s">
        <v>147</v>
      </c>
      <c r="D40" s="407" t="s">
        <v>502</v>
      </c>
      <c r="E40" s="412">
        <v>5000</v>
      </c>
      <c r="F40" s="413" t="s">
        <v>63</v>
      </c>
      <c r="G40" s="407" t="s">
        <v>34</v>
      </c>
      <c r="H40" s="132" t="s">
        <v>85</v>
      </c>
      <c r="I40" s="132" t="s">
        <v>40</v>
      </c>
      <c r="J40" s="407" t="s">
        <v>25</v>
      </c>
      <c r="K40" s="407" t="s">
        <v>502</v>
      </c>
      <c r="L40" s="407">
        <v>12</v>
      </c>
      <c r="M40" s="297">
        <v>250</v>
      </c>
    </row>
    <row r="41" spans="1:13" ht="15">
      <c r="A41" s="285"/>
      <c r="B41" s="409"/>
      <c r="C41" s="409"/>
      <c r="D41" s="409"/>
      <c r="E41" s="409"/>
      <c r="F41" s="285"/>
      <c r="G41" s="409"/>
      <c r="H41" s="132" t="s">
        <v>149</v>
      </c>
      <c r="I41" s="132" t="s">
        <v>101</v>
      </c>
      <c r="J41" s="409"/>
      <c r="K41" s="409"/>
      <c r="L41" s="409"/>
      <c r="M41" s="285"/>
    </row>
    <row r="42" spans="1:13" ht="28.5">
      <c r="A42" s="125">
        <v>6</v>
      </c>
      <c r="B42" s="39" t="s">
        <v>503</v>
      </c>
      <c r="C42" s="21" t="s">
        <v>504</v>
      </c>
      <c r="D42" s="21" t="s">
        <v>505</v>
      </c>
      <c r="E42" s="13">
        <v>3900</v>
      </c>
      <c r="F42" s="138">
        <v>4</v>
      </c>
      <c r="G42" s="23" t="s">
        <v>84</v>
      </c>
      <c r="H42" s="21" t="s">
        <v>131</v>
      </c>
      <c r="I42" s="132" t="s">
        <v>132</v>
      </c>
      <c r="J42" s="132" t="s">
        <v>25</v>
      </c>
      <c r="K42" s="21" t="s">
        <v>505</v>
      </c>
      <c r="L42" s="21">
        <v>10</v>
      </c>
      <c r="M42" s="132" t="s">
        <v>506</v>
      </c>
    </row>
    <row r="43" spans="1:13" ht="12.75">
      <c r="A43" s="427" t="s">
        <v>299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288"/>
    </row>
    <row r="44" spans="1:13" ht="15">
      <c r="A44" s="410">
        <v>7</v>
      </c>
      <c r="B44" s="411" t="s">
        <v>87</v>
      </c>
      <c r="C44" s="407" t="s">
        <v>88</v>
      </c>
      <c r="D44" s="407" t="s">
        <v>89</v>
      </c>
      <c r="E44" s="135" t="s">
        <v>461</v>
      </c>
      <c r="F44" s="134" t="s">
        <v>78</v>
      </c>
      <c r="G44" s="132" t="s">
        <v>64</v>
      </c>
      <c r="H44" s="132" t="s">
        <v>53</v>
      </c>
      <c r="I44" s="132" t="s">
        <v>462</v>
      </c>
      <c r="J44" s="132" t="s">
        <v>25</v>
      </c>
      <c r="K44" s="132" t="s">
        <v>463</v>
      </c>
      <c r="L44" s="132">
        <v>12</v>
      </c>
      <c r="M44" s="407">
        <v>254</v>
      </c>
    </row>
    <row r="45" spans="1:13" ht="15">
      <c r="A45" s="284"/>
      <c r="B45" s="408"/>
      <c r="C45" s="408"/>
      <c r="D45" s="408"/>
      <c r="E45" s="135" t="s">
        <v>464</v>
      </c>
      <c r="F45" s="134" t="s">
        <v>78</v>
      </c>
      <c r="G45" s="132" t="s">
        <v>465</v>
      </c>
      <c r="H45" s="132" t="s">
        <v>53</v>
      </c>
      <c r="I45" s="132" t="s">
        <v>466</v>
      </c>
      <c r="J45" s="132" t="s">
        <v>95</v>
      </c>
      <c r="K45" s="132" t="s">
        <v>507</v>
      </c>
      <c r="L45" s="132">
        <v>14</v>
      </c>
      <c r="M45" s="408"/>
    </row>
    <row r="46" spans="1:13" ht="15">
      <c r="A46" s="284"/>
      <c r="B46" s="408"/>
      <c r="C46" s="408"/>
      <c r="D46" s="408"/>
      <c r="E46" s="133" t="s">
        <v>467</v>
      </c>
      <c r="F46" s="134" t="s">
        <v>83</v>
      </c>
      <c r="G46" s="132" t="s">
        <v>465</v>
      </c>
      <c r="H46" s="132" t="s">
        <v>122</v>
      </c>
      <c r="I46" s="132" t="s">
        <v>494</v>
      </c>
      <c r="J46" s="132" t="s">
        <v>41</v>
      </c>
      <c r="K46" s="132" t="s">
        <v>507</v>
      </c>
      <c r="L46" s="132">
        <v>14</v>
      </c>
      <c r="M46" s="408"/>
    </row>
    <row r="47" spans="1:13" ht="15">
      <c r="A47" s="284"/>
      <c r="B47" s="408"/>
      <c r="C47" s="408"/>
      <c r="D47" s="408"/>
      <c r="E47" s="419" t="s">
        <v>461</v>
      </c>
      <c r="F47" s="413" t="s">
        <v>78</v>
      </c>
      <c r="G47" s="407" t="s">
        <v>64</v>
      </c>
      <c r="H47" s="132" t="s">
        <v>23</v>
      </c>
      <c r="I47" s="132" t="s">
        <v>469</v>
      </c>
      <c r="J47" s="407" t="s">
        <v>45</v>
      </c>
      <c r="K47" s="407" t="s">
        <v>463</v>
      </c>
      <c r="L47" s="407">
        <v>12</v>
      </c>
      <c r="M47" s="408"/>
    </row>
    <row r="48" spans="1:13" ht="15">
      <c r="A48" s="285"/>
      <c r="B48" s="409"/>
      <c r="C48" s="409"/>
      <c r="D48" s="409"/>
      <c r="E48" s="409"/>
      <c r="F48" s="285"/>
      <c r="G48" s="409"/>
      <c r="H48" s="132" t="s">
        <v>28</v>
      </c>
      <c r="I48" s="132" t="s">
        <v>469</v>
      </c>
      <c r="J48" s="409"/>
      <c r="K48" s="409"/>
      <c r="L48" s="409"/>
      <c r="M48" s="409"/>
    </row>
    <row r="49" spans="1:13" ht="15">
      <c r="A49" s="410">
        <v>8</v>
      </c>
      <c r="B49" s="411" t="s">
        <v>470</v>
      </c>
      <c r="C49" s="407" t="s">
        <v>173</v>
      </c>
      <c r="D49" s="407" t="s">
        <v>92</v>
      </c>
      <c r="E49" s="412" t="s">
        <v>161</v>
      </c>
      <c r="F49" s="413" t="s">
        <v>63</v>
      </c>
      <c r="G49" s="407" t="s">
        <v>64</v>
      </c>
      <c r="H49" s="132" t="s">
        <v>23</v>
      </c>
      <c r="I49" s="132" t="s">
        <v>471</v>
      </c>
      <c r="J49" s="407" t="s">
        <v>25</v>
      </c>
      <c r="K49" s="407" t="s">
        <v>92</v>
      </c>
      <c r="L49" s="407">
        <v>9</v>
      </c>
      <c r="M49" s="407">
        <v>254</v>
      </c>
    </row>
    <row r="50" spans="1:13" ht="15">
      <c r="A50" s="285"/>
      <c r="B50" s="409"/>
      <c r="C50" s="409"/>
      <c r="D50" s="409"/>
      <c r="E50" s="409"/>
      <c r="F50" s="285"/>
      <c r="G50" s="409"/>
      <c r="H50" s="132" t="s">
        <v>28</v>
      </c>
      <c r="I50" s="132" t="s">
        <v>471</v>
      </c>
      <c r="J50" s="409"/>
      <c r="K50" s="409"/>
      <c r="L50" s="409"/>
      <c r="M50" s="409"/>
    </row>
    <row r="51" spans="1:13" ht="28.5">
      <c r="A51" s="136">
        <v>9</v>
      </c>
      <c r="B51" s="137" t="s">
        <v>175</v>
      </c>
      <c r="C51" s="132" t="s">
        <v>173</v>
      </c>
      <c r="D51" s="132" t="s">
        <v>176</v>
      </c>
      <c r="E51" s="133" t="s">
        <v>161</v>
      </c>
      <c r="F51" s="134" t="s">
        <v>83</v>
      </c>
      <c r="G51" s="132" t="s">
        <v>472</v>
      </c>
      <c r="H51" s="132" t="s">
        <v>28</v>
      </c>
      <c r="I51" s="132" t="s">
        <v>473</v>
      </c>
      <c r="J51" s="132" t="s">
        <v>25</v>
      </c>
      <c r="K51" s="132" t="s">
        <v>176</v>
      </c>
      <c r="L51" s="132">
        <v>11</v>
      </c>
      <c r="M51" s="132">
        <v>254</v>
      </c>
    </row>
    <row r="52" spans="1:13" ht="28.5">
      <c r="A52" s="136">
        <v>10</v>
      </c>
      <c r="B52" s="137" t="s">
        <v>200</v>
      </c>
      <c r="C52" s="132" t="s">
        <v>201</v>
      </c>
      <c r="D52" s="132" t="s">
        <v>202</v>
      </c>
      <c r="E52" s="133" t="s">
        <v>161</v>
      </c>
      <c r="F52" s="134" t="s">
        <v>83</v>
      </c>
      <c r="G52" s="132" t="s">
        <v>84</v>
      </c>
      <c r="H52" s="132" t="s">
        <v>23</v>
      </c>
      <c r="I52" s="132" t="s">
        <v>86</v>
      </c>
      <c r="J52" s="132" t="s">
        <v>164</v>
      </c>
      <c r="K52" s="132" t="s">
        <v>202</v>
      </c>
      <c r="L52" s="132">
        <v>8</v>
      </c>
      <c r="M52" s="132">
        <v>254</v>
      </c>
    </row>
    <row r="53" spans="1:13" ht="12.75">
      <c r="A53" s="418" t="s">
        <v>474</v>
      </c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6"/>
    </row>
    <row r="54" spans="1:13" ht="15">
      <c r="A54" s="410">
        <v>11</v>
      </c>
      <c r="B54" s="411" t="s">
        <v>109</v>
      </c>
      <c r="C54" s="407" t="s">
        <v>110</v>
      </c>
      <c r="D54" s="407" t="s">
        <v>37</v>
      </c>
      <c r="E54" s="13">
        <v>5600</v>
      </c>
      <c r="F54" s="417">
        <v>8</v>
      </c>
      <c r="G54" s="21" t="s">
        <v>34</v>
      </c>
      <c r="H54" s="407" t="s">
        <v>71</v>
      </c>
      <c r="I54" s="132" t="s">
        <v>475</v>
      </c>
      <c r="J54" s="132" t="s">
        <v>25</v>
      </c>
      <c r="K54" s="132" t="s">
        <v>111</v>
      </c>
      <c r="L54" s="132">
        <v>12</v>
      </c>
      <c r="M54" s="407">
        <v>257</v>
      </c>
    </row>
    <row r="55" spans="1:13" ht="15">
      <c r="A55" s="284"/>
      <c r="B55" s="408"/>
      <c r="C55" s="408"/>
      <c r="D55" s="408"/>
      <c r="E55" s="13">
        <v>6800</v>
      </c>
      <c r="F55" s="285"/>
      <c r="G55" s="21" t="s">
        <v>112</v>
      </c>
      <c r="H55" s="409"/>
      <c r="I55" s="132" t="s">
        <v>476</v>
      </c>
      <c r="J55" s="132" t="s">
        <v>36</v>
      </c>
      <c r="K55" s="132" t="s">
        <v>114</v>
      </c>
      <c r="L55" s="132">
        <v>12</v>
      </c>
      <c r="M55" s="408"/>
    </row>
    <row r="56" spans="1:13" ht="15">
      <c r="A56" s="285"/>
      <c r="B56" s="409"/>
      <c r="C56" s="409"/>
      <c r="D56" s="409"/>
      <c r="E56" s="133">
        <v>5000</v>
      </c>
      <c r="F56" s="129">
        <v>4</v>
      </c>
      <c r="G56" s="132" t="s">
        <v>84</v>
      </c>
      <c r="H56" s="132" t="s">
        <v>31</v>
      </c>
      <c r="I56" s="132" t="s">
        <v>495</v>
      </c>
      <c r="J56" s="132" t="s">
        <v>45</v>
      </c>
      <c r="K56" s="132" t="s">
        <v>114</v>
      </c>
      <c r="L56" s="132">
        <v>10</v>
      </c>
      <c r="M56" s="409"/>
    </row>
    <row r="57" spans="1:13" ht="15">
      <c r="A57" s="298">
        <v>12</v>
      </c>
      <c r="B57" s="411" t="s">
        <v>139</v>
      </c>
      <c r="C57" s="407" t="s">
        <v>140</v>
      </c>
      <c r="D57" s="407" t="s">
        <v>141</v>
      </c>
      <c r="E57" s="412">
        <v>4800</v>
      </c>
      <c r="F57" s="413" t="s">
        <v>63</v>
      </c>
      <c r="G57" s="407" t="s">
        <v>142</v>
      </c>
      <c r="H57" s="297" t="s">
        <v>71</v>
      </c>
      <c r="I57" s="132" t="s">
        <v>143</v>
      </c>
      <c r="J57" s="132" t="s">
        <v>25</v>
      </c>
      <c r="K57" s="407" t="s">
        <v>141</v>
      </c>
      <c r="L57" s="132">
        <v>8</v>
      </c>
      <c r="M57" s="407">
        <v>257</v>
      </c>
    </row>
    <row r="58" spans="1:13" ht="15">
      <c r="A58" s="284"/>
      <c r="B58" s="408"/>
      <c r="C58" s="408"/>
      <c r="D58" s="408"/>
      <c r="E58" s="408"/>
      <c r="F58" s="284"/>
      <c r="G58" s="408"/>
      <c r="H58" s="285"/>
      <c r="I58" s="132" t="s">
        <v>144</v>
      </c>
      <c r="J58" s="132" t="s">
        <v>41</v>
      </c>
      <c r="K58" s="408"/>
      <c r="L58" s="132">
        <v>8</v>
      </c>
      <c r="M58" s="408"/>
    </row>
    <row r="59" spans="1:13" ht="15">
      <c r="A59" s="285"/>
      <c r="B59" s="409"/>
      <c r="C59" s="409"/>
      <c r="D59" s="409"/>
      <c r="E59" s="409"/>
      <c r="F59" s="285"/>
      <c r="G59" s="409"/>
      <c r="H59" s="132" t="s">
        <v>145</v>
      </c>
      <c r="I59" s="132" t="s">
        <v>143</v>
      </c>
      <c r="J59" s="132" t="s">
        <v>36</v>
      </c>
      <c r="K59" s="409"/>
      <c r="L59" s="132">
        <v>8</v>
      </c>
      <c r="M59" s="409"/>
    </row>
    <row r="60" spans="1:13" ht="15">
      <c r="A60" s="410">
        <v>13</v>
      </c>
      <c r="B60" s="411" t="s">
        <v>192</v>
      </c>
      <c r="C60" s="407" t="s">
        <v>140</v>
      </c>
      <c r="D60" s="407" t="s">
        <v>193</v>
      </c>
      <c r="E60" s="412" t="s">
        <v>161</v>
      </c>
      <c r="F60" s="413" t="s">
        <v>63</v>
      </c>
      <c r="G60" s="407" t="s">
        <v>142</v>
      </c>
      <c r="H60" s="407" t="s">
        <v>145</v>
      </c>
      <c r="I60" s="132" t="s">
        <v>194</v>
      </c>
      <c r="J60" s="132" t="s">
        <v>25</v>
      </c>
      <c r="K60" s="132" t="s">
        <v>195</v>
      </c>
      <c r="L60" s="132">
        <v>5</v>
      </c>
      <c r="M60" s="407">
        <v>257</v>
      </c>
    </row>
    <row r="61" spans="1:13" ht="15">
      <c r="A61" s="284"/>
      <c r="B61" s="408"/>
      <c r="C61" s="408"/>
      <c r="D61" s="408"/>
      <c r="E61" s="408"/>
      <c r="F61" s="284"/>
      <c r="G61" s="408"/>
      <c r="H61" s="409"/>
      <c r="I61" s="132" t="s">
        <v>196</v>
      </c>
      <c r="J61" s="132" t="s">
        <v>36</v>
      </c>
      <c r="K61" s="132" t="s">
        <v>197</v>
      </c>
      <c r="L61" s="132">
        <v>5</v>
      </c>
      <c r="M61" s="409"/>
    </row>
    <row r="62" spans="1:13" ht="15">
      <c r="A62" s="284"/>
      <c r="B62" s="408"/>
      <c r="C62" s="408"/>
      <c r="D62" s="408"/>
      <c r="E62" s="408"/>
      <c r="F62" s="284"/>
      <c r="G62" s="408"/>
      <c r="H62" s="407" t="s">
        <v>71</v>
      </c>
      <c r="I62" s="132" t="s">
        <v>194</v>
      </c>
      <c r="J62" s="132" t="s">
        <v>41</v>
      </c>
      <c r="K62" s="132" t="s">
        <v>198</v>
      </c>
      <c r="L62" s="132">
        <v>5</v>
      </c>
      <c r="M62" s="407">
        <v>257</v>
      </c>
    </row>
    <row r="63" spans="1:13" ht="15">
      <c r="A63" s="285"/>
      <c r="B63" s="409"/>
      <c r="C63" s="409"/>
      <c r="D63" s="409"/>
      <c r="E63" s="409"/>
      <c r="F63" s="285"/>
      <c r="G63" s="409"/>
      <c r="H63" s="409"/>
      <c r="I63" s="132" t="s">
        <v>196</v>
      </c>
      <c r="J63" s="132" t="s">
        <v>45</v>
      </c>
      <c r="K63" s="132" t="s">
        <v>199</v>
      </c>
      <c r="L63" s="132">
        <v>5</v>
      </c>
      <c r="M63" s="409"/>
    </row>
    <row r="64" spans="1:13" ht="30">
      <c r="A64" s="136">
        <v>14</v>
      </c>
      <c r="B64" s="137" t="s">
        <v>212</v>
      </c>
      <c r="C64" s="132" t="s">
        <v>110</v>
      </c>
      <c r="D64" s="132" t="s">
        <v>213</v>
      </c>
      <c r="E64" s="133" t="s">
        <v>161</v>
      </c>
      <c r="F64" s="129">
        <v>8</v>
      </c>
      <c r="G64" s="132" t="s">
        <v>22</v>
      </c>
      <c r="H64" s="132" t="s">
        <v>71</v>
      </c>
      <c r="I64" s="132" t="s">
        <v>477</v>
      </c>
      <c r="J64" s="132" t="s">
        <v>25</v>
      </c>
      <c r="K64" s="132" t="s">
        <v>213</v>
      </c>
      <c r="L64" s="132">
        <v>8</v>
      </c>
      <c r="M64" s="132">
        <v>257</v>
      </c>
    </row>
    <row r="65" spans="1:13" ht="12.75">
      <c r="A65" s="425" t="s">
        <v>478</v>
      </c>
      <c r="B65" s="415"/>
      <c r="C65" s="415"/>
      <c r="D65" s="415"/>
      <c r="E65" s="415"/>
      <c r="F65" s="415"/>
      <c r="G65" s="415"/>
      <c r="H65" s="415"/>
      <c r="I65" s="415"/>
      <c r="J65" s="415"/>
      <c r="K65" s="415"/>
      <c r="L65" s="415"/>
      <c r="M65" s="416"/>
    </row>
    <row r="66" spans="1:13" ht="15">
      <c r="A66" s="410">
        <v>15</v>
      </c>
      <c r="B66" s="411" t="s">
        <v>102</v>
      </c>
      <c r="C66" s="407" t="s">
        <v>103</v>
      </c>
      <c r="D66" s="407" t="s">
        <v>104</v>
      </c>
      <c r="E66" s="133">
        <v>4400</v>
      </c>
      <c r="F66" s="413" t="s">
        <v>63</v>
      </c>
      <c r="G66" s="132" t="s">
        <v>22</v>
      </c>
      <c r="H66" s="407" t="s">
        <v>105</v>
      </c>
      <c r="I66" s="132" t="s">
        <v>106</v>
      </c>
      <c r="J66" s="132" t="s">
        <v>25</v>
      </c>
      <c r="K66" s="132" t="s">
        <v>73</v>
      </c>
      <c r="L66" s="132">
        <v>10</v>
      </c>
      <c r="M66" s="407">
        <v>254</v>
      </c>
    </row>
    <row r="67" spans="1:13" ht="15">
      <c r="A67" s="285"/>
      <c r="B67" s="409"/>
      <c r="C67" s="409"/>
      <c r="D67" s="409"/>
      <c r="E67" s="133">
        <v>4600</v>
      </c>
      <c r="F67" s="285"/>
      <c r="G67" s="132" t="s">
        <v>34</v>
      </c>
      <c r="H67" s="409"/>
      <c r="I67" s="132" t="s">
        <v>107</v>
      </c>
      <c r="J67" s="132" t="s">
        <v>36</v>
      </c>
      <c r="K67" s="132" t="s">
        <v>108</v>
      </c>
      <c r="L67" s="132">
        <v>10</v>
      </c>
      <c r="M67" s="409"/>
    </row>
    <row r="68" spans="1:13" ht="15">
      <c r="A68" s="410">
        <v>16</v>
      </c>
      <c r="B68" s="411" t="s">
        <v>184</v>
      </c>
      <c r="C68" s="407" t="s">
        <v>103</v>
      </c>
      <c r="D68" s="407" t="s">
        <v>180</v>
      </c>
      <c r="E68" s="412" t="s">
        <v>161</v>
      </c>
      <c r="F68" s="413" t="s">
        <v>63</v>
      </c>
      <c r="G68" s="132" t="s">
        <v>22</v>
      </c>
      <c r="H68" s="407" t="s">
        <v>105</v>
      </c>
      <c r="I68" s="132" t="s">
        <v>185</v>
      </c>
      <c r="J68" s="132" t="s">
        <v>25</v>
      </c>
      <c r="K68" s="132" t="s">
        <v>114</v>
      </c>
      <c r="L68" s="132">
        <v>8</v>
      </c>
      <c r="M68" s="407">
        <v>254</v>
      </c>
    </row>
    <row r="69" spans="1:13" ht="15">
      <c r="A69" s="284"/>
      <c r="B69" s="408"/>
      <c r="C69" s="408"/>
      <c r="D69" s="408"/>
      <c r="E69" s="408"/>
      <c r="F69" s="284"/>
      <c r="G69" s="132" t="s">
        <v>34</v>
      </c>
      <c r="H69" s="408"/>
      <c r="I69" s="132" t="s">
        <v>186</v>
      </c>
      <c r="J69" s="132" t="s">
        <v>36</v>
      </c>
      <c r="K69" s="132" t="s">
        <v>187</v>
      </c>
      <c r="L69" s="132">
        <v>6</v>
      </c>
      <c r="M69" s="408"/>
    </row>
    <row r="70" spans="1:13" ht="15">
      <c r="A70" s="284"/>
      <c r="B70" s="408"/>
      <c r="C70" s="408"/>
      <c r="D70" s="408"/>
      <c r="E70" s="408"/>
      <c r="F70" s="284"/>
      <c r="G70" s="132" t="s">
        <v>34</v>
      </c>
      <c r="H70" s="408"/>
      <c r="I70" s="132" t="s">
        <v>188</v>
      </c>
      <c r="J70" s="132" t="s">
        <v>41</v>
      </c>
      <c r="K70" s="132" t="s">
        <v>189</v>
      </c>
      <c r="L70" s="132">
        <v>8</v>
      </c>
      <c r="M70" s="408"/>
    </row>
    <row r="71" spans="1:13" ht="15">
      <c r="A71" s="285"/>
      <c r="B71" s="409"/>
      <c r="C71" s="409"/>
      <c r="D71" s="409"/>
      <c r="E71" s="409"/>
      <c r="F71" s="285"/>
      <c r="G71" s="132" t="s">
        <v>190</v>
      </c>
      <c r="H71" s="409"/>
      <c r="I71" s="132" t="s">
        <v>191</v>
      </c>
      <c r="J71" s="132" t="s">
        <v>45</v>
      </c>
      <c r="K71" s="132" t="s">
        <v>176</v>
      </c>
      <c r="L71" s="132">
        <v>6</v>
      </c>
      <c r="M71" s="409"/>
    </row>
    <row r="72" spans="1:13" ht="12.75">
      <c r="A72" s="414" t="s">
        <v>479</v>
      </c>
      <c r="B72" s="415"/>
      <c r="C72" s="415"/>
      <c r="D72" s="415"/>
      <c r="E72" s="415"/>
      <c r="F72" s="415"/>
      <c r="G72" s="415"/>
      <c r="H72" s="415"/>
      <c r="I72" s="415"/>
      <c r="J72" s="415"/>
      <c r="K72" s="415"/>
      <c r="L72" s="415"/>
      <c r="M72" s="416"/>
    </row>
    <row r="73" spans="1:13" ht="15">
      <c r="A73" s="410">
        <v>17</v>
      </c>
      <c r="B73" s="411" t="s">
        <v>120</v>
      </c>
      <c r="C73" s="407" t="s">
        <v>121</v>
      </c>
      <c r="D73" s="21" t="s">
        <v>61</v>
      </c>
      <c r="E73" s="412">
        <v>3300</v>
      </c>
      <c r="F73" s="413" t="s">
        <v>83</v>
      </c>
      <c r="G73" s="297" t="s">
        <v>34</v>
      </c>
      <c r="H73" s="21" t="s">
        <v>122</v>
      </c>
      <c r="I73" s="21" t="s">
        <v>44</v>
      </c>
      <c r="J73" s="132" t="s">
        <v>25</v>
      </c>
      <c r="K73" s="132" t="s">
        <v>61</v>
      </c>
      <c r="L73" s="132">
        <v>12</v>
      </c>
      <c r="M73" s="407">
        <v>252</v>
      </c>
    </row>
    <row r="74" spans="1:13" ht="15">
      <c r="A74" s="284"/>
      <c r="B74" s="408"/>
      <c r="C74" s="408"/>
      <c r="D74" s="21" t="s">
        <v>73</v>
      </c>
      <c r="E74" s="408"/>
      <c r="F74" s="284"/>
      <c r="G74" s="284"/>
      <c r="H74" s="21" t="s">
        <v>122</v>
      </c>
      <c r="I74" s="21" t="s">
        <v>40</v>
      </c>
      <c r="J74" s="132" t="s">
        <v>36</v>
      </c>
      <c r="K74" s="21" t="s">
        <v>73</v>
      </c>
      <c r="L74" s="132">
        <v>12</v>
      </c>
      <c r="M74" s="408"/>
    </row>
    <row r="75" spans="1:13" ht="15">
      <c r="A75" s="285"/>
      <c r="B75" s="409"/>
      <c r="C75" s="409"/>
      <c r="D75" s="132" t="s">
        <v>123</v>
      </c>
      <c r="E75" s="409"/>
      <c r="F75" s="285"/>
      <c r="G75" s="285"/>
      <c r="H75" s="21" t="s">
        <v>122</v>
      </c>
      <c r="I75" s="21" t="s">
        <v>124</v>
      </c>
      <c r="J75" s="132" t="s">
        <v>41</v>
      </c>
      <c r="K75" s="132" t="s">
        <v>123</v>
      </c>
      <c r="L75" s="132">
        <v>12</v>
      </c>
      <c r="M75" s="409"/>
    </row>
    <row r="76" spans="1:13" ht="15">
      <c r="A76" s="410">
        <v>18</v>
      </c>
      <c r="B76" s="411" t="s">
        <v>150</v>
      </c>
      <c r="C76" s="407" t="s">
        <v>480</v>
      </c>
      <c r="D76" s="407" t="s">
        <v>117</v>
      </c>
      <c r="E76" s="412">
        <v>4800</v>
      </c>
      <c r="F76" s="413" t="s">
        <v>63</v>
      </c>
      <c r="G76" s="407" t="s">
        <v>481</v>
      </c>
      <c r="H76" s="21" t="s">
        <v>28</v>
      </c>
      <c r="I76" s="407" t="s">
        <v>33</v>
      </c>
      <c r="J76" s="407" t="s">
        <v>25</v>
      </c>
      <c r="K76" s="407" t="s">
        <v>155</v>
      </c>
      <c r="L76" s="407">
        <v>10</v>
      </c>
      <c r="M76" s="407">
        <v>252</v>
      </c>
    </row>
    <row r="77" spans="1:13" ht="15">
      <c r="A77" s="284"/>
      <c r="B77" s="408"/>
      <c r="C77" s="408"/>
      <c r="D77" s="408"/>
      <c r="E77" s="408"/>
      <c r="F77" s="284"/>
      <c r="G77" s="409"/>
      <c r="H77" s="21" t="s">
        <v>31</v>
      </c>
      <c r="I77" s="409"/>
      <c r="J77" s="409"/>
      <c r="K77" s="409"/>
      <c r="L77" s="409"/>
      <c r="M77" s="409"/>
    </row>
    <row r="78" spans="1:13" ht="15">
      <c r="A78" s="284"/>
      <c r="B78" s="408"/>
      <c r="C78" s="408"/>
      <c r="D78" s="408"/>
      <c r="E78" s="408"/>
      <c r="F78" s="284"/>
      <c r="G78" s="407" t="s">
        <v>153</v>
      </c>
      <c r="H78" s="21" t="s">
        <v>28</v>
      </c>
      <c r="I78" s="407" t="s">
        <v>35</v>
      </c>
      <c r="J78" s="407" t="s">
        <v>36</v>
      </c>
      <c r="K78" s="407" t="s">
        <v>482</v>
      </c>
      <c r="L78" s="407">
        <v>10</v>
      </c>
      <c r="M78" s="407">
        <v>252</v>
      </c>
    </row>
    <row r="79" spans="1:13" ht="15">
      <c r="A79" s="285"/>
      <c r="B79" s="409"/>
      <c r="C79" s="409"/>
      <c r="D79" s="409"/>
      <c r="E79" s="409"/>
      <c r="F79" s="285"/>
      <c r="G79" s="409"/>
      <c r="H79" s="21" t="s">
        <v>31</v>
      </c>
      <c r="I79" s="409"/>
      <c r="J79" s="409"/>
      <c r="K79" s="409"/>
      <c r="L79" s="409"/>
      <c r="M79" s="409"/>
    </row>
    <row r="80" spans="1:13" ht="15">
      <c r="A80" s="410">
        <v>19</v>
      </c>
      <c r="B80" s="411" t="s">
        <v>158</v>
      </c>
      <c r="C80" s="407" t="s">
        <v>159</v>
      </c>
      <c r="D80" s="407" t="s">
        <v>169</v>
      </c>
      <c r="E80" s="412" t="s">
        <v>161</v>
      </c>
      <c r="F80" s="413">
        <v>8</v>
      </c>
      <c r="G80" s="407" t="s">
        <v>162</v>
      </c>
      <c r="H80" s="407" t="s">
        <v>23</v>
      </c>
      <c r="I80" s="132" t="s">
        <v>483</v>
      </c>
      <c r="J80" s="407" t="s">
        <v>164</v>
      </c>
      <c r="K80" s="407" t="s">
        <v>169</v>
      </c>
      <c r="L80" s="407">
        <v>24</v>
      </c>
      <c r="M80" s="132">
        <v>259</v>
      </c>
    </row>
    <row r="81" spans="1:13" ht="15">
      <c r="A81" s="284"/>
      <c r="B81" s="408"/>
      <c r="C81" s="408"/>
      <c r="D81" s="408"/>
      <c r="E81" s="408"/>
      <c r="F81" s="284"/>
      <c r="G81" s="408"/>
      <c r="H81" s="409"/>
      <c r="I81" s="132" t="s">
        <v>484</v>
      </c>
      <c r="J81" s="408"/>
      <c r="K81" s="408"/>
      <c r="L81" s="408"/>
      <c r="M81" s="132">
        <v>257</v>
      </c>
    </row>
    <row r="82" spans="1:13" ht="15">
      <c r="A82" s="284"/>
      <c r="B82" s="408"/>
      <c r="C82" s="408"/>
      <c r="D82" s="408"/>
      <c r="E82" s="408"/>
      <c r="F82" s="284"/>
      <c r="G82" s="408"/>
      <c r="H82" s="407" t="s">
        <v>28</v>
      </c>
      <c r="I82" s="132" t="s">
        <v>483</v>
      </c>
      <c r="J82" s="408"/>
      <c r="K82" s="408"/>
      <c r="L82" s="408"/>
      <c r="M82" s="132">
        <v>254</v>
      </c>
    </row>
    <row r="83" spans="1:13" ht="15">
      <c r="A83" s="285"/>
      <c r="B83" s="409"/>
      <c r="C83" s="409"/>
      <c r="D83" s="409"/>
      <c r="E83" s="409"/>
      <c r="F83" s="285"/>
      <c r="G83" s="409"/>
      <c r="H83" s="409"/>
      <c r="I83" s="132" t="s">
        <v>484</v>
      </c>
      <c r="J83" s="409"/>
      <c r="K83" s="409"/>
      <c r="L83" s="409"/>
      <c r="M83" s="132">
        <v>257</v>
      </c>
    </row>
    <row r="84" spans="1:13" ht="15">
      <c r="A84" s="410">
        <v>20</v>
      </c>
      <c r="B84" s="411" t="s">
        <v>165</v>
      </c>
      <c r="C84" s="422" t="s">
        <v>166</v>
      </c>
      <c r="D84" s="407" t="s">
        <v>134</v>
      </c>
      <c r="E84" s="423" t="s">
        <v>161</v>
      </c>
      <c r="F84" s="424">
        <v>4</v>
      </c>
      <c r="G84" s="422" t="s">
        <v>167</v>
      </c>
      <c r="H84" s="407" t="s">
        <v>149</v>
      </c>
      <c r="I84" s="131" t="s">
        <v>168</v>
      </c>
      <c r="J84" s="131" t="s">
        <v>25</v>
      </c>
      <c r="K84" s="132" t="s">
        <v>169</v>
      </c>
      <c r="L84" s="131">
        <v>5</v>
      </c>
      <c r="M84" s="422">
        <v>252</v>
      </c>
    </row>
    <row r="85" spans="1:13" ht="15">
      <c r="A85" s="285"/>
      <c r="B85" s="409"/>
      <c r="C85" s="409"/>
      <c r="D85" s="409"/>
      <c r="E85" s="409"/>
      <c r="F85" s="285"/>
      <c r="G85" s="409"/>
      <c r="H85" s="409"/>
      <c r="I85" s="131" t="s">
        <v>170</v>
      </c>
      <c r="J85" s="131" t="s">
        <v>36</v>
      </c>
      <c r="K85" s="132" t="s">
        <v>171</v>
      </c>
      <c r="L85" s="131">
        <v>5</v>
      </c>
      <c r="M85" s="409"/>
    </row>
    <row r="86" spans="1:13" ht="28.5">
      <c r="A86" s="136">
        <v>21</v>
      </c>
      <c r="B86" s="137" t="s">
        <v>203</v>
      </c>
      <c r="C86" s="132" t="s">
        <v>121</v>
      </c>
      <c r="D86" s="132" t="s">
        <v>485</v>
      </c>
      <c r="E86" s="133" t="s">
        <v>204</v>
      </c>
      <c r="F86" s="134" t="s">
        <v>83</v>
      </c>
      <c r="G86" s="132" t="s">
        <v>167</v>
      </c>
      <c r="H86" s="132" t="s">
        <v>122</v>
      </c>
      <c r="I86" s="132" t="s">
        <v>205</v>
      </c>
      <c r="J86" s="132" t="s">
        <v>164</v>
      </c>
      <c r="K86" s="132" t="s">
        <v>67</v>
      </c>
      <c r="L86" s="132">
        <v>8</v>
      </c>
      <c r="M86" s="132">
        <v>252</v>
      </c>
    </row>
    <row r="87" spans="1:13" ht="12.75">
      <c r="A87" s="425" t="s">
        <v>312</v>
      </c>
      <c r="B87" s="415"/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6"/>
    </row>
    <row r="88" spans="1:13" ht="15">
      <c r="A88" s="298">
        <v>22</v>
      </c>
      <c r="B88" s="298" t="s">
        <v>115</v>
      </c>
      <c r="C88" s="297" t="s">
        <v>116</v>
      </c>
      <c r="D88" s="297" t="s">
        <v>117</v>
      </c>
      <c r="E88" s="299">
        <v>5400</v>
      </c>
      <c r="F88" s="292" t="s">
        <v>118</v>
      </c>
      <c r="G88" s="297" t="s">
        <v>34</v>
      </c>
      <c r="H88" s="297" t="s">
        <v>85</v>
      </c>
      <c r="I88" s="21" t="s">
        <v>40</v>
      </c>
      <c r="J88" s="21" t="s">
        <v>36</v>
      </c>
      <c r="K88" s="21" t="s">
        <v>37</v>
      </c>
      <c r="L88" s="21">
        <v>16</v>
      </c>
      <c r="M88" s="297">
        <v>257</v>
      </c>
    </row>
    <row r="89" spans="1:13" ht="15">
      <c r="A89" s="284"/>
      <c r="B89" s="284"/>
      <c r="C89" s="284"/>
      <c r="D89" s="284"/>
      <c r="E89" s="284"/>
      <c r="F89" s="284"/>
      <c r="G89" s="284"/>
      <c r="H89" s="284"/>
      <c r="I89" s="21" t="s">
        <v>35</v>
      </c>
      <c r="J89" s="21" t="s">
        <v>41</v>
      </c>
      <c r="K89" s="21" t="s">
        <v>129</v>
      </c>
      <c r="L89" s="21">
        <v>15</v>
      </c>
      <c r="M89" s="284"/>
    </row>
    <row r="90" spans="1:13" ht="15">
      <c r="A90" s="284"/>
      <c r="B90" s="284"/>
      <c r="C90" s="284"/>
      <c r="D90" s="284"/>
      <c r="E90" s="284"/>
      <c r="F90" s="284"/>
      <c r="G90" s="284"/>
      <c r="H90" s="285"/>
      <c r="I90" s="21" t="s">
        <v>39</v>
      </c>
      <c r="J90" s="21" t="s">
        <v>45</v>
      </c>
      <c r="K90" s="21" t="s">
        <v>486</v>
      </c>
      <c r="L90" s="21">
        <v>15</v>
      </c>
      <c r="M90" s="285"/>
    </row>
    <row r="91" spans="1:13" ht="15">
      <c r="A91" s="284"/>
      <c r="B91" s="284"/>
      <c r="C91" s="284"/>
      <c r="D91" s="284"/>
      <c r="E91" s="284"/>
      <c r="F91" s="284"/>
      <c r="G91" s="284"/>
      <c r="H91" s="297" t="s">
        <v>122</v>
      </c>
      <c r="I91" s="21" t="s">
        <v>40</v>
      </c>
      <c r="J91" s="21" t="s">
        <v>36</v>
      </c>
      <c r="K91" s="21" t="s">
        <v>37</v>
      </c>
      <c r="L91" s="21">
        <v>16</v>
      </c>
      <c r="M91" s="426">
        <v>250</v>
      </c>
    </row>
    <row r="92" spans="1:13" ht="15">
      <c r="A92" s="284"/>
      <c r="B92" s="284"/>
      <c r="C92" s="284"/>
      <c r="D92" s="284"/>
      <c r="E92" s="284"/>
      <c r="F92" s="284"/>
      <c r="G92" s="284"/>
      <c r="H92" s="284"/>
      <c r="I92" s="21" t="s">
        <v>35</v>
      </c>
      <c r="J92" s="21" t="s">
        <v>41</v>
      </c>
      <c r="K92" s="21" t="s">
        <v>129</v>
      </c>
      <c r="L92" s="21">
        <v>15</v>
      </c>
      <c r="M92" s="284"/>
    </row>
    <row r="93" spans="1:13" ht="15">
      <c r="A93" s="285"/>
      <c r="B93" s="285"/>
      <c r="C93" s="285"/>
      <c r="D93" s="285"/>
      <c r="E93" s="285"/>
      <c r="F93" s="285"/>
      <c r="G93" s="285"/>
      <c r="H93" s="285"/>
      <c r="I93" s="21" t="s">
        <v>39</v>
      </c>
      <c r="J93" s="21" t="s">
        <v>45</v>
      </c>
      <c r="K93" s="21" t="s">
        <v>119</v>
      </c>
      <c r="L93" s="21">
        <v>15</v>
      </c>
      <c r="M93" s="285"/>
    </row>
    <row r="94" spans="1:13" ht="15">
      <c r="A94" s="298">
        <v>23</v>
      </c>
      <c r="B94" s="298" t="s">
        <v>178</v>
      </c>
      <c r="C94" s="297" t="s">
        <v>121</v>
      </c>
      <c r="D94" s="292" t="s">
        <v>256</v>
      </c>
      <c r="E94" s="299" t="s">
        <v>161</v>
      </c>
      <c r="F94" s="138" t="s">
        <v>83</v>
      </c>
      <c r="G94" s="21" t="s">
        <v>34</v>
      </c>
      <c r="H94" s="21" t="s">
        <v>23</v>
      </c>
      <c r="I94" s="21" t="s">
        <v>91</v>
      </c>
      <c r="J94" s="21" t="s">
        <v>25</v>
      </c>
      <c r="K94" s="21" t="s">
        <v>487</v>
      </c>
      <c r="L94" s="21">
        <v>8</v>
      </c>
      <c r="M94" s="21">
        <v>252</v>
      </c>
    </row>
    <row r="95" spans="1:13" ht="12.75">
      <c r="A95" s="284"/>
      <c r="B95" s="284"/>
      <c r="C95" s="284"/>
      <c r="D95" s="284"/>
      <c r="E95" s="284"/>
      <c r="F95" s="292" t="s">
        <v>83</v>
      </c>
      <c r="G95" s="297" t="s">
        <v>84</v>
      </c>
      <c r="H95" s="297" t="s">
        <v>23</v>
      </c>
      <c r="I95" s="297" t="s">
        <v>98</v>
      </c>
      <c r="J95" s="297" t="s">
        <v>36</v>
      </c>
      <c r="K95" s="297" t="s">
        <v>258</v>
      </c>
      <c r="L95" s="297">
        <v>8</v>
      </c>
      <c r="M95" s="297">
        <v>252</v>
      </c>
    </row>
    <row r="96" spans="1:13" ht="12.75">
      <c r="A96" s="285"/>
      <c r="B96" s="285"/>
      <c r="C96" s="285"/>
      <c r="D96" s="285"/>
      <c r="E96" s="285"/>
      <c r="F96" s="285"/>
      <c r="G96" s="285"/>
      <c r="H96" s="285"/>
      <c r="I96" s="285"/>
      <c r="J96" s="285"/>
      <c r="K96" s="285"/>
      <c r="L96" s="285"/>
      <c r="M96" s="285"/>
    </row>
    <row r="97" spans="1:13" ht="15">
      <c r="A97" s="298">
        <v>24</v>
      </c>
      <c r="B97" s="298" t="s">
        <v>220</v>
      </c>
      <c r="C97" s="297" t="s">
        <v>116</v>
      </c>
      <c r="D97" s="297" t="s">
        <v>92</v>
      </c>
      <c r="E97" s="299" t="s">
        <v>161</v>
      </c>
      <c r="F97" s="299">
        <v>8</v>
      </c>
      <c r="G97" s="297" t="s">
        <v>34</v>
      </c>
      <c r="H97" s="297" t="s">
        <v>53</v>
      </c>
      <c r="I97" s="21" t="s">
        <v>174</v>
      </c>
      <c r="J97" s="21" t="s">
        <v>25</v>
      </c>
      <c r="K97" s="21" t="s">
        <v>213</v>
      </c>
      <c r="L97" s="21">
        <v>10</v>
      </c>
      <c r="M97" s="297">
        <v>250</v>
      </c>
    </row>
    <row r="98" spans="1:13" ht="15">
      <c r="A98" s="285"/>
      <c r="B98" s="285"/>
      <c r="C98" s="285"/>
      <c r="D98" s="285"/>
      <c r="E98" s="285"/>
      <c r="F98" s="285"/>
      <c r="G98" s="285"/>
      <c r="H98" s="285"/>
      <c r="I98" s="21" t="s">
        <v>101</v>
      </c>
      <c r="J98" s="21" t="s">
        <v>36</v>
      </c>
      <c r="K98" s="21" t="s">
        <v>111</v>
      </c>
      <c r="L98" s="21">
        <v>10</v>
      </c>
      <c r="M98" s="285"/>
    </row>
    <row r="99" spans="1:13" ht="14.25">
      <c r="A99" s="421" t="s">
        <v>488</v>
      </c>
      <c r="B99" s="302"/>
      <c r="C99" s="302"/>
      <c r="D99" s="302"/>
      <c r="E99" s="302"/>
      <c r="F99" s="302"/>
      <c r="G99" s="302"/>
      <c r="H99" s="302"/>
      <c r="I99" s="302"/>
      <c r="J99" s="302"/>
      <c r="K99" s="302"/>
      <c r="L99" s="302"/>
      <c r="M99" s="303"/>
    </row>
    <row r="100" spans="1:13" ht="15">
      <c r="A100" s="298">
        <v>25</v>
      </c>
      <c r="B100" s="298" t="s">
        <v>125</v>
      </c>
      <c r="C100" s="297" t="s">
        <v>126</v>
      </c>
      <c r="D100" s="297" t="s">
        <v>508</v>
      </c>
      <c r="E100" s="299">
        <v>5200</v>
      </c>
      <c r="F100" s="292" t="s">
        <v>83</v>
      </c>
      <c r="G100" s="305" t="s">
        <v>84</v>
      </c>
      <c r="H100" s="297" t="s">
        <v>85</v>
      </c>
      <c r="I100" s="21" t="s">
        <v>128</v>
      </c>
      <c r="J100" s="21" t="s">
        <v>25</v>
      </c>
      <c r="K100" s="21" t="s">
        <v>92</v>
      </c>
      <c r="L100" s="21">
        <v>8</v>
      </c>
      <c r="M100" s="297">
        <v>259</v>
      </c>
    </row>
    <row r="101" spans="1:13" ht="15">
      <c r="A101" s="284"/>
      <c r="B101" s="284"/>
      <c r="C101" s="284"/>
      <c r="D101" s="284"/>
      <c r="E101" s="284"/>
      <c r="F101" s="284"/>
      <c r="G101" s="284"/>
      <c r="H101" s="284"/>
      <c r="I101" s="21" t="s">
        <v>130</v>
      </c>
      <c r="J101" s="21" t="s">
        <v>36</v>
      </c>
      <c r="K101" s="21" t="s">
        <v>111</v>
      </c>
      <c r="L101" s="21">
        <v>8</v>
      </c>
      <c r="M101" s="284"/>
    </row>
    <row r="102" spans="1:13" ht="15">
      <c r="A102" s="284"/>
      <c r="B102" s="284"/>
      <c r="C102" s="284"/>
      <c r="D102" s="284"/>
      <c r="E102" s="284"/>
      <c r="F102" s="284"/>
      <c r="G102" s="284"/>
      <c r="H102" s="285"/>
      <c r="I102" s="21" t="s">
        <v>98</v>
      </c>
      <c r="J102" s="21" t="s">
        <v>41</v>
      </c>
      <c r="K102" s="21" t="s">
        <v>111</v>
      </c>
      <c r="L102" s="21">
        <v>8</v>
      </c>
      <c r="M102" s="284"/>
    </row>
    <row r="103" spans="1:13" ht="15">
      <c r="A103" s="284"/>
      <c r="B103" s="284"/>
      <c r="C103" s="284"/>
      <c r="D103" s="284"/>
      <c r="E103" s="284"/>
      <c r="F103" s="284"/>
      <c r="G103" s="284"/>
      <c r="H103" s="297" t="s">
        <v>28</v>
      </c>
      <c r="I103" s="23" t="s">
        <v>497</v>
      </c>
      <c r="J103" s="23" t="s">
        <v>66</v>
      </c>
      <c r="K103" s="23" t="s">
        <v>111</v>
      </c>
      <c r="L103" s="23">
        <v>8</v>
      </c>
      <c r="M103" s="284"/>
    </row>
    <row r="104" spans="1:13" ht="15">
      <c r="A104" s="285"/>
      <c r="B104" s="285"/>
      <c r="C104" s="285"/>
      <c r="D104" s="285"/>
      <c r="E104" s="285"/>
      <c r="F104" s="285"/>
      <c r="G104" s="285"/>
      <c r="H104" s="285"/>
      <c r="I104" s="23" t="s">
        <v>98</v>
      </c>
      <c r="J104" s="23" t="s">
        <v>352</v>
      </c>
      <c r="K104" s="23" t="s">
        <v>509</v>
      </c>
      <c r="L104" s="23">
        <v>8</v>
      </c>
      <c r="M104" s="285"/>
    </row>
    <row r="105" spans="1:13" ht="30">
      <c r="A105" s="125">
        <v>26</v>
      </c>
      <c r="B105" s="125" t="s">
        <v>489</v>
      </c>
      <c r="C105" s="21" t="s">
        <v>126</v>
      </c>
      <c r="D105" s="21" t="s">
        <v>134</v>
      </c>
      <c r="E105" s="13">
        <v>5400</v>
      </c>
      <c r="F105" s="13">
        <v>8</v>
      </c>
      <c r="G105" s="21" t="s">
        <v>34</v>
      </c>
      <c r="H105" s="21" t="s">
        <v>105</v>
      </c>
      <c r="I105" s="21" t="s">
        <v>135</v>
      </c>
      <c r="J105" s="21" t="s">
        <v>25</v>
      </c>
      <c r="K105" s="21" t="s">
        <v>134</v>
      </c>
      <c r="L105" s="21">
        <v>10</v>
      </c>
      <c r="M105" s="21">
        <v>259</v>
      </c>
    </row>
    <row r="106" spans="1:13" ht="30">
      <c r="A106" s="125">
        <v>27</v>
      </c>
      <c r="B106" s="125" t="s">
        <v>490</v>
      </c>
      <c r="C106" s="21" t="s">
        <v>126</v>
      </c>
      <c r="D106" s="21" t="s">
        <v>137</v>
      </c>
      <c r="E106" s="13">
        <v>5400</v>
      </c>
      <c r="F106" s="138" t="s">
        <v>63</v>
      </c>
      <c r="G106" s="21" t="s">
        <v>34</v>
      </c>
      <c r="H106" s="21" t="s">
        <v>105</v>
      </c>
      <c r="I106" s="21" t="s">
        <v>138</v>
      </c>
      <c r="J106" s="21" t="s">
        <v>25</v>
      </c>
      <c r="K106" s="21" t="s">
        <v>137</v>
      </c>
      <c r="L106" s="21">
        <v>10</v>
      </c>
      <c r="M106" s="21">
        <v>259</v>
      </c>
    </row>
    <row r="107" spans="1:13" ht="30">
      <c r="A107" s="125">
        <v>28</v>
      </c>
      <c r="B107" s="125" t="s">
        <v>491</v>
      </c>
      <c r="C107" s="21" t="s">
        <v>126</v>
      </c>
      <c r="D107" s="21" t="s">
        <v>209</v>
      </c>
      <c r="E107" s="13" t="s">
        <v>204</v>
      </c>
      <c r="F107" s="138" t="s">
        <v>63</v>
      </c>
      <c r="G107" s="21" t="s">
        <v>210</v>
      </c>
      <c r="H107" s="21" t="s">
        <v>105</v>
      </c>
      <c r="I107" s="21" t="s">
        <v>211</v>
      </c>
      <c r="J107" s="21" t="s">
        <v>164</v>
      </c>
      <c r="K107" s="21" t="s">
        <v>209</v>
      </c>
      <c r="L107" s="21">
        <v>6</v>
      </c>
      <c r="M107" s="21">
        <v>259</v>
      </c>
    </row>
    <row r="108" spans="1:13" ht="15">
      <c r="A108" s="125">
        <v>29</v>
      </c>
      <c r="B108" s="139" t="s">
        <v>510</v>
      </c>
      <c r="C108" s="140" t="s">
        <v>126</v>
      </c>
      <c r="D108" s="141" t="s">
        <v>511</v>
      </c>
      <c r="E108" s="142" t="s">
        <v>512</v>
      </c>
      <c r="F108" s="143">
        <v>4</v>
      </c>
      <c r="G108" s="141" t="s">
        <v>153</v>
      </c>
      <c r="H108" s="140" t="s">
        <v>28</v>
      </c>
      <c r="I108" s="140" t="s">
        <v>513</v>
      </c>
      <c r="J108" s="141" t="s">
        <v>25</v>
      </c>
      <c r="K108" s="141" t="s">
        <v>511</v>
      </c>
      <c r="L108" s="141">
        <v>10</v>
      </c>
      <c r="M108" s="141">
        <v>259</v>
      </c>
    </row>
  </sheetData>
  <mergeCells count="248">
    <mergeCell ref="J1:M1"/>
    <mergeCell ref="J9:J11"/>
    <mergeCell ref="K9:K11"/>
    <mergeCell ref="L9:L11"/>
    <mergeCell ref="A4:M4"/>
    <mergeCell ref="A5:M5"/>
    <mergeCell ref="A8:M8"/>
    <mergeCell ref="A9:A23"/>
    <mergeCell ref="B9:B23"/>
    <mergeCell ref="C9:C23"/>
    <mergeCell ref="D9:D23"/>
    <mergeCell ref="F9:F11"/>
    <mergeCell ref="G9:G11"/>
    <mergeCell ref="E9:E11"/>
    <mergeCell ref="E12:E17"/>
    <mergeCell ref="F12:F17"/>
    <mergeCell ref="H12:H13"/>
    <mergeCell ref="J12:J17"/>
    <mergeCell ref="K12:K17"/>
    <mergeCell ref="L12:L17"/>
    <mergeCell ref="H14:H15"/>
    <mergeCell ref="H16:H17"/>
    <mergeCell ref="F18:F23"/>
    <mergeCell ref="G18:G23"/>
    <mergeCell ref="H18:H19"/>
    <mergeCell ref="J18:J23"/>
    <mergeCell ref="K18:K23"/>
    <mergeCell ref="L18:L23"/>
    <mergeCell ref="H20:H21"/>
    <mergeCell ref="H22:H23"/>
    <mergeCell ref="G12:G17"/>
    <mergeCell ref="E18:E23"/>
    <mergeCell ref="D36:D38"/>
    <mergeCell ref="E37:E38"/>
    <mergeCell ref="F37:F38"/>
    <mergeCell ref="G37:G38"/>
    <mergeCell ref="H37:H38"/>
    <mergeCell ref="I37:I38"/>
    <mergeCell ref="J37:J38"/>
    <mergeCell ref="F29:F31"/>
    <mergeCell ref="G29:G31"/>
    <mergeCell ref="J29:J31"/>
    <mergeCell ref="E32:E34"/>
    <mergeCell ref="F32:F34"/>
    <mergeCell ref="G32:G34"/>
    <mergeCell ref="H32:H33"/>
    <mergeCell ref="I32:I33"/>
    <mergeCell ref="J32:J34"/>
    <mergeCell ref="A40:A41"/>
    <mergeCell ref="B40:B41"/>
    <mergeCell ref="C40:C41"/>
    <mergeCell ref="D40:D41"/>
    <mergeCell ref="E40:E41"/>
    <mergeCell ref="F40:F41"/>
    <mergeCell ref="G40:G41"/>
    <mergeCell ref="A43:M43"/>
    <mergeCell ref="A24:A35"/>
    <mergeCell ref="B24:B35"/>
    <mergeCell ref="C24:C35"/>
    <mergeCell ref="D24:D35"/>
    <mergeCell ref="A36:A38"/>
    <mergeCell ref="B36:B38"/>
    <mergeCell ref="C36:C38"/>
    <mergeCell ref="J26:J28"/>
    <mergeCell ref="H27:H28"/>
    <mergeCell ref="F24:F25"/>
    <mergeCell ref="G24:G25"/>
    <mergeCell ref="J24:J25"/>
    <mergeCell ref="K24:K25"/>
    <mergeCell ref="L24:L25"/>
    <mergeCell ref="K26:K28"/>
    <mergeCell ref="L26:L28"/>
    <mergeCell ref="M54:M56"/>
    <mergeCell ref="M57:M59"/>
    <mergeCell ref="M60:M61"/>
    <mergeCell ref="M62:M63"/>
    <mergeCell ref="M66:M67"/>
    <mergeCell ref="M68:M71"/>
    <mergeCell ref="J40:J41"/>
    <mergeCell ref="K40:K41"/>
    <mergeCell ref="L40:L41"/>
    <mergeCell ref="M40:M41"/>
    <mergeCell ref="J47:J48"/>
    <mergeCell ref="K47:K48"/>
    <mergeCell ref="L47:L48"/>
    <mergeCell ref="A60:A63"/>
    <mergeCell ref="A66:A67"/>
    <mergeCell ref="B66:B67"/>
    <mergeCell ref="C66:C67"/>
    <mergeCell ref="D66:D67"/>
    <mergeCell ref="F66:F67"/>
    <mergeCell ref="H66:H67"/>
    <mergeCell ref="H95:H96"/>
    <mergeCell ref="I95:I96"/>
    <mergeCell ref="H84:H85"/>
    <mergeCell ref="H60:H61"/>
    <mergeCell ref="H62:H63"/>
    <mergeCell ref="B60:B63"/>
    <mergeCell ref="C60:C63"/>
    <mergeCell ref="D60:D63"/>
    <mergeCell ref="E60:E63"/>
    <mergeCell ref="F60:F63"/>
    <mergeCell ref="G60:G63"/>
    <mergeCell ref="A65:M65"/>
    <mergeCell ref="B68:B71"/>
    <mergeCell ref="C68:C71"/>
    <mergeCell ref="D68:D71"/>
    <mergeCell ref="E68:E71"/>
    <mergeCell ref="F68:F71"/>
    <mergeCell ref="J95:J96"/>
    <mergeCell ref="K95:K96"/>
    <mergeCell ref="L95:L96"/>
    <mergeCell ref="M95:M96"/>
    <mergeCell ref="A94:A96"/>
    <mergeCell ref="B94:B96"/>
    <mergeCell ref="C94:C96"/>
    <mergeCell ref="D94:D96"/>
    <mergeCell ref="E94:E96"/>
    <mergeCell ref="F95:F96"/>
    <mergeCell ref="G95:G96"/>
    <mergeCell ref="M84:M85"/>
    <mergeCell ref="B84:B85"/>
    <mergeCell ref="C84:C85"/>
    <mergeCell ref="D84:D85"/>
    <mergeCell ref="E84:E85"/>
    <mergeCell ref="F84:F85"/>
    <mergeCell ref="G84:G85"/>
    <mergeCell ref="A87:M87"/>
    <mergeCell ref="G88:G93"/>
    <mergeCell ref="H88:H90"/>
    <mergeCell ref="M88:M90"/>
    <mergeCell ref="H91:H93"/>
    <mergeCell ref="M91:M93"/>
    <mergeCell ref="A84:A85"/>
    <mergeCell ref="A88:A93"/>
    <mergeCell ref="B88:B93"/>
    <mergeCell ref="C88:C93"/>
    <mergeCell ref="D88:D93"/>
    <mergeCell ref="E88:E93"/>
    <mergeCell ref="F88:F93"/>
    <mergeCell ref="H97:H98"/>
    <mergeCell ref="M97:M98"/>
    <mergeCell ref="A97:A98"/>
    <mergeCell ref="B97:B98"/>
    <mergeCell ref="C97:C98"/>
    <mergeCell ref="D97:D98"/>
    <mergeCell ref="E97:E98"/>
    <mergeCell ref="F97:F98"/>
    <mergeCell ref="G97:G98"/>
    <mergeCell ref="A99:M99"/>
    <mergeCell ref="H100:H102"/>
    <mergeCell ref="M100:M104"/>
    <mergeCell ref="H103:H104"/>
    <mergeCell ref="A100:A104"/>
    <mergeCell ref="B100:B104"/>
    <mergeCell ref="C100:C104"/>
    <mergeCell ref="D100:D104"/>
    <mergeCell ref="E100:E104"/>
    <mergeCell ref="F100:F104"/>
    <mergeCell ref="G100:G104"/>
    <mergeCell ref="E24:E25"/>
    <mergeCell ref="E26:E28"/>
    <mergeCell ref="F26:F28"/>
    <mergeCell ref="G26:G28"/>
    <mergeCell ref="E29:E31"/>
    <mergeCell ref="J49:J50"/>
    <mergeCell ref="K49:K50"/>
    <mergeCell ref="L49:L50"/>
    <mergeCell ref="M49:M50"/>
    <mergeCell ref="M44:M48"/>
    <mergeCell ref="K37:K38"/>
    <mergeCell ref="L37:L38"/>
    <mergeCell ref="M37:M38"/>
    <mergeCell ref="K29:K31"/>
    <mergeCell ref="L29:L31"/>
    <mergeCell ref="L32:L34"/>
    <mergeCell ref="M32:M33"/>
    <mergeCell ref="K32:K34"/>
    <mergeCell ref="B49:B50"/>
    <mergeCell ref="C49:C50"/>
    <mergeCell ref="D49:D50"/>
    <mergeCell ref="E49:E50"/>
    <mergeCell ref="F49:F50"/>
    <mergeCell ref="G49:G50"/>
    <mergeCell ref="A53:M53"/>
    <mergeCell ref="A44:A48"/>
    <mergeCell ref="B44:B48"/>
    <mergeCell ref="C44:C48"/>
    <mergeCell ref="D44:D48"/>
    <mergeCell ref="E47:E48"/>
    <mergeCell ref="F47:F48"/>
    <mergeCell ref="G47:G48"/>
    <mergeCell ref="A49:A50"/>
    <mergeCell ref="A54:A56"/>
    <mergeCell ref="B54:B56"/>
    <mergeCell ref="C54:C56"/>
    <mergeCell ref="D54:D56"/>
    <mergeCell ref="F54:F55"/>
    <mergeCell ref="H54:H55"/>
    <mergeCell ref="H57:H58"/>
    <mergeCell ref="K57:K59"/>
    <mergeCell ref="A57:A59"/>
    <mergeCell ref="B57:B59"/>
    <mergeCell ref="C57:C59"/>
    <mergeCell ref="D57:D59"/>
    <mergeCell ref="E57:E59"/>
    <mergeCell ref="F57:F59"/>
    <mergeCell ref="G57:G59"/>
    <mergeCell ref="H68:H71"/>
    <mergeCell ref="A72:M72"/>
    <mergeCell ref="M73:M75"/>
    <mergeCell ref="A68:A71"/>
    <mergeCell ref="A73:A75"/>
    <mergeCell ref="B73:B75"/>
    <mergeCell ref="C73:C75"/>
    <mergeCell ref="E73:E75"/>
    <mergeCell ref="F73:F75"/>
    <mergeCell ref="G73:G75"/>
    <mergeCell ref="K76:K77"/>
    <mergeCell ref="L76:L77"/>
    <mergeCell ref="M76:M77"/>
    <mergeCell ref="G78:G79"/>
    <mergeCell ref="I78:I79"/>
    <mergeCell ref="J78:J79"/>
    <mergeCell ref="K78:K79"/>
    <mergeCell ref="L78:L79"/>
    <mergeCell ref="M78:M79"/>
    <mergeCell ref="A76:A79"/>
    <mergeCell ref="B76:B79"/>
    <mergeCell ref="C76:C79"/>
    <mergeCell ref="D76:D79"/>
    <mergeCell ref="E76:E79"/>
    <mergeCell ref="F76:F79"/>
    <mergeCell ref="G76:G77"/>
    <mergeCell ref="H80:H81"/>
    <mergeCell ref="J80:J83"/>
    <mergeCell ref="I76:I77"/>
    <mergeCell ref="J76:J77"/>
    <mergeCell ref="K80:K83"/>
    <mergeCell ref="L80:L83"/>
    <mergeCell ref="H82:H83"/>
    <mergeCell ref="A80:A83"/>
    <mergeCell ref="B80:B83"/>
    <mergeCell ref="C80:C83"/>
    <mergeCell ref="D80:D83"/>
    <mergeCell ref="E80:E83"/>
    <mergeCell ref="F80:F83"/>
    <mergeCell ref="G80:G83"/>
  </mergeCells>
  <pageMargins left="0.7" right="0.7" top="0.75" bottom="0.75" header="0.3" footer="0.3"/>
  <pageSetup paperSize="9" scale="41" fitToHeight="0" orientation="portrait" r:id="rId1"/>
  <rowBreaks count="1" manualBreakCount="1">
    <brk id="9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3" max="13" width="31.7109375" customWidth="1"/>
  </cols>
  <sheetData>
    <row r="1" spans="1:27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>
      <c r="A2" s="32"/>
      <c r="B2" s="32"/>
      <c r="C2" s="32"/>
      <c r="D2" s="32"/>
      <c r="E2" s="33"/>
      <c r="F2" s="32"/>
      <c r="G2" s="32"/>
      <c r="H2" s="437" t="s">
        <v>0</v>
      </c>
      <c r="I2" s="307"/>
      <c r="J2" s="307"/>
      <c r="K2" s="307"/>
      <c r="L2" s="307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>
      <c r="A3" s="32"/>
      <c r="B3" s="32"/>
      <c r="C3" s="32"/>
      <c r="D3" s="32"/>
      <c r="E3" s="33"/>
      <c r="F3" s="32"/>
      <c r="G3" s="32"/>
      <c r="H3" s="437" t="s">
        <v>1</v>
      </c>
      <c r="I3" s="307"/>
      <c r="J3" s="307"/>
      <c r="K3" s="307"/>
      <c r="L3" s="307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6.5">
      <c r="A4" s="32"/>
      <c r="B4" s="32"/>
      <c r="C4" s="32"/>
      <c r="D4" s="32"/>
      <c r="E4" s="33"/>
      <c r="F4" s="32"/>
      <c r="G4" s="32"/>
      <c r="H4" s="438" t="s">
        <v>2</v>
      </c>
      <c r="I4" s="307"/>
      <c r="J4" s="307"/>
      <c r="K4" s="307"/>
      <c r="L4" s="307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6.5">
      <c r="A5" s="32"/>
      <c r="B5" s="32"/>
      <c r="C5" s="32"/>
      <c r="D5" s="32"/>
      <c r="E5" s="33"/>
      <c r="F5" s="32"/>
      <c r="G5" s="32"/>
      <c r="H5" s="438" t="s">
        <v>514</v>
      </c>
      <c r="I5" s="307"/>
      <c r="J5" s="307"/>
      <c r="K5" s="307"/>
      <c r="L5" s="307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18.75">
      <c r="A12" s="439" t="s">
        <v>515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18.75">
      <c r="A14" s="436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18.75">
      <c r="A15" s="144" t="s">
        <v>224</v>
      </c>
      <c r="B15" s="440" t="s">
        <v>225</v>
      </c>
      <c r="C15" s="302"/>
      <c r="D15" s="303"/>
      <c r="E15" s="440" t="s">
        <v>226</v>
      </c>
      <c r="F15" s="303"/>
      <c r="G15" s="144" t="s">
        <v>9</v>
      </c>
      <c r="H15" s="440" t="s">
        <v>227</v>
      </c>
      <c r="I15" s="303"/>
      <c r="J15" s="440" t="s">
        <v>13</v>
      </c>
      <c r="K15" s="303"/>
      <c r="L15" s="145" t="s">
        <v>14</v>
      </c>
      <c r="M15" s="144" t="s">
        <v>228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37.5">
      <c r="A16" s="146" t="s">
        <v>229</v>
      </c>
      <c r="B16" s="436" t="s">
        <v>252</v>
      </c>
      <c r="C16" s="302"/>
      <c r="D16" s="303"/>
      <c r="E16" s="436" t="s">
        <v>246</v>
      </c>
      <c r="F16" s="303"/>
      <c r="G16" s="146" t="s">
        <v>247</v>
      </c>
      <c r="H16" s="436" t="s">
        <v>210</v>
      </c>
      <c r="I16" s="303"/>
      <c r="J16" s="436" t="s">
        <v>85</v>
      </c>
      <c r="K16" s="303"/>
      <c r="L16" s="147" t="s">
        <v>253</v>
      </c>
      <c r="M16" s="148" t="s">
        <v>248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5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</row>
    <row r="469" spans="1:27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</row>
    <row r="470" spans="1:27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</row>
    <row r="471" spans="1:27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</row>
    <row r="472" spans="1:27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</row>
    <row r="473" spans="1:27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</row>
    <row r="474" spans="1:27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</row>
    <row r="475" spans="1:27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</row>
    <row r="476" spans="1:27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</row>
    <row r="477" spans="1:27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</row>
    <row r="478" spans="1:27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</row>
    <row r="479" spans="1:27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</row>
    <row r="480" spans="1:27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</row>
    <row r="481" spans="1:27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</row>
    <row r="482" spans="1:27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</row>
    <row r="483" spans="1:27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</row>
    <row r="484" spans="1:27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</row>
    <row r="485" spans="1:27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</row>
    <row r="486" spans="1:27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</row>
    <row r="487" spans="1:27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</row>
    <row r="488" spans="1:27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</row>
    <row r="489" spans="1:27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</row>
    <row r="490" spans="1:27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</row>
    <row r="491" spans="1:27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</row>
    <row r="492" spans="1:27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</row>
    <row r="493" spans="1:27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</row>
    <row r="494" spans="1:27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</row>
    <row r="495" spans="1:27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</row>
    <row r="496" spans="1:27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</row>
    <row r="497" spans="1:27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</row>
    <row r="498" spans="1:27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</row>
    <row r="499" spans="1:27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</row>
    <row r="500" spans="1:27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</row>
    <row r="501" spans="1:27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</row>
    <row r="502" spans="1:27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</row>
    <row r="503" spans="1:27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</row>
    <row r="504" spans="1:27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</row>
    <row r="505" spans="1:27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</row>
    <row r="506" spans="1:27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</row>
    <row r="507" spans="1:27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</row>
    <row r="508" spans="1:27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</row>
    <row r="509" spans="1:27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</row>
    <row r="510" spans="1:27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</row>
    <row r="511" spans="1:27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</row>
    <row r="512" spans="1:27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</row>
    <row r="513" spans="1:27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</row>
    <row r="514" spans="1:27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</row>
    <row r="515" spans="1:27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</row>
    <row r="516" spans="1:27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</row>
    <row r="517" spans="1:27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</row>
    <row r="518" spans="1:27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</row>
    <row r="519" spans="1:27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</row>
    <row r="520" spans="1:27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</row>
    <row r="521" spans="1:27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</row>
    <row r="522" spans="1:27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</row>
    <row r="523" spans="1:27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</row>
    <row r="524" spans="1:27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</row>
    <row r="525" spans="1:27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</row>
    <row r="526" spans="1:27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</row>
    <row r="527" spans="1:27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</row>
    <row r="528" spans="1:27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</row>
    <row r="529" spans="1:27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</row>
    <row r="530" spans="1:27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</row>
    <row r="531" spans="1:27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</row>
    <row r="532" spans="1:27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</row>
    <row r="533" spans="1:27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</row>
    <row r="534" spans="1:27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</row>
    <row r="535" spans="1:27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</row>
    <row r="536" spans="1:27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</row>
    <row r="537" spans="1:27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</row>
    <row r="538" spans="1:27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</row>
    <row r="539" spans="1:27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</row>
    <row r="540" spans="1:27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</row>
    <row r="541" spans="1:27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</row>
    <row r="542" spans="1:27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</row>
    <row r="543" spans="1:27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</row>
    <row r="544" spans="1:27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</row>
    <row r="545" spans="1:27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</row>
    <row r="546" spans="1:27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</row>
    <row r="547" spans="1:27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</row>
    <row r="548" spans="1:27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</row>
    <row r="549" spans="1:27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</row>
    <row r="550" spans="1:27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</row>
    <row r="551" spans="1:27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</row>
    <row r="552" spans="1:27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</row>
    <row r="553" spans="1:27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</row>
    <row r="554" spans="1:27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</row>
    <row r="555" spans="1:27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</row>
    <row r="556" spans="1:27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</row>
    <row r="557" spans="1:27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</row>
    <row r="558" spans="1:27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</row>
    <row r="559" spans="1:27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</row>
    <row r="560" spans="1:27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</row>
    <row r="561" spans="1:27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</row>
    <row r="562" spans="1:27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</row>
    <row r="563" spans="1:27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</row>
    <row r="564" spans="1:27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</row>
    <row r="565" spans="1:27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</row>
    <row r="566" spans="1:27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</row>
    <row r="567" spans="1:27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</row>
    <row r="568" spans="1:27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</row>
    <row r="569" spans="1:27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</row>
    <row r="570" spans="1:27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</row>
    <row r="571" spans="1:27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</row>
    <row r="572" spans="1:27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</row>
    <row r="573" spans="1:27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</row>
    <row r="574" spans="1:27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</row>
    <row r="575" spans="1:27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</row>
    <row r="576" spans="1:27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</row>
    <row r="577" spans="1:27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</row>
    <row r="578" spans="1:27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</row>
    <row r="579" spans="1:27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</row>
    <row r="580" spans="1:27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</row>
    <row r="581" spans="1:27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</row>
    <row r="582" spans="1:27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</row>
    <row r="583" spans="1:27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</row>
    <row r="584" spans="1:27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</row>
    <row r="585" spans="1:27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</row>
    <row r="586" spans="1:27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</row>
    <row r="587" spans="1:27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</row>
    <row r="588" spans="1:27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</row>
    <row r="589" spans="1:27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</row>
    <row r="590" spans="1:27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</row>
    <row r="591" spans="1:27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</row>
    <row r="592" spans="1:27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</row>
    <row r="593" spans="1:27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</row>
    <row r="594" spans="1:27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</row>
    <row r="595" spans="1:27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</row>
    <row r="596" spans="1:27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</row>
    <row r="597" spans="1:27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</row>
    <row r="598" spans="1:27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</row>
    <row r="599" spans="1:27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</row>
    <row r="600" spans="1:27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</row>
    <row r="601" spans="1:27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</row>
    <row r="602" spans="1:27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</row>
    <row r="603" spans="1:27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</row>
    <row r="604" spans="1:27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</row>
    <row r="605" spans="1:27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</row>
    <row r="606" spans="1:27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</row>
    <row r="607" spans="1:27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</row>
    <row r="608" spans="1:27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</row>
    <row r="609" spans="1:27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</row>
    <row r="610" spans="1:27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</row>
    <row r="611" spans="1:27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</row>
    <row r="612" spans="1:27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</row>
    <row r="613" spans="1:27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</row>
    <row r="614" spans="1:27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</row>
    <row r="615" spans="1:27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</row>
    <row r="616" spans="1:27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</row>
    <row r="617" spans="1:27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</row>
    <row r="618" spans="1:27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</row>
    <row r="619" spans="1:27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</row>
    <row r="620" spans="1:27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</row>
    <row r="621" spans="1:27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</row>
    <row r="622" spans="1:27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</row>
    <row r="623" spans="1:27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</row>
    <row r="624" spans="1:27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</row>
    <row r="625" spans="1:27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</row>
    <row r="626" spans="1:27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</row>
    <row r="627" spans="1:27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</row>
    <row r="628" spans="1:27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</row>
    <row r="629" spans="1:27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</row>
    <row r="630" spans="1:27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</row>
    <row r="631" spans="1:27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</row>
    <row r="632" spans="1:27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</row>
    <row r="633" spans="1:27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</row>
    <row r="634" spans="1:27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</row>
    <row r="635" spans="1:27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</row>
    <row r="636" spans="1:27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</row>
    <row r="637" spans="1:27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</row>
    <row r="638" spans="1:27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</row>
    <row r="639" spans="1:27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</row>
    <row r="640" spans="1:27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</row>
    <row r="641" spans="1:27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</row>
    <row r="642" spans="1:27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</row>
    <row r="643" spans="1:27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</row>
    <row r="644" spans="1:27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</row>
    <row r="645" spans="1:27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</row>
    <row r="646" spans="1:27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</row>
    <row r="647" spans="1:27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</row>
    <row r="648" spans="1:27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</row>
    <row r="649" spans="1:27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</row>
    <row r="650" spans="1:27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</row>
    <row r="651" spans="1:27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</row>
    <row r="652" spans="1:27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</row>
    <row r="653" spans="1:27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</row>
    <row r="654" spans="1:27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</row>
    <row r="655" spans="1:27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</row>
    <row r="656" spans="1:27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</row>
    <row r="657" spans="1:27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</row>
    <row r="658" spans="1:27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</row>
    <row r="659" spans="1:27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</row>
    <row r="660" spans="1:27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</row>
    <row r="661" spans="1:27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</row>
    <row r="662" spans="1:27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</row>
    <row r="663" spans="1:27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</row>
    <row r="664" spans="1:27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</row>
    <row r="665" spans="1:27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</row>
    <row r="666" spans="1:27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</row>
    <row r="667" spans="1:27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</row>
    <row r="668" spans="1:27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</row>
    <row r="669" spans="1:27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</row>
    <row r="670" spans="1:27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</row>
    <row r="671" spans="1:27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</row>
    <row r="672" spans="1:27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</row>
    <row r="673" spans="1:27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</row>
    <row r="674" spans="1:27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</row>
    <row r="675" spans="1:27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</row>
    <row r="676" spans="1:27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</row>
    <row r="677" spans="1:27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</row>
    <row r="678" spans="1:27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</row>
    <row r="679" spans="1:27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</row>
    <row r="680" spans="1:27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</row>
    <row r="681" spans="1:27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</row>
    <row r="682" spans="1:27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</row>
    <row r="683" spans="1:27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</row>
    <row r="684" spans="1:27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</row>
    <row r="685" spans="1:27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</row>
    <row r="686" spans="1:27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</row>
    <row r="687" spans="1:27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</row>
    <row r="688" spans="1:27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</row>
    <row r="689" spans="1:27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</row>
    <row r="690" spans="1:27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</row>
    <row r="691" spans="1:27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</row>
    <row r="692" spans="1:27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</row>
    <row r="693" spans="1:27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</row>
    <row r="694" spans="1:27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</row>
    <row r="695" spans="1:27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</row>
    <row r="696" spans="1:27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</row>
    <row r="697" spans="1:27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</row>
    <row r="698" spans="1:27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</row>
    <row r="699" spans="1:27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</row>
    <row r="700" spans="1:27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</row>
    <row r="701" spans="1:27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</row>
    <row r="702" spans="1:27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</row>
    <row r="703" spans="1:27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</row>
    <row r="704" spans="1:27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</row>
    <row r="705" spans="1:27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</row>
    <row r="706" spans="1:27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</row>
    <row r="707" spans="1:27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</row>
    <row r="708" spans="1:27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</row>
    <row r="709" spans="1:27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</row>
    <row r="710" spans="1:27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</row>
    <row r="711" spans="1:27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</row>
    <row r="712" spans="1:27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</row>
    <row r="713" spans="1:27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</row>
    <row r="714" spans="1:27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</row>
    <row r="715" spans="1:27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</row>
    <row r="716" spans="1:27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</row>
    <row r="717" spans="1:27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</row>
    <row r="718" spans="1:27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</row>
    <row r="719" spans="1:27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</row>
    <row r="720" spans="1:27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</row>
    <row r="721" spans="1:27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</row>
    <row r="722" spans="1:27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</row>
    <row r="723" spans="1:27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</row>
    <row r="724" spans="1:27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</row>
    <row r="725" spans="1:27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</row>
    <row r="726" spans="1:27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</row>
    <row r="727" spans="1:27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</row>
    <row r="728" spans="1:27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</row>
    <row r="729" spans="1:27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</row>
    <row r="730" spans="1:27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</row>
    <row r="731" spans="1:27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</row>
    <row r="732" spans="1:27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</row>
    <row r="733" spans="1:27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</row>
    <row r="734" spans="1:27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</row>
    <row r="735" spans="1:27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</row>
    <row r="736" spans="1:27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</row>
    <row r="737" spans="1:27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</row>
    <row r="738" spans="1:27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</row>
    <row r="739" spans="1:27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</row>
    <row r="740" spans="1:27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</row>
    <row r="741" spans="1:27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</row>
    <row r="742" spans="1:27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</row>
    <row r="743" spans="1:27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</row>
    <row r="744" spans="1:27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</row>
    <row r="745" spans="1:27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</row>
    <row r="746" spans="1:27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</row>
    <row r="747" spans="1:27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</row>
    <row r="748" spans="1:27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</row>
    <row r="749" spans="1:27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</row>
    <row r="750" spans="1:27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</row>
    <row r="751" spans="1:27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</row>
    <row r="752" spans="1:27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</row>
    <row r="753" spans="1:27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</row>
    <row r="754" spans="1:27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</row>
    <row r="755" spans="1:27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</row>
    <row r="756" spans="1:27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</row>
    <row r="757" spans="1:27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</row>
    <row r="758" spans="1:27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</row>
    <row r="759" spans="1:27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</row>
    <row r="760" spans="1:27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</row>
    <row r="761" spans="1:27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</row>
    <row r="762" spans="1:27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</row>
    <row r="763" spans="1:27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</row>
    <row r="764" spans="1:27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</row>
    <row r="765" spans="1:27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</row>
    <row r="766" spans="1:27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</row>
    <row r="767" spans="1:27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</row>
    <row r="768" spans="1:27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</row>
    <row r="769" spans="1:27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</row>
    <row r="770" spans="1:27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</row>
    <row r="771" spans="1:27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</row>
    <row r="772" spans="1:27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</row>
    <row r="773" spans="1:27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</row>
    <row r="774" spans="1:27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</row>
    <row r="775" spans="1:27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</row>
    <row r="776" spans="1:27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</row>
    <row r="777" spans="1:27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</row>
    <row r="778" spans="1:27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</row>
    <row r="779" spans="1:27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</row>
    <row r="780" spans="1:27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</row>
    <row r="781" spans="1:27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</row>
    <row r="782" spans="1:27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</row>
    <row r="783" spans="1:27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</row>
    <row r="784" spans="1:27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</row>
    <row r="785" spans="1:27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</row>
    <row r="786" spans="1:27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</row>
    <row r="787" spans="1:27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</row>
    <row r="788" spans="1:27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</row>
    <row r="789" spans="1:27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</row>
    <row r="790" spans="1:27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</row>
    <row r="791" spans="1:27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</row>
    <row r="792" spans="1:27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</row>
    <row r="793" spans="1:27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</row>
    <row r="794" spans="1:27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</row>
    <row r="795" spans="1:27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</row>
    <row r="796" spans="1:27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</row>
    <row r="797" spans="1:27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</row>
    <row r="798" spans="1:27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</row>
    <row r="799" spans="1:27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</row>
    <row r="800" spans="1:27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</row>
    <row r="801" spans="1:27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</row>
    <row r="802" spans="1:27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</row>
    <row r="803" spans="1:27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</row>
    <row r="804" spans="1:27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</row>
    <row r="805" spans="1:27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</row>
    <row r="806" spans="1:27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</row>
    <row r="807" spans="1:27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</row>
    <row r="808" spans="1:27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</row>
    <row r="809" spans="1:27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</row>
    <row r="810" spans="1:27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</row>
    <row r="811" spans="1:27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</row>
    <row r="812" spans="1:27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</row>
    <row r="813" spans="1:27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</row>
    <row r="814" spans="1:27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</row>
    <row r="815" spans="1:27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</row>
    <row r="816" spans="1:27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</row>
    <row r="817" spans="1:27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</row>
    <row r="818" spans="1:27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</row>
    <row r="819" spans="1:27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</row>
    <row r="820" spans="1:27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</row>
    <row r="821" spans="1:27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</row>
    <row r="822" spans="1:27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</row>
    <row r="823" spans="1:27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</row>
    <row r="824" spans="1:27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</row>
    <row r="825" spans="1:27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</row>
    <row r="826" spans="1:27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</row>
    <row r="827" spans="1:27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</row>
    <row r="828" spans="1:27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</row>
    <row r="829" spans="1:27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</row>
    <row r="830" spans="1:27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</row>
    <row r="831" spans="1:27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</row>
    <row r="832" spans="1:27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</row>
    <row r="833" spans="1:27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</row>
    <row r="834" spans="1:27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</row>
    <row r="835" spans="1:27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</row>
    <row r="836" spans="1:27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</row>
    <row r="837" spans="1:27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</row>
    <row r="838" spans="1:27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</row>
    <row r="839" spans="1:27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</row>
    <row r="840" spans="1:27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</row>
    <row r="841" spans="1:27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27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</row>
    <row r="843" spans="1:27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</row>
    <row r="844" spans="1:27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</row>
    <row r="845" spans="1:27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</row>
    <row r="846" spans="1:27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</row>
    <row r="847" spans="1:27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</row>
    <row r="848" spans="1:27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</row>
    <row r="849" spans="1:27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</row>
    <row r="850" spans="1:27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</row>
    <row r="851" spans="1:27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</row>
    <row r="852" spans="1:27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</row>
    <row r="853" spans="1:27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</row>
    <row r="854" spans="1:27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</row>
    <row r="855" spans="1:27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</row>
    <row r="856" spans="1:27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</row>
    <row r="857" spans="1:27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</row>
    <row r="858" spans="1:27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</row>
    <row r="859" spans="1:27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</row>
    <row r="860" spans="1:27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</row>
    <row r="861" spans="1:27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</row>
    <row r="862" spans="1:27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</row>
    <row r="863" spans="1:27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</row>
    <row r="864" spans="1:27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</row>
    <row r="865" spans="1:27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</row>
    <row r="866" spans="1:27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</row>
    <row r="867" spans="1:27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</row>
    <row r="868" spans="1:27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</row>
    <row r="869" spans="1:27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</row>
    <row r="870" spans="1:27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</row>
    <row r="871" spans="1:27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</row>
    <row r="872" spans="1:27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</row>
    <row r="873" spans="1:27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</row>
    <row r="874" spans="1:27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</row>
    <row r="875" spans="1:27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</row>
    <row r="876" spans="1:27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</row>
    <row r="877" spans="1:27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</row>
    <row r="878" spans="1:27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</row>
    <row r="879" spans="1:27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</row>
    <row r="880" spans="1:27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</row>
    <row r="881" spans="1:27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</row>
    <row r="882" spans="1:27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</row>
    <row r="883" spans="1:27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</row>
    <row r="884" spans="1:27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</row>
    <row r="885" spans="1:27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</row>
    <row r="886" spans="1:27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</row>
    <row r="888" spans="1:27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</row>
    <row r="889" spans="1:27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</row>
    <row r="890" spans="1:27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</row>
    <row r="891" spans="1:27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</row>
    <row r="892" spans="1:27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</row>
    <row r="893" spans="1:27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</row>
    <row r="894" spans="1:27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</row>
    <row r="895" spans="1:27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</row>
    <row r="896" spans="1:27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</row>
    <row r="897" spans="1:27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</row>
    <row r="898" spans="1:27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</row>
    <row r="899" spans="1:27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</row>
    <row r="900" spans="1:27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</row>
    <row r="901" spans="1:27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</row>
    <row r="902" spans="1:27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</row>
    <row r="903" spans="1:27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</row>
    <row r="904" spans="1:27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</row>
    <row r="905" spans="1:27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</row>
    <row r="906" spans="1:27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</row>
    <row r="907" spans="1:27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</row>
    <row r="908" spans="1:27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</row>
    <row r="909" spans="1:27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</row>
    <row r="910" spans="1:27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</row>
    <row r="911" spans="1:27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</row>
    <row r="912" spans="1:27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</row>
    <row r="913" spans="1:27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</row>
    <row r="914" spans="1:27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</row>
    <row r="915" spans="1:27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</row>
    <row r="916" spans="1:27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</row>
    <row r="917" spans="1:27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</row>
    <row r="918" spans="1:27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</row>
    <row r="919" spans="1:27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</row>
    <row r="920" spans="1:27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</row>
    <row r="921" spans="1:27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</row>
    <row r="922" spans="1:27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</row>
    <row r="923" spans="1:27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</row>
    <row r="924" spans="1:27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</row>
    <row r="925" spans="1:27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</row>
    <row r="926" spans="1:27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</row>
    <row r="927" spans="1:27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</row>
    <row r="928" spans="1:27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</row>
    <row r="929" spans="1:27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</row>
    <row r="930" spans="1:27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</row>
    <row r="931" spans="1:27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</row>
    <row r="932" spans="1:27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</row>
    <row r="933" spans="1:27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</row>
    <row r="934" spans="1:27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</row>
    <row r="935" spans="1:27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</row>
    <row r="936" spans="1:27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</row>
    <row r="937" spans="1:27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</row>
    <row r="938" spans="1:27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</row>
    <row r="939" spans="1:27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</row>
    <row r="940" spans="1:27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</row>
    <row r="941" spans="1:27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</row>
    <row r="942" spans="1:27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</row>
    <row r="943" spans="1:27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</row>
    <row r="944" spans="1:27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</row>
    <row r="945" spans="1:27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</row>
    <row r="946" spans="1:27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</row>
    <row r="947" spans="1:27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</row>
    <row r="948" spans="1:27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</row>
    <row r="949" spans="1:27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</row>
    <row r="950" spans="1:27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</row>
    <row r="951" spans="1:27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</row>
    <row r="952" spans="1:27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</row>
    <row r="953" spans="1:27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</row>
    <row r="954" spans="1:27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</row>
    <row r="955" spans="1:27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</row>
    <row r="956" spans="1:27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</row>
    <row r="957" spans="1:27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</row>
    <row r="958" spans="1:27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</row>
    <row r="959" spans="1:27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</row>
    <row r="960" spans="1:27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</row>
    <row r="961" spans="1:27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</row>
    <row r="962" spans="1:27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</row>
    <row r="963" spans="1:27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</row>
    <row r="964" spans="1:27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</row>
    <row r="965" spans="1:27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</row>
    <row r="966" spans="1:27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</row>
    <row r="967" spans="1:27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</row>
    <row r="968" spans="1:27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</row>
    <row r="969" spans="1:27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</row>
    <row r="970" spans="1:27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</row>
    <row r="971" spans="1:27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</row>
    <row r="972" spans="1:27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</row>
    <row r="973" spans="1:27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</row>
    <row r="974" spans="1:27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</row>
    <row r="975" spans="1:27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</row>
    <row r="976" spans="1:27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</row>
    <row r="977" spans="1:27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</row>
    <row r="978" spans="1:27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</row>
    <row r="979" spans="1:27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</row>
    <row r="980" spans="1:27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</row>
    <row r="981" spans="1:27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</row>
    <row r="982" spans="1:27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</row>
    <row r="983" spans="1:27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</row>
    <row r="984" spans="1:27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</row>
    <row r="985" spans="1:27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</row>
    <row r="986" spans="1:27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</row>
    <row r="987" spans="1:27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</row>
    <row r="988" spans="1:27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</row>
    <row r="989" spans="1:27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</row>
    <row r="990" spans="1:27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</row>
    <row r="991" spans="1:27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</row>
    <row r="992" spans="1:27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</row>
    <row r="993" spans="1:27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</row>
    <row r="994" spans="1:27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</row>
    <row r="995" spans="1:27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</row>
    <row r="996" spans="1:27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</row>
    <row r="997" spans="1:27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</row>
    <row r="998" spans="1:27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</row>
    <row r="999" spans="1:27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</row>
    <row r="1000" spans="1:27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516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42" t="s">
        <v>517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518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519</v>
      </c>
      <c r="C16" s="339" t="s">
        <v>263</v>
      </c>
      <c r="D16" s="339" t="s">
        <v>264</v>
      </c>
      <c r="E16" s="339" t="s">
        <v>265</v>
      </c>
      <c r="F16" s="342" t="s">
        <v>520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521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338" t="s">
        <v>441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337" t="s">
        <v>19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3</v>
      </c>
      <c r="E21" s="50" t="s">
        <v>22</v>
      </c>
      <c r="F21" s="149">
        <v>475</v>
      </c>
      <c r="G21" s="54">
        <v>570</v>
      </c>
      <c r="H21" s="54"/>
      <c r="I21" s="54"/>
      <c r="J21" s="54"/>
      <c r="K21" s="54"/>
      <c r="L21" s="50"/>
      <c r="M21" s="50"/>
      <c r="N21" s="50"/>
      <c r="O21" s="50"/>
      <c r="P21" s="54"/>
      <c r="Q21" s="54">
        <v>5700</v>
      </c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6</v>
      </c>
      <c r="E22" s="55" t="s">
        <v>34</v>
      </c>
      <c r="F22" s="149">
        <f>S22/S20</f>
        <v>416.66666666666669</v>
      </c>
      <c r="G22" s="54">
        <f t="shared" ref="G22:G24" si="0">S22*10/100</f>
        <v>1000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10000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149">
        <f>S23/S20</f>
        <v>416.66666666666669</v>
      </c>
      <c r="G23" s="54">
        <f t="shared" si="0"/>
        <v>1000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10000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149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37" t="s">
        <v>48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63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65">
        <f>Q27/Q26</f>
        <v>525</v>
      </c>
      <c r="G27" s="54">
        <f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4</v>
      </c>
      <c r="E28" s="50" t="s">
        <v>52</v>
      </c>
      <c r="F28" s="65">
        <v>475</v>
      </c>
      <c r="G28" s="54">
        <v>760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>
        <v>7600</v>
      </c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65">
        <f>S29/S26</f>
        <v>435</v>
      </c>
      <c r="G29" s="54">
        <f t="shared" ref="G29:G30" si="1">S29*10/100</f>
        <v>870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8700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65">
        <f>S30/S26</f>
        <v>435</v>
      </c>
      <c r="G30" s="54">
        <f t="shared" si="1"/>
        <v>870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8700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65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37" t="s">
        <v>68</v>
      </c>
      <c r="B32" s="321"/>
      <c r="C32" s="321"/>
      <c r="D32" s="321"/>
      <c r="E32" s="321"/>
      <c r="F32" s="321"/>
      <c r="G32" s="32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2</v>
      </c>
      <c r="B34" s="50" t="s">
        <v>288</v>
      </c>
      <c r="C34" s="52" t="s">
        <v>289</v>
      </c>
      <c r="D34" s="52">
        <v>2</v>
      </c>
      <c r="E34" s="50" t="s">
        <v>34</v>
      </c>
      <c r="F34" s="65">
        <f>J34/J33</f>
        <v>625</v>
      </c>
      <c r="G34" s="54">
        <f t="shared" ref="G34:G35" si="2">J34*10/100</f>
        <v>500</v>
      </c>
      <c r="H34" s="54"/>
      <c r="I34" s="54"/>
      <c r="J34" s="54">
        <v>5000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3.5" customHeight="1">
      <c r="A35" s="51">
        <v>3</v>
      </c>
      <c r="B35" s="50" t="s">
        <v>288</v>
      </c>
      <c r="C35" s="52" t="s">
        <v>289</v>
      </c>
      <c r="D35" s="52">
        <v>2</v>
      </c>
      <c r="E35" s="50" t="s">
        <v>34</v>
      </c>
      <c r="F35" s="65">
        <f>J35/J33</f>
        <v>625</v>
      </c>
      <c r="G35" s="54">
        <f t="shared" si="2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337" t="s">
        <v>75</v>
      </c>
      <c r="B36" s="321"/>
      <c r="C36" s="321"/>
      <c r="D36" s="321"/>
      <c r="E36" s="321"/>
      <c r="F36" s="321"/>
      <c r="G36" s="322"/>
      <c r="H36" s="50" t="s">
        <v>271</v>
      </c>
      <c r="I36" s="50" t="s">
        <v>272</v>
      </c>
      <c r="J36" s="50" t="s">
        <v>273</v>
      </c>
      <c r="K36" s="50" t="s">
        <v>274</v>
      </c>
      <c r="L36" s="50" t="s">
        <v>275</v>
      </c>
      <c r="M36" s="50" t="s">
        <v>276</v>
      </c>
      <c r="N36" s="50" t="s">
        <v>277</v>
      </c>
      <c r="O36" s="50" t="s">
        <v>278</v>
      </c>
      <c r="P36" s="50" t="s">
        <v>279</v>
      </c>
      <c r="Q36" s="50" t="s">
        <v>280</v>
      </c>
      <c r="R36" s="50" t="s">
        <v>273</v>
      </c>
      <c r="S36" s="50" t="s">
        <v>280</v>
      </c>
      <c r="T36" s="50" t="s">
        <v>281</v>
      </c>
      <c r="U36" s="50" t="s">
        <v>282</v>
      </c>
      <c r="V36" s="50" t="s">
        <v>283</v>
      </c>
      <c r="W36" s="50" t="s">
        <v>284</v>
      </c>
      <c r="X36" s="50" t="s">
        <v>285</v>
      </c>
      <c r="Y36" s="50" t="s">
        <v>286</v>
      </c>
      <c r="Z36" s="50" t="s">
        <v>287</v>
      </c>
    </row>
    <row r="37" spans="1:26" ht="13.5" customHeight="1">
      <c r="A37" s="324"/>
      <c r="B37" s="325"/>
      <c r="C37" s="325"/>
      <c r="D37" s="325"/>
      <c r="E37" s="325"/>
      <c r="F37" s="325"/>
      <c r="G37" s="288"/>
      <c r="H37" s="50">
        <v>8</v>
      </c>
      <c r="I37" s="50">
        <v>8</v>
      </c>
      <c r="J37" s="50">
        <v>8</v>
      </c>
      <c r="K37" s="50">
        <v>8</v>
      </c>
      <c r="L37" s="50">
        <v>8</v>
      </c>
      <c r="M37" s="50">
        <v>8</v>
      </c>
      <c r="N37" s="50">
        <v>8</v>
      </c>
      <c r="O37" s="50">
        <v>8</v>
      </c>
      <c r="P37" s="50">
        <v>12</v>
      </c>
      <c r="Q37" s="50">
        <v>12</v>
      </c>
      <c r="R37" s="50">
        <v>16</v>
      </c>
      <c r="S37" s="50">
        <v>24</v>
      </c>
      <c r="T37" s="50">
        <v>4</v>
      </c>
      <c r="U37" s="50">
        <v>4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</row>
    <row r="38" spans="1:26" ht="13.5" customHeight="1">
      <c r="A38" s="62">
        <v>1</v>
      </c>
      <c r="B38" s="63" t="s">
        <v>291</v>
      </c>
      <c r="C38" s="64" t="s">
        <v>289</v>
      </c>
      <c r="D38" s="150">
        <v>45659</v>
      </c>
      <c r="E38" s="63" t="s">
        <v>190</v>
      </c>
      <c r="F38" s="65" t="s">
        <v>522</v>
      </c>
      <c r="G38" s="65" t="s">
        <v>523</v>
      </c>
      <c r="H38" s="65"/>
      <c r="I38" s="65"/>
      <c r="J38" s="65">
        <v>6000</v>
      </c>
      <c r="K38" s="65"/>
      <c r="L38" s="65"/>
      <c r="M38" s="65"/>
      <c r="N38" s="65"/>
      <c r="O38" s="65"/>
      <c r="P38" s="65"/>
      <c r="Q38" s="65"/>
      <c r="R38" s="65"/>
      <c r="S38" s="65"/>
      <c r="T38" s="65">
        <v>3700</v>
      </c>
      <c r="U38" s="65"/>
      <c r="V38" s="65">
        <v>3700</v>
      </c>
      <c r="W38" s="65"/>
      <c r="X38" s="65"/>
      <c r="Y38" s="65"/>
      <c r="Z38" s="65"/>
    </row>
    <row r="39" spans="1:26" ht="13.5" customHeight="1">
      <c r="A39" s="337" t="s">
        <v>457</v>
      </c>
      <c r="B39" s="321"/>
      <c r="C39" s="321"/>
      <c r="D39" s="321"/>
      <c r="E39" s="321"/>
      <c r="F39" s="321"/>
      <c r="G39" s="322"/>
      <c r="H39" s="50" t="s">
        <v>271</v>
      </c>
      <c r="I39" s="50" t="s">
        <v>272</v>
      </c>
      <c r="J39" s="50" t="s">
        <v>273</v>
      </c>
      <c r="K39" s="50" t="s">
        <v>274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24"/>
      <c r="B40" s="325"/>
      <c r="C40" s="325"/>
      <c r="D40" s="325"/>
      <c r="E40" s="325"/>
      <c r="F40" s="325"/>
      <c r="G40" s="288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12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51">
        <v>1</v>
      </c>
      <c r="B41" s="55" t="s">
        <v>288</v>
      </c>
      <c r="C41" s="52" t="s">
        <v>289</v>
      </c>
      <c r="D41" s="52">
        <v>2</v>
      </c>
      <c r="E41" s="55" t="s">
        <v>34</v>
      </c>
      <c r="F41" s="54">
        <f>I41/I40</f>
        <v>675</v>
      </c>
      <c r="G41" s="54">
        <v>540</v>
      </c>
      <c r="H41" s="54"/>
      <c r="I41" s="56">
        <v>5400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6"/>
      <c r="V41" s="54"/>
      <c r="W41" s="54"/>
      <c r="X41" s="54"/>
      <c r="Y41" s="54"/>
      <c r="Z41" s="54"/>
    </row>
    <row r="42" spans="1:26" ht="13.5" customHeight="1">
      <c r="A42" s="337" t="s">
        <v>459</v>
      </c>
      <c r="B42" s="321"/>
      <c r="C42" s="321"/>
      <c r="D42" s="321"/>
      <c r="E42" s="321"/>
      <c r="F42" s="321"/>
      <c r="G42" s="322"/>
      <c r="H42" s="50" t="s">
        <v>271</v>
      </c>
      <c r="I42" s="50" t="s">
        <v>272</v>
      </c>
      <c r="J42" s="50" t="s">
        <v>273</v>
      </c>
      <c r="K42" s="50" t="s">
        <v>274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24"/>
      <c r="B43" s="325"/>
      <c r="C43" s="325"/>
      <c r="D43" s="325"/>
      <c r="E43" s="325"/>
      <c r="F43" s="325"/>
      <c r="G43" s="288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12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51">
        <v>1</v>
      </c>
      <c r="B44" s="55" t="s">
        <v>288</v>
      </c>
      <c r="C44" s="52" t="s">
        <v>289</v>
      </c>
      <c r="D44" s="52">
        <v>2</v>
      </c>
      <c r="E44" s="50" t="s">
        <v>34</v>
      </c>
      <c r="F44" s="65">
        <f>O44/O43</f>
        <v>625</v>
      </c>
      <c r="G44" s="54">
        <f>O44*10/100</f>
        <v>500</v>
      </c>
      <c r="H44" s="54"/>
      <c r="I44" s="54"/>
      <c r="J44" s="54"/>
      <c r="K44" s="54"/>
      <c r="L44" s="54"/>
      <c r="M44" s="54"/>
      <c r="N44" s="54"/>
      <c r="O44" s="56">
        <v>5000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3.5" customHeight="1">
      <c r="A45" s="341" t="s">
        <v>299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3"/>
    </row>
    <row r="46" spans="1:26" ht="13.5" customHeight="1">
      <c r="A46" s="337" t="s">
        <v>300</v>
      </c>
      <c r="B46" s="321"/>
      <c r="C46" s="321"/>
      <c r="D46" s="321"/>
      <c r="E46" s="321"/>
      <c r="F46" s="321"/>
      <c r="G46" s="322"/>
      <c r="H46" s="50" t="s">
        <v>271</v>
      </c>
      <c r="I46" s="50" t="s">
        <v>272</v>
      </c>
      <c r="J46" s="50" t="s">
        <v>273</v>
      </c>
      <c r="K46" s="50" t="s">
        <v>301</v>
      </c>
      <c r="L46" s="50" t="s">
        <v>275</v>
      </c>
      <c r="M46" s="50" t="s">
        <v>276</v>
      </c>
      <c r="N46" s="50" t="s">
        <v>277</v>
      </c>
      <c r="O46" s="50" t="s">
        <v>278</v>
      </c>
      <c r="P46" s="50" t="s">
        <v>279</v>
      </c>
      <c r="Q46" s="50" t="s">
        <v>280</v>
      </c>
      <c r="R46" s="50" t="s">
        <v>273</v>
      </c>
      <c r="S46" s="50" t="s">
        <v>280</v>
      </c>
      <c r="T46" s="50" t="s">
        <v>281</v>
      </c>
      <c r="U46" s="50" t="s">
        <v>282</v>
      </c>
      <c r="V46" s="50" t="s">
        <v>283</v>
      </c>
      <c r="W46" s="50" t="s">
        <v>284</v>
      </c>
      <c r="X46" s="50" t="s">
        <v>285</v>
      </c>
      <c r="Y46" s="50" t="s">
        <v>286</v>
      </c>
      <c r="Z46" s="50" t="s">
        <v>287</v>
      </c>
    </row>
    <row r="47" spans="1:26" ht="13.5" customHeight="1">
      <c r="A47" s="324"/>
      <c r="B47" s="325"/>
      <c r="C47" s="325"/>
      <c r="D47" s="325"/>
      <c r="E47" s="325"/>
      <c r="F47" s="325"/>
      <c r="G47" s="288"/>
      <c r="H47" s="50">
        <v>8</v>
      </c>
      <c r="I47" s="50">
        <v>8</v>
      </c>
      <c r="J47" s="50">
        <v>8</v>
      </c>
      <c r="K47" s="50">
        <v>8</v>
      </c>
      <c r="L47" s="50">
        <v>8</v>
      </c>
      <c r="M47" s="50">
        <v>8</v>
      </c>
      <c r="N47" s="50">
        <v>8</v>
      </c>
      <c r="O47" s="50">
        <v>8</v>
      </c>
      <c r="P47" s="50">
        <v>12</v>
      </c>
      <c r="Q47" s="50">
        <v>12</v>
      </c>
      <c r="R47" s="50">
        <v>16</v>
      </c>
      <c r="S47" s="50">
        <v>24</v>
      </c>
      <c r="T47" s="50">
        <v>4</v>
      </c>
      <c r="U47" s="50">
        <v>4</v>
      </c>
      <c r="V47" s="50">
        <v>4</v>
      </c>
      <c r="W47" s="50">
        <v>4</v>
      </c>
      <c r="X47" s="50">
        <v>4</v>
      </c>
      <c r="Y47" s="50">
        <v>4</v>
      </c>
      <c r="Z47" s="50">
        <v>4</v>
      </c>
    </row>
    <row r="48" spans="1:26" ht="13.5" customHeight="1">
      <c r="A48" s="62">
        <v>1</v>
      </c>
      <c r="B48" s="63" t="s">
        <v>288</v>
      </c>
      <c r="C48" s="64" t="s">
        <v>302</v>
      </c>
      <c r="D48" s="150">
        <v>45659</v>
      </c>
      <c r="E48" s="63" t="s">
        <v>64</v>
      </c>
      <c r="F48" s="65" t="s">
        <v>524</v>
      </c>
      <c r="G48" s="65" t="s">
        <v>525</v>
      </c>
      <c r="H48" s="65"/>
      <c r="I48" s="65">
        <v>5200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>
        <v>3000</v>
      </c>
      <c r="V48" s="65"/>
      <c r="W48" s="65">
        <v>3000</v>
      </c>
      <c r="X48" s="65"/>
      <c r="Y48" s="65"/>
      <c r="Z48" s="65"/>
    </row>
    <row r="49" spans="1:26" ht="13.5" customHeight="1">
      <c r="A49" s="62">
        <v>2</v>
      </c>
      <c r="B49" s="63" t="s">
        <v>288</v>
      </c>
      <c r="C49" s="64" t="s">
        <v>302</v>
      </c>
      <c r="D49" s="150">
        <v>45659</v>
      </c>
      <c r="E49" s="63" t="s">
        <v>465</v>
      </c>
      <c r="F49" s="65" t="s">
        <v>526</v>
      </c>
      <c r="G49" s="65" t="s">
        <v>527</v>
      </c>
      <c r="H49" s="65"/>
      <c r="I49" s="65">
        <v>6600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>
        <v>4200</v>
      </c>
      <c r="V49" s="65"/>
      <c r="W49" s="65">
        <v>4200</v>
      </c>
      <c r="X49" s="65"/>
      <c r="Y49" s="65"/>
      <c r="Z49" s="65"/>
    </row>
    <row r="50" spans="1:26" ht="13.5" customHeight="1">
      <c r="A50" s="62">
        <v>3</v>
      </c>
      <c r="B50" s="63" t="s">
        <v>288</v>
      </c>
      <c r="C50" s="64" t="s">
        <v>302</v>
      </c>
      <c r="D50" s="64">
        <v>1</v>
      </c>
      <c r="E50" s="63" t="s">
        <v>465</v>
      </c>
      <c r="F50" s="65">
        <v>1050</v>
      </c>
      <c r="G50" s="65">
        <f>W50*20/100</f>
        <v>840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>
        <v>4200</v>
      </c>
      <c r="X50" s="65"/>
      <c r="Y50" s="65"/>
      <c r="Z50" s="65"/>
    </row>
    <row r="51" spans="1:26" ht="13.5" customHeight="1">
      <c r="A51" s="62">
        <v>4</v>
      </c>
      <c r="B51" s="63" t="s">
        <v>288</v>
      </c>
      <c r="C51" s="64" t="s">
        <v>302</v>
      </c>
      <c r="D51" s="150">
        <v>45659</v>
      </c>
      <c r="E51" s="63" t="s">
        <v>64</v>
      </c>
      <c r="F51" s="65" t="s">
        <v>524</v>
      </c>
      <c r="G51" s="65" t="s">
        <v>525</v>
      </c>
      <c r="H51" s="65"/>
      <c r="I51" s="65"/>
      <c r="J51" s="65">
        <v>5200</v>
      </c>
      <c r="K51" s="65"/>
      <c r="L51" s="65"/>
      <c r="M51" s="65"/>
      <c r="N51" s="65"/>
      <c r="O51" s="65"/>
      <c r="P51" s="65"/>
      <c r="Q51" s="65"/>
      <c r="R51" s="65"/>
      <c r="S51" s="65"/>
      <c r="T51" s="65">
        <v>3000</v>
      </c>
      <c r="U51" s="65"/>
      <c r="V51" s="65">
        <v>3000</v>
      </c>
      <c r="W51" s="65"/>
      <c r="X51" s="65"/>
      <c r="Y51" s="65"/>
      <c r="Z51" s="65"/>
    </row>
    <row r="52" spans="1:26" ht="13.5" customHeight="1">
      <c r="A52" s="338" t="s">
        <v>479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3"/>
    </row>
    <row r="53" spans="1:26" ht="13.5" customHeight="1">
      <c r="A53" s="337" t="s">
        <v>120</v>
      </c>
      <c r="B53" s="321"/>
      <c r="C53" s="321"/>
      <c r="D53" s="321"/>
      <c r="E53" s="321"/>
      <c r="F53" s="321"/>
      <c r="G53" s="322"/>
      <c r="H53" s="50" t="s">
        <v>271</v>
      </c>
      <c r="I53" s="50" t="s">
        <v>272</v>
      </c>
      <c r="J53" s="50" t="s">
        <v>273</v>
      </c>
      <c r="K53" s="50" t="s">
        <v>274</v>
      </c>
      <c r="L53" s="50" t="s">
        <v>275</v>
      </c>
      <c r="M53" s="50" t="s">
        <v>276</v>
      </c>
      <c r="N53" s="50" t="s">
        <v>277</v>
      </c>
      <c r="O53" s="50" t="s">
        <v>304</v>
      </c>
      <c r="P53" s="50" t="s">
        <v>279</v>
      </c>
      <c r="Q53" s="50" t="s">
        <v>280</v>
      </c>
      <c r="R53" s="50" t="s">
        <v>273</v>
      </c>
      <c r="S53" s="50" t="s">
        <v>280</v>
      </c>
      <c r="T53" s="50" t="s">
        <v>281</v>
      </c>
      <c r="U53" s="50" t="s">
        <v>282</v>
      </c>
      <c r="V53" s="50" t="s">
        <v>283</v>
      </c>
      <c r="W53" s="50" t="s">
        <v>284</v>
      </c>
      <c r="X53" s="50" t="s">
        <v>285</v>
      </c>
      <c r="Y53" s="50" t="s">
        <v>286</v>
      </c>
      <c r="Z53" s="50" t="s">
        <v>287</v>
      </c>
    </row>
    <row r="54" spans="1:26" ht="13.5" customHeight="1">
      <c r="A54" s="324"/>
      <c r="B54" s="325"/>
      <c r="C54" s="325"/>
      <c r="D54" s="325"/>
      <c r="E54" s="325"/>
      <c r="F54" s="325"/>
      <c r="G54" s="288"/>
      <c r="H54" s="50">
        <v>8</v>
      </c>
      <c r="I54" s="50">
        <v>8</v>
      </c>
      <c r="J54" s="50">
        <v>8</v>
      </c>
      <c r="K54" s="50">
        <v>8</v>
      </c>
      <c r="L54" s="50">
        <v>8</v>
      </c>
      <c r="M54" s="50">
        <v>8</v>
      </c>
      <c r="N54" s="50">
        <v>8</v>
      </c>
      <c r="O54" s="50">
        <v>8</v>
      </c>
      <c r="P54" s="50">
        <v>12</v>
      </c>
      <c r="Q54" s="50">
        <v>12</v>
      </c>
      <c r="R54" s="50">
        <v>16</v>
      </c>
      <c r="S54" s="50">
        <v>24</v>
      </c>
      <c r="T54" s="50">
        <v>4</v>
      </c>
      <c r="U54" s="50">
        <v>4</v>
      </c>
      <c r="V54" s="50">
        <v>4</v>
      </c>
      <c r="W54" s="50">
        <v>4</v>
      </c>
      <c r="X54" s="50">
        <v>4</v>
      </c>
      <c r="Y54" s="50">
        <v>4</v>
      </c>
      <c r="Z54" s="50">
        <v>4</v>
      </c>
    </row>
    <row r="55" spans="1:26" ht="13.5" customHeight="1">
      <c r="A55" s="62">
        <v>1</v>
      </c>
      <c r="B55" s="63" t="s">
        <v>288</v>
      </c>
      <c r="C55" s="64" t="s">
        <v>305</v>
      </c>
      <c r="D55" s="63">
        <v>1</v>
      </c>
      <c r="E55" s="63" t="s">
        <v>34</v>
      </c>
      <c r="F55" s="65">
        <f>W55/W54</f>
        <v>825</v>
      </c>
      <c r="G55" s="65">
        <f t="shared" ref="G55:G57" si="3">W55*20/100</f>
        <v>660</v>
      </c>
      <c r="H55" s="65"/>
      <c r="I55" s="65"/>
      <c r="J55" s="65"/>
      <c r="K55" s="65"/>
      <c r="L55" s="63"/>
      <c r="M55" s="65"/>
      <c r="N55" s="63"/>
      <c r="O55" s="65"/>
      <c r="P55" s="65"/>
      <c r="Q55" s="63"/>
      <c r="R55" s="65"/>
      <c r="S55" s="63"/>
      <c r="T55" s="65"/>
      <c r="U55" s="65"/>
      <c r="V55" s="65"/>
      <c r="W55" s="65">
        <v>3300</v>
      </c>
      <c r="X55" s="63"/>
      <c r="Y55" s="65"/>
      <c r="Z55" s="63"/>
    </row>
    <row r="56" spans="1:26" ht="13.5" customHeight="1">
      <c r="A56" s="62">
        <v>2</v>
      </c>
      <c r="B56" s="63" t="s">
        <v>288</v>
      </c>
      <c r="C56" s="64" t="s">
        <v>305</v>
      </c>
      <c r="D56" s="63">
        <v>1</v>
      </c>
      <c r="E56" s="63" t="s">
        <v>34</v>
      </c>
      <c r="F56" s="65">
        <f>W56/W54</f>
        <v>825</v>
      </c>
      <c r="G56" s="65">
        <f t="shared" si="3"/>
        <v>660</v>
      </c>
      <c r="H56" s="65"/>
      <c r="I56" s="65"/>
      <c r="J56" s="65"/>
      <c r="K56" s="65"/>
      <c r="L56" s="63"/>
      <c r="M56" s="65"/>
      <c r="N56" s="63"/>
      <c r="O56" s="65"/>
      <c r="P56" s="65"/>
      <c r="Q56" s="63"/>
      <c r="R56" s="65"/>
      <c r="S56" s="63"/>
      <c r="T56" s="65"/>
      <c r="U56" s="65"/>
      <c r="V56" s="65"/>
      <c r="W56" s="65">
        <v>3300</v>
      </c>
      <c r="X56" s="63"/>
      <c r="Y56" s="65"/>
      <c r="Z56" s="63"/>
    </row>
    <row r="57" spans="1:26" ht="13.5" customHeight="1">
      <c r="A57" s="62">
        <v>3</v>
      </c>
      <c r="B57" s="63" t="s">
        <v>291</v>
      </c>
      <c r="C57" s="64" t="s">
        <v>305</v>
      </c>
      <c r="D57" s="63">
        <v>1</v>
      </c>
      <c r="E57" s="63" t="s">
        <v>34</v>
      </c>
      <c r="F57" s="65">
        <f>W57/W54</f>
        <v>825</v>
      </c>
      <c r="G57" s="65">
        <f t="shared" si="3"/>
        <v>660</v>
      </c>
      <c r="H57" s="65"/>
      <c r="I57" s="65"/>
      <c r="J57" s="65"/>
      <c r="K57" s="65"/>
      <c r="L57" s="63"/>
      <c r="M57" s="63"/>
      <c r="N57" s="63"/>
      <c r="O57" s="65"/>
      <c r="P57" s="65"/>
      <c r="Q57" s="63"/>
      <c r="R57" s="65"/>
      <c r="S57" s="63"/>
      <c r="T57" s="65"/>
      <c r="U57" s="65"/>
      <c r="V57" s="65"/>
      <c r="W57" s="65">
        <v>3300</v>
      </c>
      <c r="X57" s="63"/>
      <c r="Y57" s="65"/>
      <c r="Z57" s="63"/>
    </row>
    <row r="58" spans="1:26" ht="13.5" customHeight="1">
      <c r="A58" s="337" t="s">
        <v>150</v>
      </c>
      <c r="B58" s="321"/>
      <c r="C58" s="321"/>
      <c r="D58" s="321"/>
      <c r="E58" s="321"/>
      <c r="F58" s="321"/>
      <c r="G58" s="322"/>
      <c r="H58" s="50" t="s">
        <v>271</v>
      </c>
      <c r="I58" s="50" t="s">
        <v>272</v>
      </c>
      <c r="J58" s="50" t="s">
        <v>273</v>
      </c>
      <c r="K58" s="50" t="s">
        <v>274</v>
      </c>
      <c r="L58" s="50" t="s">
        <v>275</v>
      </c>
      <c r="M58" s="50" t="s">
        <v>276</v>
      </c>
      <c r="N58" s="50" t="s">
        <v>277</v>
      </c>
      <c r="O58" s="50" t="s">
        <v>306</v>
      </c>
      <c r="P58" s="50" t="s">
        <v>279</v>
      </c>
      <c r="Q58" s="50" t="s">
        <v>280</v>
      </c>
      <c r="R58" s="50" t="s">
        <v>273</v>
      </c>
      <c r="S58" s="50" t="s">
        <v>280</v>
      </c>
      <c r="T58" s="50" t="s">
        <v>281</v>
      </c>
      <c r="U58" s="50" t="s">
        <v>282</v>
      </c>
      <c r="V58" s="50" t="s">
        <v>283</v>
      </c>
      <c r="W58" s="50" t="s">
        <v>284</v>
      </c>
      <c r="X58" s="50" t="s">
        <v>285</v>
      </c>
      <c r="Y58" s="50" t="s">
        <v>286</v>
      </c>
      <c r="Z58" s="50" t="s">
        <v>287</v>
      </c>
    </row>
    <row r="59" spans="1:26" ht="13.5" customHeight="1">
      <c r="A59" s="324"/>
      <c r="B59" s="325"/>
      <c r="C59" s="325"/>
      <c r="D59" s="325"/>
      <c r="E59" s="325"/>
      <c r="F59" s="325"/>
      <c r="G59" s="288"/>
      <c r="H59" s="50">
        <v>8</v>
      </c>
      <c r="I59" s="50">
        <v>8</v>
      </c>
      <c r="J59" s="50">
        <v>8</v>
      </c>
      <c r="K59" s="50">
        <v>8</v>
      </c>
      <c r="L59" s="50">
        <v>8</v>
      </c>
      <c r="M59" s="50">
        <v>8</v>
      </c>
      <c r="N59" s="50">
        <v>8</v>
      </c>
      <c r="O59" s="50">
        <v>8</v>
      </c>
      <c r="P59" s="50">
        <v>12</v>
      </c>
      <c r="Q59" s="50">
        <v>12</v>
      </c>
      <c r="R59" s="50">
        <v>16</v>
      </c>
      <c r="S59" s="50">
        <v>24</v>
      </c>
      <c r="T59" s="50">
        <v>4</v>
      </c>
      <c r="U59" s="50">
        <v>4</v>
      </c>
      <c r="V59" s="50">
        <v>4</v>
      </c>
      <c r="W59" s="50">
        <v>4</v>
      </c>
      <c r="X59" s="50">
        <v>4</v>
      </c>
      <c r="Y59" s="50">
        <v>4</v>
      </c>
      <c r="Z59" s="50">
        <v>4</v>
      </c>
    </row>
    <row r="60" spans="1:26" ht="13.5" customHeight="1">
      <c r="A60" s="51">
        <v>1</v>
      </c>
      <c r="B60" s="50" t="s">
        <v>288</v>
      </c>
      <c r="C60" s="52" t="s">
        <v>305</v>
      </c>
      <c r="D60" s="50">
        <v>2</v>
      </c>
      <c r="E60" s="50" t="s">
        <v>22</v>
      </c>
      <c r="F60" s="65">
        <f>K60/K59</f>
        <v>600</v>
      </c>
      <c r="G60" s="54">
        <f t="shared" ref="G60:G61" si="4">K60*10/100</f>
        <v>480</v>
      </c>
      <c r="H60" s="54"/>
      <c r="I60" s="54"/>
      <c r="J60" s="54"/>
      <c r="K60" s="54">
        <v>4800</v>
      </c>
      <c r="L60" s="50"/>
      <c r="M60" s="54"/>
      <c r="N60" s="50"/>
      <c r="O60" s="54"/>
      <c r="P60" s="54"/>
      <c r="Q60" s="50"/>
      <c r="R60" s="54"/>
      <c r="S60" s="50"/>
      <c r="T60" s="54"/>
      <c r="U60" s="54"/>
      <c r="V60" s="54"/>
      <c r="W60" s="54"/>
      <c r="X60" s="50"/>
      <c r="Y60" s="54"/>
      <c r="Z60" s="50"/>
    </row>
    <row r="61" spans="1:26" ht="13.5" customHeight="1">
      <c r="A61" s="51">
        <v>2</v>
      </c>
      <c r="B61" s="50" t="s">
        <v>288</v>
      </c>
      <c r="C61" s="52" t="s">
        <v>305</v>
      </c>
      <c r="D61" s="50">
        <v>2</v>
      </c>
      <c r="E61" s="50" t="s">
        <v>34</v>
      </c>
      <c r="F61" s="65">
        <f>K61/K59</f>
        <v>600</v>
      </c>
      <c r="G61" s="54">
        <f t="shared" si="4"/>
        <v>480</v>
      </c>
      <c r="H61" s="54"/>
      <c r="I61" s="54"/>
      <c r="J61" s="54"/>
      <c r="K61" s="54">
        <v>4800</v>
      </c>
      <c r="L61" s="50"/>
      <c r="M61" s="54"/>
      <c r="N61" s="50"/>
      <c r="O61" s="54"/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338" t="s">
        <v>488</v>
      </c>
      <c r="B62" s="302"/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3"/>
    </row>
    <row r="63" spans="1:26" ht="13.5" customHeight="1">
      <c r="A63" s="337" t="s">
        <v>125</v>
      </c>
      <c r="B63" s="321"/>
      <c r="C63" s="321"/>
      <c r="D63" s="321"/>
      <c r="E63" s="321"/>
      <c r="F63" s="321"/>
      <c r="G63" s="322"/>
      <c r="H63" s="50" t="s">
        <v>271</v>
      </c>
      <c r="I63" s="50" t="s">
        <v>272</v>
      </c>
      <c r="J63" s="50" t="s">
        <v>273</v>
      </c>
      <c r="K63" s="50" t="s">
        <v>274</v>
      </c>
      <c r="L63" s="50" t="s">
        <v>275</v>
      </c>
      <c r="M63" s="50" t="s">
        <v>276</v>
      </c>
      <c r="N63" s="50" t="s">
        <v>277</v>
      </c>
      <c r="O63" s="50" t="s">
        <v>278</v>
      </c>
      <c r="P63" s="50" t="s">
        <v>279</v>
      </c>
      <c r="Q63" s="50" t="s">
        <v>280</v>
      </c>
      <c r="R63" s="50" t="s">
        <v>273</v>
      </c>
      <c r="S63" s="50" t="s">
        <v>280</v>
      </c>
      <c r="T63" s="50" t="s">
        <v>281</v>
      </c>
      <c r="U63" s="50" t="s">
        <v>282</v>
      </c>
      <c r="V63" s="50" t="s">
        <v>283</v>
      </c>
      <c r="W63" s="50" t="s">
        <v>284</v>
      </c>
      <c r="X63" s="50" t="s">
        <v>285</v>
      </c>
      <c r="Y63" s="50" t="s">
        <v>286</v>
      </c>
      <c r="Z63" s="50" t="s">
        <v>287</v>
      </c>
    </row>
    <row r="64" spans="1:26" ht="13.5" customHeight="1">
      <c r="A64" s="324"/>
      <c r="B64" s="325"/>
      <c r="C64" s="325"/>
      <c r="D64" s="325"/>
      <c r="E64" s="325"/>
      <c r="F64" s="325"/>
      <c r="G64" s="288"/>
      <c r="H64" s="50">
        <v>8</v>
      </c>
      <c r="I64" s="50">
        <v>8</v>
      </c>
      <c r="J64" s="50">
        <v>8</v>
      </c>
      <c r="K64" s="50">
        <v>8</v>
      </c>
      <c r="L64" s="50">
        <v>8</v>
      </c>
      <c r="M64" s="50">
        <v>8</v>
      </c>
      <c r="N64" s="50">
        <v>8</v>
      </c>
      <c r="O64" s="50">
        <v>8</v>
      </c>
      <c r="P64" s="50">
        <v>12</v>
      </c>
      <c r="Q64" s="50">
        <v>12</v>
      </c>
      <c r="R64" s="50">
        <v>16</v>
      </c>
      <c r="S64" s="50">
        <v>24</v>
      </c>
      <c r="T64" s="50">
        <v>4</v>
      </c>
      <c r="U64" s="50">
        <v>4</v>
      </c>
      <c r="V64" s="50">
        <v>4</v>
      </c>
      <c r="W64" s="50">
        <v>4</v>
      </c>
      <c r="X64" s="50">
        <v>4</v>
      </c>
      <c r="Y64" s="50">
        <v>4</v>
      </c>
      <c r="Z64" s="50">
        <v>4</v>
      </c>
    </row>
    <row r="65" spans="1:26" ht="13.5" customHeight="1">
      <c r="A65" s="62">
        <v>1</v>
      </c>
      <c r="B65" s="63" t="s">
        <v>288</v>
      </c>
      <c r="C65" s="64" t="s">
        <v>308</v>
      </c>
      <c r="D65" s="64">
        <v>1</v>
      </c>
      <c r="E65" s="63" t="s">
        <v>84</v>
      </c>
      <c r="F65" s="65">
        <v>1300</v>
      </c>
      <c r="G65" s="65">
        <v>1040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>
        <v>5200</v>
      </c>
      <c r="V65" s="65"/>
      <c r="W65" s="63"/>
      <c r="X65" s="65"/>
      <c r="Y65" s="65"/>
      <c r="Z65" s="65"/>
    </row>
    <row r="66" spans="1:26" ht="13.5" customHeight="1">
      <c r="A66" s="62">
        <v>2</v>
      </c>
      <c r="B66" s="63" t="s">
        <v>288</v>
      </c>
      <c r="C66" s="64" t="s">
        <v>308</v>
      </c>
      <c r="D66" s="64">
        <v>1</v>
      </c>
      <c r="E66" s="63" t="s">
        <v>84</v>
      </c>
      <c r="F66" s="65">
        <f>U66/U64</f>
        <v>1300</v>
      </c>
      <c r="G66" s="65">
        <f t="shared" ref="G66:G67" si="5">U66*20/100</f>
        <v>1040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>
        <v>5200</v>
      </c>
      <c r="V66" s="65"/>
      <c r="W66" s="63"/>
      <c r="X66" s="65"/>
      <c r="Y66" s="65"/>
      <c r="Z66" s="65"/>
    </row>
    <row r="67" spans="1:26" ht="13.5" customHeight="1">
      <c r="A67" s="62">
        <v>3</v>
      </c>
      <c r="B67" s="63" t="s">
        <v>288</v>
      </c>
      <c r="C67" s="64" t="s">
        <v>308</v>
      </c>
      <c r="D67" s="64">
        <v>1</v>
      </c>
      <c r="E67" s="63" t="s">
        <v>84</v>
      </c>
      <c r="F67" s="65">
        <f>U67/U64</f>
        <v>1300</v>
      </c>
      <c r="G67" s="65">
        <f t="shared" si="5"/>
        <v>1040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>
        <v>5200</v>
      </c>
      <c r="V67" s="65"/>
      <c r="W67" s="65"/>
      <c r="X67" s="65"/>
      <c r="Y67" s="65"/>
      <c r="Z67" s="65"/>
    </row>
    <row r="68" spans="1:26" ht="13.5" customHeight="1">
      <c r="A68" s="62">
        <v>5</v>
      </c>
      <c r="B68" s="63" t="s">
        <v>288</v>
      </c>
      <c r="C68" s="64" t="s">
        <v>308</v>
      </c>
      <c r="D68" s="64">
        <v>1</v>
      </c>
      <c r="E68" s="63" t="s">
        <v>84</v>
      </c>
      <c r="F68" s="65">
        <f>Z68/Z64</f>
        <v>1300</v>
      </c>
      <c r="G68" s="65">
        <f>Z68*20/100</f>
        <v>1040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>
        <v>5200</v>
      </c>
      <c r="W68" s="63"/>
      <c r="X68" s="65"/>
      <c r="Y68" s="65"/>
      <c r="Z68" s="65">
        <v>5200</v>
      </c>
    </row>
    <row r="69" spans="1:26" ht="13.5" customHeight="1">
      <c r="A69" s="62">
        <v>6</v>
      </c>
      <c r="B69" s="63" t="s">
        <v>288</v>
      </c>
      <c r="C69" s="64" t="s">
        <v>308</v>
      </c>
      <c r="D69" s="64">
        <v>1</v>
      </c>
      <c r="E69" s="63" t="s">
        <v>84</v>
      </c>
      <c r="F69" s="65">
        <v>1300</v>
      </c>
      <c r="G69" s="65">
        <v>1040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>
        <v>5200</v>
      </c>
      <c r="W69" s="63"/>
      <c r="X69" s="65"/>
      <c r="Y69" s="65"/>
      <c r="Z69" s="65"/>
    </row>
    <row r="70" spans="1:26" ht="13.5" customHeight="1">
      <c r="A70" s="441" t="s">
        <v>528</v>
      </c>
      <c r="B70" s="321"/>
      <c r="C70" s="321"/>
      <c r="D70" s="321"/>
      <c r="E70" s="321"/>
      <c r="F70" s="321"/>
      <c r="G70" s="322"/>
      <c r="H70" s="63" t="s">
        <v>271</v>
      </c>
      <c r="I70" s="63" t="s">
        <v>272</v>
      </c>
      <c r="J70" s="63" t="s">
        <v>273</v>
      </c>
      <c r="K70" s="63" t="s">
        <v>274</v>
      </c>
      <c r="L70" s="63" t="s">
        <v>275</v>
      </c>
      <c r="M70" s="63" t="s">
        <v>276</v>
      </c>
      <c r="N70" s="63" t="s">
        <v>277</v>
      </c>
      <c r="O70" s="63" t="s">
        <v>278</v>
      </c>
      <c r="P70" s="63" t="s">
        <v>279</v>
      </c>
      <c r="Q70" s="63" t="s">
        <v>280</v>
      </c>
      <c r="R70" s="63" t="s">
        <v>273</v>
      </c>
      <c r="S70" s="63" t="s">
        <v>280</v>
      </c>
      <c r="T70" s="63" t="s">
        <v>281</v>
      </c>
      <c r="U70" s="63" t="s">
        <v>282</v>
      </c>
      <c r="V70" s="63" t="s">
        <v>283</v>
      </c>
      <c r="W70" s="63" t="s">
        <v>284</v>
      </c>
      <c r="X70" s="63" t="s">
        <v>285</v>
      </c>
      <c r="Y70" s="63" t="s">
        <v>286</v>
      </c>
      <c r="Z70" s="63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65">
        <f>N72/N71</f>
        <v>675</v>
      </c>
      <c r="G72" s="54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37" t="s">
        <v>490</v>
      </c>
      <c r="B73" s="321"/>
      <c r="C73" s="321"/>
      <c r="D73" s="321"/>
      <c r="E73" s="321"/>
      <c r="F73" s="321"/>
      <c r="G73" s="32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65">
        <f>N75/N74</f>
        <v>675</v>
      </c>
      <c r="G75" s="54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37" t="s">
        <v>102</v>
      </c>
      <c r="B76" s="321"/>
      <c r="C76" s="321"/>
      <c r="D76" s="321"/>
      <c r="E76" s="321"/>
      <c r="F76" s="321"/>
      <c r="G76" s="32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4</v>
      </c>
      <c r="E78" s="50" t="s">
        <v>22</v>
      </c>
      <c r="F78" s="65">
        <f>N78/N77</f>
        <v>550</v>
      </c>
      <c r="G78" s="54">
        <f t="shared" ref="G78:G79" si="6">N78*10/100</f>
        <v>440</v>
      </c>
      <c r="H78" s="54"/>
      <c r="I78" s="54"/>
      <c r="J78" s="54"/>
      <c r="K78" s="54"/>
      <c r="L78" s="54"/>
      <c r="M78" s="54"/>
      <c r="N78" s="54">
        <v>4400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51">
        <v>2</v>
      </c>
      <c r="B79" s="50" t="s">
        <v>288</v>
      </c>
      <c r="C79" s="52" t="s">
        <v>311</v>
      </c>
      <c r="D79" s="52">
        <v>4</v>
      </c>
      <c r="E79" s="50" t="s">
        <v>34</v>
      </c>
      <c r="F79" s="65">
        <f>N79/N77</f>
        <v>575</v>
      </c>
      <c r="G79" s="54">
        <f t="shared" si="6"/>
        <v>460</v>
      </c>
      <c r="H79" s="54"/>
      <c r="I79" s="54"/>
      <c r="J79" s="54"/>
      <c r="K79" s="54"/>
      <c r="L79" s="54"/>
      <c r="M79" s="54"/>
      <c r="N79" s="54">
        <v>4600</v>
      </c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3.5" customHeight="1">
      <c r="A80" s="338" t="s">
        <v>312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302"/>
      <c r="Z80" s="303"/>
    </row>
    <row r="81" spans="1:26" ht="13.5" customHeight="1">
      <c r="A81" s="337" t="s">
        <v>115</v>
      </c>
      <c r="B81" s="321"/>
      <c r="C81" s="321"/>
      <c r="D81" s="321"/>
      <c r="E81" s="321"/>
      <c r="F81" s="321"/>
      <c r="G81" s="322"/>
      <c r="H81" s="50" t="s">
        <v>271</v>
      </c>
      <c r="I81" s="50" t="s">
        <v>272</v>
      </c>
      <c r="J81" s="50" t="s">
        <v>273</v>
      </c>
      <c r="K81" s="50" t="s">
        <v>274</v>
      </c>
      <c r="L81" s="50" t="s">
        <v>275</v>
      </c>
      <c r="M81" s="50" t="s">
        <v>276</v>
      </c>
      <c r="N81" s="50" t="s">
        <v>277</v>
      </c>
      <c r="O81" s="50" t="s">
        <v>278</v>
      </c>
      <c r="P81" s="50" t="s">
        <v>279</v>
      </c>
      <c r="Q81" s="50" t="s">
        <v>280</v>
      </c>
      <c r="R81" s="50" t="s">
        <v>273</v>
      </c>
      <c r="S81" s="50" t="s">
        <v>280</v>
      </c>
      <c r="T81" s="50" t="s">
        <v>281</v>
      </c>
      <c r="U81" s="50" t="s">
        <v>282</v>
      </c>
      <c r="V81" s="50" t="s">
        <v>283</v>
      </c>
      <c r="W81" s="50" t="s">
        <v>284</v>
      </c>
      <c r="X81" s="50" t="s">
        <v>285</v>
      </c>
      <c r="Y81" s="50" t="s">
        <v>286</v>
      </c>
      <c r="Z81" s="50" t="s">
        <v>287</v>
      </c>
    </row>
    <row r="82" spans="1:26" ht="13.5" customHeight="1">
      <c r="A82" s="324"/>
      <c r="B82" s="325"/>
      <c r="C82" s="325"/>
      <c r="D82" s="325"/>
      <c r="E82" s="325"/>
      <c r="F82" s="325"/>
      <c r="G82" s="288"/>
      <c r="H82" s="50">
        <v>8</v>
      </c>
      <c r="I82" s="50">
        <v>8</v>
      </c>
      <c r="J82" s="50">
        <v>8</v>
      </c>
      <c r="K82" s="50">
        <v>8</v>
      </c>
      <c r="L82" s="50">
        <v>8</v>
      </c>
      <c r="M82" s="50">
        <v>8</v>
      </c>
      <c r="N82" s="50">
        <v>8</v>
      </c>
      <c r="O82" s="50">
        <v>8</v>
      </c>
      <c r="P82" s="50">
        <v>12</v>
      </c>
      <c r="Q82" s="50">
        <v>12</v>
      </c>
      <c r="R82" s="50">
        <v>16</v>
      </c>
      <c r="S82" s="50">
        <v>24</v>
      </c>
      <c r="T82" s="50">
        <v>4</v>
      </c>
      <c r="U82" s="50">
        <v>4</v>
      </c>
      <c r="V82" s="50">
        <v>4</v>
      </c>
      <c r="W82" s="50">
        <v>4</v>
      </c>
      <c r="X82" s="50">
        <v>4</v>
      </c>
      <c r="Y82" s="50">
        <v>4</v>
      </c>
      <c r="Z82" s="50">
        <v>4</v>
      </c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65">
        <f>I83/I82</f>
        <v>675</v>
      </c>
      <c r="G83" s="54">
        <f t="shared" ref="G83:G85" si="7">I83*10/100</f>
        <v>540</v>
      </c>
      <c r="H83" s="50"/>
      <c r="I83" s="54">
        <v>5400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65">
        <f>I84/I82</f>
        <v>675</v>
      </c>
      <c r="G84" s="54">
        <f t="shared" si="7"/>
        <v>540</v>
      </c>
      <c r="H84" s="50"/>
      <c r="I84" s="54">
        <v>5400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51">
        <v>4</v>
      </c>
      <c r="B85" s="50" t="s">
        <v>288</v>
      </c>
      <c r="C85" s="50" t="s">
        <v>313</v>
      </c>
      <c r="D85" s="50">
        <v>2</v>
      </c>
      <c r="E85" s="50" t="s">
        <v>34</v>
      </c>
      <c r="F85" s="65">
        <f>I85/I82</f>
        <v>675</v>
      </c>
      <c r="G85" s="54">
        <f t="shared" si="7"/>
        <v>540</v>
      </c>
      <c r="H85" s="50"/>
      <c r="I85" s="54">
        <v>5400</v>
      </c>
      <c r="J85" s="54"/>
      <c r="K85" s="50"/>
      <c r="L85" s="50"/>
      <c r="M85" s="50"/>
      <c r="N85" s="50"/>
      <c r="O85" s="50"/>
      <c r="P85" s="50"/>
      <c r="Q85" s="50"/>
      <c r="R85" s="50"/>
      <c r="S85" s="54"/>
      <c r="T85" s="50"/>
      <c r="U85" s="50"/>
      <c r="V85" s="50"/>
      <c r="W85" s="50"/>
      <c r="X85" s="50"/>
      <c r="Y85" s="50"/>
      <c r="Z85" s="50"/>
    </row>
    <row r="86" spans="1:26" ht="13.5" customHeight="1">
      <c r="A86" s="338" t="s">
        <v>474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3"/>
    </row>
    <row r="87" spans="1:26" ht="13.5" customHeight="1">
      <c r="A87" s="337" t="s">
        <v>109</v>
      </c>
      <c r="B87" s="321"/>
      <c r="C87" s="321"/>
      <c r="D87" s="321"/>
      <c r="E87" s="321"/>
      <c r="F87" s="321"/>
      <c r="G87" s="322"/>
      <c r="H87" s="50" t="s">
        <v>273</v>
      </c>
      <c r="I87" s="50" t="s">
        <v>272</v>
      </c>
      <c r="J87" s="50" t="s">
        <v>273</v>
      </c>
      <c r="K87" s="50" t="s">
        <v>274</v>
      </c>
      <c r="L87" s="50" t="s">
        <v>275</v>
      </c>
      <c r="M87" s="50" t="s">
        <v>276</v>
      </c>
      <c r="N87" s="50" t="s">
        <v>277</v>
      </c>
      <c r="O87" s="50" t="s">
        <v>278</v>
      </c>
      <c r="P87" s="50" t="s">
        <v>279</v>
      </c>
      <c r="Q87" s="50" t="s">
        <v>280</v>
      </c>
      <c r="R87" s="50" t="s">
        <v>273</v>
      </c>
      <c r="S87" s="50" t="s">
        <v>280</v>
      </c>
      <c r="T87" s="50" t="s">
        <v>281</v>
      </c>
      <c r="U87" s="50" t="s">
        <v>282</v>
      </c>
      <c r="V87" s="50" t="s">
        <v>283</v>
      </c>
      <c r="W87" s="50" t="s">
        <v>284</v>
      </c>
      <c r="X87" s="50" t="s">
        <v>285</v>
      </c>
      <c r="Y87" s="50" t="s">
        <v>286</v>
      </c>
      <c r="Z87" s="50" t="s">
        <v>287</v>
      </c>
    </row>
    <row r="88" spans="1:26" ht="13.5" customHeight="1">
      <c r="A88" s="324"/>
      <c r="B88" s="325"/>
      <c r="C88" s="325"/>
      <c r="D88" s="325"/>
      <c r="E88" s="325"/>
      <c r="F88" s="325"/>
      <c r="G88" s="288"/>
      <c r="H88" s="50">
        <v>8</v>
      </c>
      <c r="I88" s="50">
        <v>8</v>
      </c>
      <c r="J88" s="50">
        <v>8</v>
      </c>
      <c r="K88" s="50">
        <v>8</v>
      </c>
      <c r="L88" s="50">
        <v>8</v>
      </c>
      <c r="M88" s="50">
        <v>8</v>
      </c>
      <c r="N88" s="50">
        <v>8</v>
      </c>
      <c r="O88" s="50">
        <v>8</v>
      </c>
      <c r="P88" s="50">
        <v>12</v>
      </c>
      <c r="Q88" s="50">
        <v>12</v>
      </c>
      <c r="R88" s="50">
        <v>16</v>
      </c>
      <c r="S88" s="50">
        <v>24</v>
      </c>
      <c r="T88" s="50">
        <v>4</v>
      </c>
      <c r="U88" s="50">
        <v>4</v>
      </c>
      <c r="V88" s="50">
        <v>4</v>
      </c>
      <c r="W88" s="50">
        <v>4</v>
      </c>
      <c r="X88" s="50">
        <v>4</v>
      </c>
      <c r="Y88" s="50">
        <v>4</v>
      </c>
      <c r="Z88" s="50">
        <v>4</v>
      </c>
    </row>
    <row r="89" spans="1:26" ht="13.5" customHeight="1">
      <c r="A89" s="51">
        <v>1</v>
      </c>
      <c r="B89" s="50" t="s">
        <v>298</v>
      </c>
      <c r="C89" s="50" t="s">
        <v>315</v>
      </c>
      <c r="D89" s="50">
        <v>2</v>
      </c>
      <c r="E89" s="50" t="s">
        <v>34</v>
      </c>
      <c r="F89" s="65">
        <f>H89/H88</f>
        <v>700</v>
      </c>
      <c r="G89" s="54">
        <f t="shared" ref="G89:G90" si="8">H89*10/100</f>
        <v>560</v>
      </c>
      <c r="H89" s="54">
        <v>5600</v>
      </c>
      <c r="I89" s="50"/>
      <c r="J89" s="54"/>
      <c r="K89" s="50"/>
      <c r="L89" s="50"/>
      <c r="M89" s="54"/>
      <c r="N89" s="50"/>
      <c r="O89" s="54"/>
      <c r="P89" s="54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51">
        <v>2</v>
      </c>
      <c r="B90" s="50" t="s">
        <v>298</v>
      </c>
      <c r="C90" s="50" t="s">
        <v>315</v>
      </c>
      <c r="D90" s="50">
        <v>2</v>
      </c>
      <c r="E90" s="50" t="s">
        <v>112</v>
      </c>
      <c r="F90" s="65">
        <f>H90/H88</f>
        <v>850</v>
      </c>
      <c r="G90" s="54">
        <f t="shared" si="8"/>
        <v>680</v>
      </c>
      <c r="H90" s="54">
        <v>6800</v>
      </c>
      <c r="I90" s="50"/>
      <c r="J90" s="50"/>
      <c r="K90" s="50"/>
      <c r="L90" s="50"/>
      <c r="M90" s="54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4"/>
      <c r="Y90" s="50"/>
      <c r="Z90" s="50"/>
    </row>
    <row r="91" spans="1:26" ht="13.5" customHeight="1">
      <c r="A91" s="51">
        <v>4</v>
      </c>
      <c r="B91" s="50" t="s">
        <v>298</v>
      </c>
      <c r="C91" s="50" t="s">
        <v>315</v>
      </c>
      <c r="D91" s="50">
        <v>1</v>
      </c>
      <c r="E91" s="50" t="s">
        <v>84</v>
      </c>
      <c r="F91" s="65">
        <v>1250</v>
      </c>
      <c r="G91" s="54">
        <v>1000</v>
      </c>
      <c r="H91" s="54"/>
      <c r="I91" s="50"/>
      <c r="J91" s="50"/>
      <c r="K91" s="50"/>
      <c r="L91" s="50"/>
      <c r="M91" s="54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4">
        <v>5000</v>
      </c>
      <c r="Y91" s="50"/>
      <c r="Z91" s="50"/>
    </row>
    <row r="92" spans="1:26" ht="13.5" customHeight="1">
      <c r="A92" s="337" t="s">
        <v>316</v>
      </c>
      <c r="B92" s="321"/>
      <c r="C92" s="321"/>
      <c r="D92" s="321"/>
      <c r="E92" s="321"/>
      <c r="F92" s="321"/>
      <c r="G92" s="322"/>
      <c r="H92" s="50" t="s">
        <v>273</v>
      </c>
      <c r="I92" s="50" t="s">
        <v>272</v>
      </c>
      <c r="J92" s="50" t="s">
        <v>273</v>
      </c>
      <c r="K92" s="50" t="s">
        <v>274</v>
      </c>
      <c r="L92" s="50" t="s">
        <v>275</v>
      </c>
      <c r="M92" s="50" t="s">
        <v>276</v>
      </c>
      <c r="N92" s="50" t="s">
        <v>277</v>
      </c>
      <c r="O92" s="50" t="s">
        <v>278</v>
      </c>
      <c r="P92" s="50" t="s">
        <v>279</v>
      </c>
      <c r="Q92" s="50" t="s">
        <v>280</v>
      </c>
      <c r="R92" s="50" t="s">
        <v>273</v>
      </c>
      <c r="S92" s="50" t="s">
        <v>280</v>
      </c>
      <c r="T92" s="50" t="s">
        <v>281</v>
      </c>
      <c r="U92" s="50" t="s">
        <v>282</v>
      </c>
      <c r="V92" s="50" t="s">
        <v>283</v>
      </c>
      <c r="W92" s="50" t="s">
        <v>284</v>
      </c>
      <c r="X92" s="50" t="s">
        <v>285</v>
      </c>
      <c r="Y92" s="50" t="s">
        <v>286</v>
      </c>
      <c r="Z92" s="50" t="s">
        <v>287</v>
      </c>
    </row>
    <row r="93" spans="1:26" ht="13.5" customHeight="1">
      <c r="A93" s="324"/>
      <c r="B93" s="325"/>
      <c r="C93" s="325"/>
      <c r="D93" s="325"/>
      <c r="E93" s="325"/>
      <c r="F93" s="325"/>
      <c r="G93" s="288"/>
      <c r="H93" s="50">
        <v>8</v>
      </c>
      <c r="I93" s="50">
        <v>8</v>
      </c>
      <c r="J93" s="50">
        <v>8</v>
      </c>
      <c r="K93" s="50">
        <v>8</v>
      </c>
      <c r="L93" s="50">
        <v>8</v>
      </c>
      <c r="M93" s="50">
        <v>8</v>
      </c>
      <c r="N93" s="50">
        <v>8</v>
      </c>
      <c r="O93" s="50">
        <v>8</v>
      </c>
      <c r="P93" s="50">
        <v>12</v>
      </c>
      <c r="Q93" s="50">
        <v>12</v>
      </c>
      <c r="R93" s="50">
        <v>16</v>
      </c>
      <c r="S93" s="50">
        <v>24</v>
      </c>
      <c r="T93" s="50">
        <v>4</v>
      </c>
      <c r="U93" s="50">
        <v>4</v>
      </c>
      <c r="V93" s="50">
        <v>4</v>
      </c>
      <c r="W93" s="50">
        <v>4</v>
      </c>
      <c r="X93" s="50">
        <v>4</v>
      </c>
      <c r="Y93" s="50">
        <v>4</v>
      </c>
      <c r="Z93" s="50">
        <v>4</v>
      </c>
    </row>
    <row r="94" spans="1:26" ht="13.5" customHeight="1">
      <c r="A94" s="51">
        <v>1</v>
      </c>
      <c r="B94" s="50" t="s">
        <v>298</v>
      </c>
      <c r="C94" s="50" t="s">
        <v>315</v>
      </c>
      <c r="D94" s="50">
        <v>2</v>
      </c>
      <c r="E94" s="50" t="s">
        <v>142</v>
      </c>
      <c r="F94" s="65">
        <f>H94/H93</f>
        <v>600</v>
      </c>
      <c r="G94" s="54">
        <f>H94*10/100</f>
        <v>480</v>
      </c>
      <c r="H94" s="54">
        <v>4800</v>
      </c>
      <c r="I94" s="54"/>
      <c r="J94" s="54"/>
      <c r="K94" s="50"/>
      <c r="L94" s="50"/>
      <c r="M94" s="54"/>
      <c r="N94" s="50"/>
      <c r="O94" s="54"/>
      <c r="P94" s="54"/>
      <c r="Q94" s="50"/>
      <c r="R94" s="54"/>
      <c r="S94" s="50"/>
      <c r="T94" s="50"/>
      <c r="U94" s="50"/>
      <c r="V94" s="50"/>
      <c r="W94" s="50"/>
      <c r="X94" s="54"/>
      <c r="Y94" s="50"/>
      <c r="Z94" s="50"/>
    </row>
    <row r="95" spans="1:26" ht="13.5" customHeight="1">
      <c r="A95" s="51">
        <v>2</v>
      </c>
      <c r="B95" s="50" t="s">
        <v>298</v>
      </c>
      <c r="C95" s="50" t="s">
        <v>315</v>
      </c>
      <c r="D95" s="50">
        <v>2</v>
      </c>
      <c r="E95" s="50" t="s">
        <v>142</v>
      </c>
      <c r="F95" s="65">
        <v>600</v>
      </c>
      <c r="G95" s="54">
        <v>480</v>
      </c>
      <c r="H95" s="54"/>
      <c r="I95" s="54"/>
      <c r="J95" s="54"/>
      <c r="K95" s="50"/>
      <c r="L95" s="50"/>
      <c r="M95" s="54">
        <v>4800</v>
      </c>
      <c r="N95" s="50"/>
      <c r="O95" s="54"/>
      <c r="P95" s="54"/>
      <c r="Q95" s="50"/>
      <c r="R95" s="54"/>
      <c r="S95" s="50"/>
      <c r="T95" s="50"/>
      <c r="U95" s="50"/>
      <c r="V95" s="50"/>
      <c r="W95" s="50"/>
      <c r="X95" s="54"/>
      <c r="Y95" s="50"/>
      <c r="Z95" s="50"/>
    </row>
    <row r="96" spans="1:26" ht="13.5" customHeight="1">
      <c r="A96" s="51">
        <v>3</v>
      </c>
      <c r="B96" s="50" t="s">
        <v>298</v>
      </c>
      <c r="C96" s="50" t="s">
        <v>315</v>
      </c>
      <c r="D96" s="50">
        <v>2</v>
      </c>
      <c r="E96" s="50" t="s">
        <v>142</v>
      </c>
      <c r="F96" s="65">
        <f>H96/H93</f>
        <v>600</v>
      </c>
      <c r="G96" s="54">
        <f>H96*10/100</f>
        <v>480</v>
      </c>
      <c r="H96" s="54">
        <v>4800</v>
      </c>
      <c r="I96" s="54"/>
      <c r="J96" s="54"/>
      <c r="K96" s="50"/>
      <c r="L96" s="50"/>
      <c r="M96" s="54"/>
      <c r="N96" s="50"/>
      <c r="O96" s="54"/>
      <c r="P96" s="54"/>
      <c r="Q96" s="50"/>
      <c r="R96" s="54"/>
      <c r="S96" s="50"/>
      <c r="T96" s="50"/>
      <c r="U96" s="50"/>
      <c r="V96" s="151"/>
      <c r="W96" s="151"/>
      <c r="X96" s="152"/>
      <c r="Y96" s="151"/>
      <c r="Z96" s="151"/>
    </row>
    <row r="97" spans="1:26" ht="13.5" customHeight="1">
      <c r="A97" s="153"/>
      <c r="B97" s="153"/>
      <c r="C97" s="153"/>
      <c r="D97" s="153"/>
      <c r="E97" s="153"/>
      <c r="F97" s="154"/>
      <c r="G97" s="154"/>
      <c r="H97" s="154"/>
      <c r="I97" s="154"/>
      <c r="J97" s="154"/>
      <c r="K97" s="153"/>
      <c r="L97" s="153"/>
      <c r="M97" s="154"/>
      <c r="N97" s="153"/>
      <c r="O97" s="154"/>
      <c r="P97" s="154"/>
      <c r="Q97" s="153"/>
      <c r="R97" s="154"/>
      <c r="S97" s="153"/>
      <c r="T97" s="153"/>
      <c r="U97" s="153"/>
      <c r="V97" s="153"/>
      <c r="W97" s="153"/>
      <c r="X97" s="154"/>
      <c r="Y97" s="153"/>
      <c r="Z97" s="153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6:G37"/>
    <mergeCell ref="A39:G40"/>
    <mergeCell ref="A81:G82"/>
    <mergeCell ref="A18:Z18"/>
    <mergeCell ref="A42:G43"/>
    <mergeCell ref="A45:Z45"/>
    <mergeCell ref="A52:Z52"/>
    <mergeCell ref="A62:Z62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</mergeCells>
  <pageMargins left="0.7" right="0.7" top="0.75" bottom="0.75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529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4" t="s">
        <v>530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531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532</v>
      </c>
      <c r="C16" s="339" t="s">
        <v>263</v>
      </c>
      <c r="D16" s="339" t="s">
        <v>264</v>
      </c>
      <c r="E16" s="339" t="s">
        <v>265</v>
      </c>
      <c r="F16" s="342" t="s">
        <v>533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534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338" t="s">
        <v>441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337" t="s">
        <v>19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289</v>
      </c>
      <c r="D21" s="50">
        <v>3</v>
      </c>
      <c r="E21" s="50" t="s">
        <v>22</v>
      </c>
      <c r="F21" s="149">
        <v>475</v>
      </c>
      <c r="G21" s="54">
        <v>570</v>
      </c>
      <c r="H21" s="54"/>
      <c r="I21" s="54"/>
      <c r="J21" s="54"/>
      <c r="K21" s="54"/>
      <c r="L21" s="50"/>
      <c r="M21" s="50"/>
      <c r="N21" s="50"/>
      <c r="O21" s="50"/>
      <c r="P21" s="54"/>
      <c r="Q21" s="54">
        <v>5700</v>
      </c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51">
        <v>2</v>
      </c>
      <c r="B22" s="50" t="s">
        <v>288</v>
      </c>
      <c r="C22" s="52" t="s">
        <v>289</v>
      </c>
      <c r="D22" s="50">
        <v>6</v>
      </c>
      <c r="E22" s="55" t="s">
        <v>34</v>
      </c>
      <c r="F22" s="149">
        <f>S22/S20</f>
        <v>416.66666666666669</v>
      </c>
      <c r="G22" s="54">
        <f t="shared" ref="G22:G24" si="0">S22*10/100</f>
        <v>1000</v>
      </c>
      <c r="H22" s="54"/>
      <c r="I22" s="54"/>
      <c r="J22" s="50"/>
      <c r="K22" s="50"/>
      <c r="L22" s="50"/>
      <c r="M22" s="50"/>
      <c r="N22" s="50"/>
      <c r="O22" s="50"/>
      <c r="P22" s="54"/>
      <c r="Q22" s="50"/>
      <c r="R22" s="50"/>
      <c r="S22" s="54">
        <v>10000</v>
      </c>
      <c r="T22" s="54"/>
      <c r="U22" s="54"/>
      <c r="V22" s="54"/>
      <c r="W22" s="54"/>
      <c r="X22" s="50"/>
      <c r="Y22" s="50"/>
      <c r="Z22" s="50"/>
    </row>
    <row r="23" spans="1:26" ht="13.5" customHeight="1">
      <c r="A23" s="51">
        <v>3</v>
      </c>
      <c r="B23" s="50" t="s">
        <v>288</v>
      </c>
      <c r="C23" s="52" t="s">
        <v>289</v>
      </c>
      <c r="D23" s="50">
        <v>6</v>
      </c>
      <c r="E23" s="55" t="s">
        <v>34</v>
      </c>
      <c r="F23" s="149">
        <f>S23/S20</f>
        <v>416.66666666666669</v>
      </c>
      <c r="G23" s="54">
        <f t="shared" si="0"/>
        <v>1000</v>
      </c>
      <c r="H23" s="54"/>
      <c r="I23" s="54"/>
      <c r="J23" s="50"/>
      <c r="K23" s="54"/>
      <c r="L23" s="50"/>
      <c r="M23" s="50"/>
      <c r="N23" s="50"/>
      <c r="O23" s="50"/>
      <c r="P23" s="50"/>
      <c r="Q23" s="54"/>
      <c r="R23" s="54"/>
      <c r="S23" s="54">
        <v>10000</v>
      </c>
      <c r="T23" s="54"/>
      <c r="U23" s="54"/>
      <c r="V23" s="54"/>
      <c r="W23" s="54"/>
      <c r="X23" s="50"/>
      <c r="Y23" s="50"/>
      <c r="Z23" s="50"/>
    </row>
    <row r="24" spans="1:26" ht="13.5" customHeight="1">
      <c r="A24" s="51">
        <v>4</v>
      </c>
      <c r="B24" s="50" t="s">
        <v>288</v>
      </c>
      <c r="C24" s="52" t="s">
        <v>289</v>
      </c>
      <c r="D24" s="50">
        <v>6</v>
      </c>
      <c r="E24" s="55" t="s">
        <v>34</v>
      </c>
      <c r="F24" s="149">
        <f>S24/S20</f>
        <v>416.66666666666669</v>
      </c>
      <c r="G24" s="54">
        <f t="shared" si="0"/>
        <v>1000</v>
      </c>
      <c r="H24" s="54"/>
      <c r="I24" s="54"/>
      <c r="J24" s="54"/>
      <c r="K24" s="54"/>
      <c r="L24" s="50"/>
      <c r="M24" s="50"/>
      <c r="N24" s="50"/>
      <c r="O24" s="50"/>
      <c r="P24" s="50"/>
      <c r="Q24" s="50"/>
      <c r="R24" s="50"/>
      <c r="S24" s="54">
        <v>10000</v>
      </c>
      <c r="T24" s="54"/>
      <c r="U24" s="54"/>
      <c r="V24" s="54"/>
      <c r="W24" s="54"/>
      <c r="X24" s="50"/>
      <c r="Y24" s="50"/>
      <c r="Z24" s="50"/>
    </row>
    <row r="25" spans="1:26" ht="13.5" customHeight="1">
      <c r="A25" s="337" t="s">
        <v>48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290</v>
      </c>
      <c r="R25" s="50" t="s">
        <v>273</v>
      </c>
      <c r="S25" s="50" t="s">
        <v>290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63">
        <v>12</v>
      </c>
      <c r="R26" s="50">
        <v>16</v>
      </c>
      <c r="S26" s="50">
        <v>20</v>
      </c>
      <c r="T26" s="50">
        <v>4</v>
      </c>
      <c r="U26" s="50">
        <v>4</v>
      </c>
      <c r="V26" s="50">
        <v>4</v>
      </c>
      <c r="W26" s="50">
        <v>4</v>
      </c>
      <c r="X26" s="50">
        <v>5</v>
      </c>
      <c r="Y26" s="50">
        <v>5</v>
      </c>
      <c r="Z26" s="50">
        <v>4</v>
      </c>
    </row>
    <row r="27" spans="1:26" ht="13.5" customHeight="1">
      <c r="A27" s="51">
        <v>1</v>
      </c>
      <c r="B27" s="50" t="s">
        <v>288</v>
      </c>
      <c r="C27" s="52" t="s">
        <v>289</v>
      </c>
      <c r="D27" s="50">
        <v>3</v>
      </c>
      <c r="E27" s="50" t="s">
        <v>52</v>
      </c>
      <c r="F27" s="65">
        <f>Q27/Q26</f>
        <v>525</v>
      </c>
      <c r="G27" s="54">
        <f>Q27*10/100</f>
        <v>630</v>
      </c>
      <c r="H27" s="54"/>
      <c r="I27" s="54"/>
      <c r="J27" s="54"/>
      <c r="K27" s="54"/>
      <c r="L27" s="54"/>
      <c r="M27" s="54"/>
      <c r="N27" s="54"/>
      <c r="O27" s="54"/>
      <c r="P27" s="54"/>
      <c r="Q27" s="54">
        <v>6300</v>
      </c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3.5" customHeight="1">
      <c r="A28" s="51">
        <v>2</v>
      </c>
      <c r="B28" s="50" t="s">
        <v>288</v>
      </c>
      <c r="C28" s="52" t="s">
        <v>289</v>
      </c>
      <c r="D28" s="50">
        <v>4</v>
      </c>
      <c r="E28" s="50" t="s">
        <v>52</v>
      </c>
      <c r="F28" s="65">
        <v>475</v>
      </c>
      <c r="G28" s="54">
        <v>760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>
        <v>7600</v>
      </c>
      <c r="T28" s="54"/>
      <c r="U28" s="54"/>
      <c r="V28" s="54"/>
      <c r="W28" s="54"/>
      <c r="X28" s="54"/>
      <c r="Y28" s="54"/>
      <c r="Z28" s="54"/>
    </row>
    <row r="29" spans="1:26" ht="13.5" customHeight="1">
      <c r="A29" s="51">
        <v>3</v>
      </c>
      <c r="B29" s="50" t="s">
        <v>288</v>
      </c>
      <c r="C29" s="52" t="s">
        <v>289</v>
      </c>
      <c r="D29" s="50">
        <v>5</v>
      </c>
      <c r="E29" s="50" t="s">
        <v>52</v>
      </c>
      <c r="F29" s="65">
        <f>S29/S26</f>
        <v>435</v>
      </c>
      <c r="G29" s="54">
        <f t="shared" ref="G29:G30" si="1">S29*10/100</f>
        <v>870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>
        <v>8700</v>
      </c>
      <c r="T29" s="54"/>
      <c r="U29" s="54"/>
      <c r="V29" s="54"/>
      <c r="W29" s="54"/>
      <c r="X29" s="54"/>
      <c r="Y29" s="54"/>
      <c r="Z29" s="54"/>
    </row>
    <row r="30" spans="1:26" ht="13.5" customHeight="1">
      <c r="A30" s="51">
        <v>4</v>
      </c>
      <c r="B30" s="50" t="s">
        <v>288</v>
      </c>
      <c r="C30" s="52" t="s">
        <v>289</v>
      </c>
      <c r="D30" s="50">
        <v>5</v>
      </c>
      <c r="E30" s="50" t="s">
        <v>52</v>
      </c>
      <c r="F30" s="65">
        <f>S30/S26</f>
        <v>435</v>
      </c>
      <c r="G30" s="54">
        <f t="shared" si="1"/>
        <v>870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>
        <v>8700</v>
      </c>
      <c r="T30" s="54"/>
      <c r="U30" s="54"/>
      <c r="V30" s="54"/>
      <c r="W30" s="54"/>
      <c r="X30" s="54"/>
      <c r="Y30" s="54"/>
      <c r="Z30" s="54"/>
    </row>
    <row r="31" spans="1:26" ht="13.5" customHeight="1">
      <c r="A31" s="51">
        <v>5</v>
      </c>
      <c r="B31" s="50" t="s">
        <v>291</v>
      </c>
      <c r="C31" s="52" t="s">
        <v>289</v>
      </c>
      <c r="D31" s="50">
        <v>2</v>
      </c>
      <c r="E31" s="50" t="s">
        <v>52</v>
      </c>
      <c r="F31" s="65">
        <f>I31/I26</f>
        <v>725</v>
      </c>
      <c r="G31" s="54">
        <f>I31*10/100</f>
        <v>580</v>
      </c>
      <c r="H31" s="54"/>
      <c r="I31" s="54">
        <v>5800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5" customHeight="1">
      <c r="A32" s="337" t="s">
        <v>68</v>
      </c>
      <c r="B32" s="321"/>
      <c r="C32" s="321"/>
      <c r="D32" s="321"/>
      <c r="E32" s="321"/>
      <c r="F32" s="321"/>
      <c r="G32" s="322"/>
      <c r="H32" s="50" t="s">
        <v>293</v>
      </c>
      <c r="I32" s="50" t="s">
        <v>294</v>
      </c>
      <c r="J32" s="50" t="s">
        <v>273</v>
      </c>
      <c r="K32" s="50" t="s">
        <v>279</v>
      </c>
      <c r="L32" s="50" t="s">
        <v>295</v>
      </c>
      <c r="M32" s="50" t="s">
        <v>296</v>
      </c>
      <c r="N32" s="50" t="s">
        <v>297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51">
        <v>2</v>
      </c>
      <c r="B34" s="50" t="s">
        <v>288</v>
      </c>
      <c r="C34" s="52" t="s">
        <v>289</v>
      </c>
      <c r="D34" s="52">
        <v>2</v>
      </c>
      <c r="E34" s="50" t="s">
        <v>34</v>
      </c>
      <c r="F34" s="65">
        <f>J34/J33</f>
        <v>625</v>
      </c>
      <c r="G34" s="54">
        <f t="shared" ref="G34:G35" si="2">J34*10/100</f>
        <v>500</v>
      </c>
      <c r="H34" s="54"/>
      <c r="I34" s="54"/>
      <c r="J34" s="54">
        <v>5000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3.5" customHeight="1">
      <c r="A35" s="51">
        <v>3</v>
      </c>
      <c r="B35" s="50" t="s">
        <v>288</v>
      </c>
      <c r="C35" s="52" t="s">
        <v>289</v>
      </c>
      <c r="D35" s="52">
        <v>2</v>
      </c>
      <c r="E35" s="50" t="s">
        <v>34</v>
      </c>
      <c r="F35" s="65">
        <f>J35/J33</f>
        <v>625</v>
      </c>
      <c r="G35" s="54">
        <f t="shared" si="2"/>
        <v>500</v>
      </c>
      <c r="H35" s="54"/>
      <c r="I35" s="54"/>
      <c r="J35" s="54">
        <v>5000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3.5" customHeight="1">
      <c r="A36" s="337" t="s">
        <v>75</v>
      </c>
      <c r="B36" s="321"/>
      <c r="C36" s="321"/>
      <c r="D36" s="321"/>
      <c r="E36" s="321"/>
      <c r="F36" s="321"/>
      <c r="G36" s="322"/>
      <c r="H36" s="50" t="s">
        <v>271</v>
      </c>
      <c r="I36" s="50" t="s">
        <v>272</v>
      </c>
      <c r="J36" s="50" t="s">
        <v>273</v>
      </c>
      <c r="K36" s="50" t="s">
        <v>274</v>
      </c>
      <c r="L36" s="50" t="s">
        <v>275</v>
      </c>
      <c r="M36" s="50" t="s">
        <v>276</v>
      </c>
      <c r="N36" s="50" t="s">
        <v>277</v>
      </c>
      <c r="O36" s="50" t="s">
        <v>278</v>
      </c>
      <c r="P36" s="50" t="s">
        <v>279</v>
      </c>
      <c r="Q36" s="50" t="s">
        <v>280</v>
      </c>
      <c r="R36" s="50" t="s">
        <v>273</v>
      </c>
      <c r="S36" s="50" t="s">
        <v>280</v>
      </c>
      <c r="T36" s="50" t="s">
        <v>281</v>
      </c>
      <c r="U36" s="50" t="s">
        <v>282</v>
      </c>
      <c r="V36" s="50" t="s">
        <v>283</v>
      </c>
      <c r="W36" s="50" t="s">
        <v>284</v>
      </c>
      <c r="X36" s="50" t="s">
        <v>285</v>
      </c>
      <c r="Y36" s="50" t="s">
        <v>286</v>
      </c>
      <c r="Z36" s="50" t="s">
        <v>287</v>
      </c>
    </row>
    <row r="37" spans="1:26" ht="13.5" customHeight="1">
      <c r="A37" s="324"/>
      <c r="B37" s="325"/>
      <c r="C37" s="325"/>
      <c r="D37" s="325"/>
      <c r="E37" s="325"/>
      <c r="F37" s="325"/>
      <c r="G37" s="288"/>
      <c r="H37" s="50">
        <v>8</v>
      </c>
      <c r="I37" s="50">
        <v>8</v>
      </c>
      <c r="J37" s="50">
        <v>8</v>
      </c>
      <c r="K37" s="50">
        <v>8</v>
      </c>
      <c r="L37" s="50">
        <v>8</v>
      </c>
      <c r="M37" s="50">
        <v>8</v>
      </c>
      <c r="N37" s="50">
        <v>8</v>
      </c>
      <c r="O37" s="50">
        <v>8</v>
      </c>
      <c r="P37" s="50">
        <v>12</v>
      </c>
      <c r="Q37" s="50">
        <v>12</v>
      </c>
      <c r="R37" s="50">
        <v>16</v>
      </c>
      <c r="S37" s="50">
        <v>24</v>
      </c>
      <c r="T37" s="50">
        <v>4</v>
      </c>
      <c r="U37" s="50">
        <v>4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</row>
    <row r="38" spans="1:26" ht="13.5" customHeight="1">
      <c r="A38" s="62">
        <v>1</v>
      </c>
      <c r="B38" s="63" t="s">
        <v>291</v>
      </c>
      <c r="C38" s="64" t="s">
        <v>289</v>
      </c>
      <c r="D38" s="150">
        <v>45659</v>
      </c>
      <c r="E38" s="63" t="s">
        <v>190</v>
      </c>
      <c r="F38" s="65" t="s">
        <v>522</v>
      </c>
      <c r="G38" s="65" t="s">
        <v>523</v>
      </c>
      <c r="H38" s="65"/>
      <c r="I38" s="65"/>
      <c r="J38" s="65">
        <v>6000</v>
      </c>
      <c r="K38" s="65"/>
      <c r="L38" s="65"/>
      <c r="M38" s="65"/>
      <c r="N38" s="65"/>
      <c r="O38" s="65"/>
      <c r="P38" s="65"/>
      <c r="Q38" s="65"/>
      <c r="R38" s="65"/>
      <c r="S38" s="65"/>
      <c r="T38" s="65">
        <v>3700</v>
      </c>
      <c r="U38" s="65"/>
      <c r="V38" s="65">
        <v>3700</v>
      </c>
      <c r="W38" s="65"/>
      <c r="X38" s="65"/>
      <c r="Y38" s="65"/>
      <c r="Z38" s="65"/>
    </row>
    <row r="39" spans="1:26" ht="13.5" customHeight="1">
      <c r="A39" s="337" t="s">
        <v>457</v>
      </c>
      <c r="B39" s="321"/>
      <c r="C39" s="321"/>
      <c r="D39" s="321"/>
      <c r="E39" s="321"/>
      <c r="F39" s="321"/>
      <c r="G39" s="322"/>
      <c r="H39" s="50" t="s">
        <v>271</v>
      </c>
      <c r="I39" s="50" t="s">
        <v>272</v>
      </c>
      <c r="J39" s="50" t="s">
        <v>273</v>
      </c>
      <c r="K39" s="50" t="s">
        <v>274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24"/>
      <c r="B40" s="325"/>
      <c r="C40" s="325"/>
      <c r="D40" s="325"/>
      <c r="E40" s="325"/>
      <c r="F40" s="325"/>
      <c r="G40" s="288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12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51">
        <v>1</v>
      </c>
      <c r="B41" s="55" t="s">
        <v>288</v>
      </c>
      <c r="C41" s="52" t="s">
        <v>289</v>
      </c>
      <c r="D41" s="52">
        <v>2</v>
      </c>
      <c r="E41" s="55" t="s">
        <v>34</v>
      </c>
      <c r="F41" s="54">
        <f>I41/I40</f>
        <v>675</v>
      </c>
      <c r="G41" s="54">
        <v>540</v>
      </c>
      <c r="H41" s="54"/>
      <c r="I41" s="56">
        <v>5400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6"/>
      <c r="V41" s="54"/>
      <c r="W41" s="54"/>
      <c r="X41" s="54"/>
      <c r="Y41" s="54"/>
      <c r="Z41" s="54"/>
    </row>
    <row r="42" spans="1:26" ht="13.5" customHeight="1">
      <c r="A42" s="337" t="s">
        <v>459</v>
      </c>
      <c r="B42" s="321"/>
      <c r="C42" s="321"/>
      <c r="D42" s="321"/>
      <c r="E42" s="321"/>
      <c r="F42" s="321"/>
      <c r="G42" s="322"/>
      <c r="H42" s="50" t="s">
        <v>271</v>
      </c>
      <c r="I42" s="50" t="s">
        <v>272</v>
      </c>
      <c r="J42" s="50" t="s">
        <v>273</v>
      </c>
      <c r="K42" s="50" t="s">
        <v>274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24"/>
      <c r="B43" s="325"/>
      <c r="C43" s="325"/>
      <c r="D43" s="325"/>
      <c r="E43" s="325"/>
      <c r="F43" s="325"/>
      <c r="G43" s="288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12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51">
        <v>1</v>
      </c>
      <c r="B44" s="55" t="s">
        <v>288</v>
      </c>
      <c r="C44" s="52" t="s">
        <v>289</v>
      </c>
      <c r="D44" s="52">
        <v>2</v>
      </c>
      <c r="E44" s="50" t="s">
        <v>34</v>
      </c>
      <c r="F44" s="65">
        <f>O44/O43</f>
        <v>625</v>
      </c>
      <c r="G44" s="54">
        <f>O44*10/100</f>
        <v>500</v>
      </c>
      <c r="H44" s="54"/>
      <c r="I44" s="54"/>
      <c r="J44" s="54"/>
      <c r="K44" s="54"/>
      <c r="L44" s="54"/>
      <c r="M44" s="54"/>
      <c r="N44" s="54"/>
      <c r="O44" s="56">
        <v>5000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3.5" customHeight="1">
      <c r="A45" s="341" t="s">
        <v>299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3"/>
    </row>
    <row r="46" spans="1:26" ht="13.5" customHeight="1">
      <c r="A46" s="337" t="s">
        <v>300</v>
      </c>
      <c r="B46" s="321"/>
      <c r="C46" s="321"/>
      <c r="D46" s="321"/>
      <c r="E46" s="321"/>
      <c r="F46" s="321"/>
      <c r="G46" s="322"/>
      <c r="H46" s="50" t="s">
        <v>271</v>
      </c>
      <c r="I46" s="50" t="s">
        <v>272</v>
      </c>
      <c r="J46" s="50" t="s">
        <v>273</v>
      </c>
      <c r="K46" s="50" t="s">
        <v>301</v>
      </c>
      <c r="L46" s="50" t="s">
        <v>275</v>
      </c>
      <c r="M46" s="50" t="s">
        <v>276</v>
      </c>
      <c r="N46" s="50" t="s">
        <v>277</v>
      </c>
      <c r="O46" s="50" t="s">
        <v>278</v>
      </c>
      <c r="P46" s="50" t="s">
        <v>279</v>
      </c>
      <c r="Q46" s="50" t="s">
        <v>280</v>
      </c>
      <c r="R46" s="50" t="s">
        <v>273</v>
      </c>
      <c r="S46" s="50" t="s">
        <v>280</v>
      </c>
      <c r="T46" s="50" t="s">
        <v>281</v>
      </c>
      <c r="U46" s="50" t="s">
        <v>282</v>
      </c>
      <c r="V46" s="50" t="s">
        <v>283</v>
      </c>
      <c r="W46" s="50" t="s">
        <v>284</v>
      </c>
      <c r="X46" s="50" t="s">
        <v>285</v>
      </c>
      <c r="Y46" s="50" t="s">
        <v>286</v>
      </c>
      <c r="Z46" s="50" t="s">
        <v>287</v>
      </c>
    </row>
    <row r="47" spans="1:26" ht="13.5" customHeight="1">
      <c r="A47" s="324"/>
      <c r="B47" s="325"/>
      <c r="C47" s="325"/>
      <c r="D47" s="325"/>
      <c r="E47" s="325"/>
      <c r="F47" s="325"/>
      <c r="G47" s="288"/>
      <c r="H47" s="50">
        <v>8</v>
      </c>
      <c r="I47" s="50">
        <v>8</v>
      </c>
      <c r="J47" s="50">
        <v>8</v>
      </c>
      <c r="K47" s="50">
        <v>8</v>
      </c>
      <c r="L47" s="50">
        <v>8</v>
      </c>
      <c r="M47" s="50">
        <v>8</v>
      </c>
      <c r="N47" s="50">
        <v>8</v>
      </c>
      <c r="O47" s="50">
        <v>8</v>
      </c>
      <c r="P47" s="50">
        <v>12</v>
      </c>
      <c r="Q47" s="50">
        <v>12</v>
      </c>
      <c r="R47" s="50">
        <v>16</v>
      </c>
      <c r="S47" s="50">
        <v>24</v>
      </c>
      <c r="T47" s="50">
        <v>4</v>
      </c>
      <c r="U47" s="50">
        <v>4</v>
      </c>
      <c r="V47" s="50">
        <v>4</v>
      </c>
      <c r="W47" s="50">
        <v>4</v>
      </c>
      <c r="X47" s="50">
        <v>4</v>
      </c>
      <c r="Y47" s="50">
        <v>4</v>
      </c>
      <c r="Z47" s="50">
        <v>4</v>
      </c>
    </row>
    <row r="48" spans="1:26" ht="13.5" customHeight="1">
      <c r="A48" s="62">
        <v>1</v>
      </c>
      <c r="B48" s="63" t="s">
        <v>288</v>
      </c>
      <c r="C48" s="64" t="s">
        <v>302</v>
      </c>
      <c r="D48" s="150">
        <v>45659</v>
      </c>
      <c r="E48" s="63" t="s">
        <v>64</v>
      </c>
      <c r="F48" s="65" t="s">
        <v>524</v>
      </c>
      <c r="G48" s="65" t="s">
        <v>525</v>
      </c>
      <c r="H48" s="65"/>
      <c r="I48" s="65">
        <v>5200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>
        <v>3000</v>
      </c>
      <c r="V48" s="65"/>
      <c r="W48" s="65">
        <v>3000</v>
      </c>
      <c r="X48" s="65"/>
      <c r="Y48" s="65"/>
      <c r="Z48" s="65"/>
    </row>
    <row r="49" spans="1:26" ht="13.5" customHeight="1">
      <c r="A49" s="62">
        <v>2</v>
      </c>
      <c r="B49" s="63" t="s">
        <v>288</v>
      </c>
      <c r="C49" s="64" t="s">
        <v>302</v>
      </c>
      <c r="D49" s="150">
        <v>45659</v>
      </c>
      <c r="E49" s="63" t="s">
        <v>465</v>
      </c>
      <c r="F49" s="65" t="s">
        <v>526</v>
      </c>
      <c r="G49" s="65" t="s">
        <v>527</v>
      </c>
      <c r="H49" s="65"/>
      <c r="I49" s="65">
        <v>6600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>
        <v>4200</v>
      </c>
      <c r="V49" s="65"/>
      <c r="W49" s="65">
        <v>4200</v>
      </c>
      <c r="X49" s="65"/>
      <c r="Y49" s="65"/>
      <c r="Z49" s="65"/>
    </row>
    <row r="50" spans="1:26" ht="13.5" customHeight="1">
      <c r="A50" s="62">
        <v>3</v>
      </c>
      <c r="B50" s="63" t="s">
        <v>288</v>
      </c>
      <c r="C50" s="64" t="s">
        <v>302</v>
      </c>
      <c r="D50" s="64">
        <v>1</v>
      </c>
      <c r="E50" s="63" t="s">
        <v>465</v>
      </c>
      <c r="F50" s="65">
        <v>1050</v>
      </c>
      <c r="G50" s="65">
        <f>W50*20/100</f>
        <v>840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>
        <v>4200</v>
      </c>
      <c r="X50" s="65"/>
      <c r="Y50" s="65"/>
      <c r="Z50" s="65"/>
    </row>
    <row r="51" spans="1:26" ht="13.5" customHeight="1">
      <c r="A51" s="62">
        <v>4</v>
      </c>
      <c r="B51" s="63" t="s">
        <v>288</v>
      </c>
      <c r="C51" s="64" t="s">
        <v>302</v>
      </c>
      <c r="D51" s="150">
        <v>45659</v>
      </c>
      <c r="E51" s="63" t="s">
        <v>64</v>
      </c>
      <c r="F51" s="65" t="s">
        <v>524</v>
      </c>
      <c r="G51" s="65" t="s">
        <v>525</v>
      </c>
      <c r="H51" s="65"/>
      <c r="I51" s="65"/>
      <c r="J51" s="65">
        <v>5200</v>
      </c>
      <c r="K51" s="65"/>
      <c r="L51" s="65"/>
      <c r="M51" s="65"/>
      <c r="N51" s="65"/>
      <c r="O51" s="65"/>
      <c r="P51" s="65"/>
      <c r="Q51" s="65"/>
      <c r="R51" s="65"/>
      <c r="S51" s="65"/>
      <c r="T51" s="65">
        <v>3000</v>
      </c>
      <c r="U51" s="65"/>
      <c r="V51" s="65">
        <v>3000</v>
      </c>
      <c r="W51" s="65"/>
      <c r="X51" s="65"/>
      <c r="Y51" s="65"/>
      <c r="Z51" s="65"/>
    </row>
    <row r="52" spans="1:26" ht="13.5" customHeight="1">
      <c r="A52" s="338" t="s">
        <v>479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3"/>
    </row>
    <row r="53" spans="1:26" ht="13.5" customHeight="1">
      <c r="A53" s="337" t="s">
        <v>120</v>
      </c>
      <c r="B53" s="321"/>
      <c r="C53" s="321"/>
      <c r="D53" s="321"/>
      <c r="E53" s="321"/>
      <c r="F53" s="321"/>
      <c r="G53" s="322"/>
      <c r="H53" s="50" t="s">
        <v>271</v>
      </c>
      <c r="I53" s="50" t="s">
        <v>272</v>
      </c>
      <c r="J53" s="50" t="s">
        <v>273</v>
      </c>
      <c r="K53" s="50" t="s">
        <v>274</v>
      </c>
      <c r="L53" s="50" t="s">
        <v>275</v>
      </c>
      <c r="M53" s="50" t="s">
        <v>276</v>
      </c>
      <c r="N53" s="50" t="s">
        <v>277</v>
      </c>
      <c r="O53" s="50" t="s">
        <v>304</v>
      </c>
      <c r="P53" s="50" t="s">
        <v>279</v>
      </c>
      <c r="Q53" s="50" t="s">
        <v>280</v>
      </c>
      <c r="R53" s="50" t="s">
        <v>273</v>
      </c>
      <c r="S53" s="50" t="s">
        <v>280</v>
      </c>
      <c r="T53" s="50" t="s">
        <v>281</v>
      </c>
      <c r="U53" s="50" t="s">
        <v>282</v>
      </c>
      <c r="V53" s="50" t="s">
        <v>283</v>
      </c>
      <c r="W53" s="50" t="s">
        <v>284</v>
      </c>
      <c r="X53" s="50" t="s">
        <v>285</v>
      </c>
      <c r="Y53" s="50" t="s">
        <v>286</v>
      </c>
      <c r="Z53" s="50" t="s">
        <v>287</v>
      </c>
    </row>
    <row r="54" spans="1:26" ht="13.5" customHeight="1">
      <c r="A54" s="324"/>
      <c r="B54" s="325"/>
      <c r="C54" s="325"/>
      <c r="D54" s="325"/>
      <c r="E54" s="325"/>
      <c r="F54" s="325"/>
      <c r="G54" s="288"/>
      <c r="H54" s="50">
        <v>8</v>
      </c>
      <c r="I54" s="50">
        <v>8</v>
      </c>
      <c r="J54" s="50">
        <v>8</v>
      </c>
      <c r="K54" s="50">
        <v>8</v>
      </c>
      <c r="L54" s="50">
        <v>8</v>
      </c>
      <c r="M54" s="50">
        <v>8</v>
      </c>
      <c r="N54" s="50">
        <v>8</v>
      </c>
      <c r="O54" s="50">
        <v>8</v>
      </c>
      <c r="P54" s="50">
        <v>12</v>
      </c>
      <c r="Q54" s="50">
        <v>12</v>
      </c>
      <c r="R54" s="50">
        <v>16</v>
      </c>
      <c r="S54" s="50">
        <v>24</v>
      </c>
      <c r="T54" s="50">
        <v>4</v>
      </c>
      <c r="U54" s="50">
        <v>4</v>
      </c>
      <c r="V54" s="50">
        <v>4</v>
      </c>
      <c r="W54" s="50">
        <v>4</v>
      </c>
      <c r="X54" s="50">
        <v>4</v>
      </c>
      <c r="Y54" s="50">
        <v>4</v>
      </c>
      <c r="Z54" s="50">
        <v>4</v>
      </c>
    </row>
    <row r="55" spans="1:26" ht="13.5" customHeight="1">
      <c r="A55" s="62">
        <v>1</v>
      </c>
      <c r="B55" s="63" t="s">
        <v>288</v>
      </c>
      <c r="C55" s="64" t="s">
        <v>305</v>
      </c>
      <c r="D55" s="63">
        <v>1</v>
      </c>
      <c r="E55" s="63" t="s">
        <v>34</v>
      </c>
      <c r="F55" s="65">
        <f>W55/W54</f>
        <v>825</v>
      </c>
      <c r="G55" s="65">
        <f t="shared" ref="G55:G57" si="3">W55*20/100</f>
        <v>660</v>
      </c>
      <c r="H55" s="65"/>
      <c r="I55" s="65"/>
      <c r="J55" s="65"/>
      <c r="K55" s="65"/>
      <c r="L55" s="63"/>
      <c r="M55" s="65"/>
      <c r="N55" s="63"/>
      <c r="O55" s="65"/>
      <c r="P55" s="65"/>
      <c r="Q55" s="63"/>
      <c r="R55" s="65"/>
      <c r="S55" s="63"/>
      <c r="T55" s="65"/>
      <c r="U55" s="65"/>
      <c r="V55" s="65"/>
      <c r="W55" s="65">
        <v>3300</v>
      </c>
      <c r="X55" s="63"/>
      <c r="Y55" s="65"/>
      <c r="Z55" s="63"/>
    </row>
    <row r="56" spans="1:26" ht="13.5" customHeight="1">
      <c r="A56" s="62">
        <v>2</v>
      </c>
      <c r="B56" s="63" t="s">
        <v>288</v>
      </c>
      <c r="C56" s="64" t="s">
        <v>305</v>
      </c>
      <c r="D56" s="63">
        <v>1</v>
      </c>
      <c r="E56" s="63" t="s">
        <v>34</v>
      </c>
      <c r="F56" s="65">
        <f>W56/W54</f>
        <v>825</v>
      </c>
      <c r="G56" s="65">
        <f t="shared" si="3"/>
        <v>660</v>
      </c>
      <c r="H56" s="65"/>
      <c r="I56" s="65"/>
      <c r="J56" s="65"/>
      <c r="K56" s="65"/>
      <c r="L56" s="63"/>
      <c r="M56" s="65"/>
      <c r="N56" s="63"/>
      <c r="O56" s="65"/>
      <c r="P56" s="65"/>
      <c r="Q56" s="63"/>
      <c r="R56" s="65"/>
      <c r="S56" s="63"/>
      <c r="T56" s="65"/>
      <c r="U56" s="65"/>
      <c r="V56" s="65"/>
      <c r="W56" s="65">
        <v>3300</v>
      </c>
      <c r="X56" s="63"/>
      <c r="Y56" s="65"/>
      <c r="Z56" s="63"/>
    </row>
    <row r="57" spans="1:26" ht="13.5" customHeight="1">
      <c r="A57" s="62">
        <v>3</v>
      </c>
      <c r="B57" s="63" t="s">
        <v>291</v>
      </c>
      <c r="C57" s="64" t="s">
        <v>305</v>
      </c>
      <c r="D57" s="63">
        <v>1</v>
      </c>
      <c r="E57" s="63" t="s">
        <v>34</v>
      </c>
      <c r="F57" s="65">
        <f>W57/W54</f>
        <v>825</v>
      </c>
      <c r="G57" s="65">
        <f t="shared" si="3"/>
        <v>660</v>
      </c>
      <c r="H57" s="65"/>
      <c r="I57" s="65"/>
      <c r="J57" s="65"/>
      <c r="K57" s="65"/>
      <c r="L57" s="63"/>
      <c r="M57" s="63"/>
      <c r="N57" s="63"/>
      <c r="O57" s="65"/>
      <c r="P57" s="65"/>
      <c r="Q57" s="63"/>
      <c r="R57" s="65"/>
      <c r="S57" s="63"/>
      <c r="T57" s="65"/>
      <c r="U57" s="65"/>
      <c r="V57" s="65"/>
      <c r="W57" s="65">
        <v>3300</v>
      </c>
      <c r="X57" s="63"/>
      <c r="Y57" s="65"/>
      <c r="Z57" s="63"/>
    </row>
    <row r="58" spans="1:26" ht="13.5" customHeight="1">
      <c r="A58" s="337" t="s">
        <v>150</v>
      </c>
      <c r="B58" s="321"/>
      <c r="C58" s="321"/>
      <c r="D58" s="321"/>
      <c r="E58" s="321"/>
      <c r="F58" s="321"/>
      <c r="G58" s="322"/>
      <c r="H58" s="50" t="s">
        <v>271</v>
      </c>
      <c r="I58" s="50" t="s">
        <v>272</v>
      </c>
      <c r="J58" s="50" t="s">
        <v>273</v>
      </c>
      <c r="K58" s="50" t="s">
        <v>274</v>
      </c>
      <c r="L58" s="50" t="s">
        <v>275</v>
      </c>
      <c r="M58" s="50" t="s">
        <v>276</v>
      </c>
      <c r="N58" s="50" t="s">
        <v>277</v>
      </c>
      <c r="O58" s="50" t="s">
        <v>306</v>
      </c>
      <c r="P58" s="50" t="s">
        <v>279</v>
      </c>
      <c r="Q58" s="50" t="s">
        <v>280</v>
      </c>
      <c r="R58" s="50" t="s">
        <v>273</v>
      </c>
      <c r="S58" s="50" t="s">
        <v>280</v>
      </c>
      <c r="T58" s="50" t="s">
        <v>281</v>
      </c>
      <c r="U58" s="50" t="s">
        <v>282</v>
      </c>
      <c r="V58" s="50" t="s">
        <v>283</v>
      </c>
      <c r="W58" s="50" t="s">
        <v>284</v>
      </c>
      <c r="X58" s="50" t="s">
        <v>285</v>
      </c>
      <c r="Y58" s="50" t="s">
        <v>286</v>
      </c>
      <c r="Z58" s="50" t="s">
        <v>287</v>
      </c>
    </row>
    <row r="59" spans="1:26" ht="13.5" customHeight="1">
      <c r="A59" s="324"/>
      <c r="B59" s="325"/>
      <c r="C59" s="325"/>
      <c r="D59" s="325"/>
      <c r="E59" s="325"/>
      <c r="F59" s="325"/>
      <c r="G59" s="288"/>
      <c r="H59" s="50">
        <v>8</v>
      </c>
      <c r="I59" s="50">
        <v>8</v>
      </c>
      <c r="J59" s="50">
        <v>8</v>
      </c>
      <c r="K59" s="50">
        <v>8</v>
      </c>
      <c r="L59" s="50">
        <v>8</v>
      </c>
      <c r="M59" s="50">
        <v>8</v>
      </c>
      <c r="N59" s="50">
        <v>8</v>
      </c>
      <c r="O59" s="50">
        <v>8</v>
      </c>
      <c r="P59" s="50">
        <v>12</v>
      </c>
      <c r="Q59" s="50">
        <v>12</v>
      </c>
      <c r="R59" s="50">
        <v>16</v>
      </c>
      <c r="S59" s="50">
        <v>24</v>
      </c>
      <c r="T59" s="50">
        <v>4</v>
      </c>
      <c r="U59" s="50">
        <v>4</v>
      </c>
      <c r="V59" s="50">
        <v>4</v>
      </c>
      <c r="W59" s="50">
        <v>4</v>
      </c>
      <c r="X59" s="50">
        <v>4</v>
      </c>
      <c r="Y59" s="50">
        <v>4</v>
      </c>
      <c r="Z59" s="50">
        <v>4</v>
      </c>
    </row>
    <row r="60" spans="1:26" ht="13.5" customHeight="1">
      <c r="A60" s="51">
        <v>1</v>
      </c>
      <c r="B60" s="50" t="s">
        <v>288</v>
      </c>
      <c r="C60" s="52" t="s">
        <v>305</v>
      </c>
      <c r="D60" s="50">
        <v>2</v>
      </c>
      <c r="E60" s="50" t="s">
        <v>22</v>
      </c>
      <c r="F60" s="65">
        <f>K60/K59</f>
        <v>600</v>
      </c>
      <c r="G60" s="54">
        <f t="shared" ref="G60:G61" si="4">K60*10/100</f>
        <v>480</v>
      </c>
      <c r="H60" s="54"/>
      <c r="I60" s="54"/>
      <c r="J60" s="54"/>
      <c r="K60" s="54">
        <v>4800</v>
      </c>
      <c r="L60" s="50"/>
      <c r="M60" s="54"/>
      <c r="N60" s="50"/>
      <c r="O60" s="54"/>
      <c r="P60" s="54"/>
      <c r="Q60" s="50"/>
      <c r="R60" s="54"/>
      <c r="S60" s="50"/>
      <c r="T60" s="54"/>
      <c r="U60" s="54"/>
      <c r="V60" s="54"/>
      <c r="W60" s="54"/>
      <c r="X60" s="50"/>
      <c r="Y60" s="54"/>
      <c r="Z60" s="50"/>
    </row>
    <row r="61" spans="1:26" ht="13.5" customHeight="1">
      <c r="A61" s="51">
        <v>2</v>
      </c>
      <c r="B61" s="50" t="s">
        <v>288</v>
      </c>
      <c r="C61" s="52" t="s">
        <v>305</v>
      </c>
      <c r="D61" s="50">
        <v>2</v>
      </c>
      <c r="E61" s="50" t="s">
        <v>34</v>
      </c>
      <c r="F61" s="65">
        <f>K61/K59</f>
        <v>600</v>
      </c>
      <c r="G61" s="54">
        <f t="shared" si="4"/>
        <v>480</v>
      </c>
      <c r="H61" s="54"/>
      <c r="I61" s="54"/>
      <c r="J61" s="54"/>
      <c r="K61" s="54">
        <v>4800</v>
      </c>
      <c r="L61" s="50"/>
      <c r="M61" s="54"/>
      <c r="N61" s="50"/>
      <c r="O61" s="54"/>
      <c r="P61" s="54"/>
      <c r="Q61" s="50"/>
      <c r="R61" s="54"/>
      <c r="S61" s="50"/>
      <c r="T61" s="54"/>
      <c r="U61" s="54"/>
      <c r="V61" s="54"/>
      <c r="W61" s="54"/>
      <c r="X61" s="50"/>
      <c r="Y61" s="54"/>
      <c r="Z61" s="50"/>
    </row>
    <row r="62" spans="1:26" ht="13.5" customHeight="1">
      <c r="A62" s="338" t="s">
        <v>488</v>
      </c>
      <c r="B62" s="302"/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3"/>
    </row>
    <row r="63" spans="1:26" ht="13.5" customHeight="1">
      <c r="A63" s="337" t="s">
        <v>125</v>
      </c>
      <c r="B63" s="321"/>
      <c r="C63" s="321"/>
      <c r="D63" s="321"/>
      <c r="E63" s="321"/>
      <c r="F63" s="321"/>
      <c r="G63" s="322"/>
      <c r="H63" s="50" t="s">
        <v>271</v>
      </c>
      <c r="I63" s="50" t="s">
        <v>272</v>
      </c>
      <c r="J63" s="50" t="s">
        <v>273</v>
      </c>
      <c r="K63" s="50" t="s">
        <v>274</v>
      </c>
      <c r="L63" s="50" t="s">
        <v>275</v>
      </c>
      <c r="M63" s="50" t="s">
        <v>276</v>
      </c>
      <c r="N63" s="50" t="s">
        <v>277</v>
      </c>
      <c r="O63" s="50" t="s">
        <v>278</v>
      </c>
      <c r="P63" s="50" t="s">
        <v>279</v>
      </c>
      <c r="Q63" s="50" t="s">
        <v>280</v>
      </c>
      <c r="R63" s="50" t="s">
        <v>273</v>
      </c>
      <c r="S63" s="50" t="s">
        <v>280</v>
      </c>
      <c r="T63" s="50" t="s">
        <v>281</v>
      </c>
      <c r="U63" s="50" t="s">
        <v>282</v>
      </c>
      <c r="V63" s="50" t="s">
        <v>283</v>
      </c>
      <c r="W63" s="50" t="s">
        <v>284</v>
      </c>
      <c r="X63" s="50" t="s">
        <v>285</v>
      </c>
      <c r="Y63" s="50" t="s">
        <v>286</v>
      </c>
      <c r="Z63" s="50" t="s">
        <v>287</v>
      </c>
    </row>
    <row r="64" spans="1:26" ht="13.5" customHeight="1">
      <c r="A64" s="324"/>
      <c r="B64" s="325"/>
      <c r="C64" s="325"/>
      <c r="D64" s="325"/>
      <c r="E64" s="325"/>
      <c r="F64" s="325"/>
      <c r="G64" s="288"/>
      <c r="H64" s="50">
        <v>8</v>
      </c>
      <c r="I64" s="50">
        <v>8</v>
      </c>
      <c r="J64" s="50">
        <v>8</v>
      </c>
      <c r="K64" s="50">
        <v>8</v>
      </c>
      <c r="L64" s="50">
        <v>8</v>
      </c>
      <c r="M64" s="50">
        <v>8</v>
      </c>
      <c r="N64" s="50">
        <v>8</v>
      </c>
      <c r="O64" s="50">
        <v>8</v>
      </c>
      <c r="P64" s="50">
        <v>12</v>
      </c>
      <c r="Q64" s="50">
        <v>12</v>
      </c>
      <c r="R64" s="50">
        <v>16</v>
      </c>
      <c r="S64" s="50">
        <v>24</v>
      </c>
      <c r="T64" s="50">
        <v>4</v>
      </c>
      <c r="U64" s="50">
        <v>4</v>
      </c>
      <c r="V64" s="50">
        <v>4</v>
      </c>
      <c r="W64" s="50">
        <v>4</v>
      </c>
      <c r="X64" s="50">
        <v>4</v>
      </c>
      <c r="Y64" s="50">
        <v>4</v>
      </c>
      <c r="Z64" s="50">
        <v>4</v>
      </c>
    </row>
    <row r="65" spans="1:26" ht="13.5" customHeight="1">
      <c r="A65" s="62">
        <v>1</v>
      </c>
      <c r="B65" s="63" t="s">
        <v>288</v>
      </c>
      <c r="C65" s="64" t="s">
        <v>308</v>
      </c>
      <c r="D65" s="64">
        <v>1</v>
      </c>
      <c r="E65" s="63" t="s">
        <v>84</v>
      </c>
      <c r="F65" s="65">
        <v>1300</v>
      </c>
      <c r="G65" s="65">
        <v>1040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>
        <v>5200</v>
      </c>
      <c r="V65" s="65"/>
      <c r="W65" s="63"/>
      <c r="X65" s="65"/>
      <c r="Y65" s="65"/>
      <c r="Z65" s="65"/>
    </row>
    <row r="66" spans="1:26" ht="13.5" customHeight="1">
      <c r="A66" s="62">
        <v>2</v>
      </c>
      <c r="B66" s="63" t="s">
        <v>288</v>
      </c>
      <c r="C66" s="64" t="s">
        <v>308</v>
      </c>
      <c r="D66" s="64">
        <v>1</v>
      </c>
      <c r="E66" s="63" t="s">
        <v>84</v>
      </c>
      <c r="F66" s="65">
        <f>U66/U64</f>
        <v>1300</v>
      </c>
      <c r="G66" s="65">
        <f t="shared" ref="G66:G67" si="5">U66*20/100</f>
        <v>1040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>
        <v>5200</v>
      </c>
      <c r="V66" s="65"/>
      <c r="W66" s="63"/>
      <c r="X66" s="65"/>
      <c r="Y66" s="65"/>
      <c r="Z66" s="65"/>
    </row>
    <row r="67" spans="1:26" ht="13.5" customHeight="1">
      <c r="A67" s="62">
        <v>3</v>
      </c>
      <c r="B67" s="63" t="s">
        <v>288</v>
      </c>
      <c r="C67" s="64" t="s">
        <v>308</v>
      </c>
      <c r="D67" s="64">
        <v>1</v>
      </c>
      <c r="E67" s="63" t="s">
        <v>84</v>
      </c>
      <c r="F67" s="65">
        <f>U67/U64</f>
        <v>1300</v>
      </c>
      <c r="G67" s="65">
        <f t="shared" si="5"/>
        <v>1040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>
        <v>5200</v>
      </c>
      <c r="V67" s="65"/>
      <c r="W67" s="65"/>
      <c r="X67" s="65"/>
      <c r="Y67" s="65"/>
      <c r="Z67" s="65"/>
    </row>
    <row r="68" spans="1:26" ht="13.5" customHeight="1">
      <c r="A68" s="62">
        <v>5</v>
      </c>
      <c r="B68" s="63" t="s">
        <v>288</v>
      </c>
      <c r="C68" s="64" t="s">
        <v>308</v>
      </c>
      <c r="D68" s="64">
        <v>1</v>
      </c>
      <c r="E68" s="63" t="s">
        <v>84</v>
      </c>
      <c r="F68" s="65">
        <f>Z68/Z64</f>
        <v>1300</v>
      </c>
      <c r="G68" s="65">
        <f>Z68*20/100</f>
        <v>1040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>
        <v>5200</v>
      </c>
      <c r="W68" s="63"/>
      <c r="X68" s="65"/>
      <c r="Y68" s="65"/>
      <c r="Z68" s="65">
        <v>5200</v>
      </c>
    </row>
    <row r="69" spans="1:26" ht="13.5" customHeight="1">
      <c r="A69" s="62">
        <v>6</v>
      </c>
      <c r="B69" s="63" t="s">
        <v>288</v>
      </c>
      <c r="C69" s="64" t="s">
        <v>308</v>
      </c>
      <c r="D69" s="64">
        <v>1</v>
      </c>
      <c r="E69" s="63" t="s">
        <v>84</v>
      </c>
      <c r="F69" s="65">
        <v>1300</v>
      </c>
      <c r="G69" s="65">
        <v>1040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>
        <v>5200</v>
      </c>
      <c r="W69" s="63"/>
      <c r="X69" s="65"/>
      <c r="Y69" s="65"/>
      <c r="Z69" s="65"/>
    </row>
    <row r="70" spans="1:26" ht="13.5" customHeight="1">
      <c r="A70" s="441" t="s">
        <v>528</v>
      </c>
      <c r="B70" s="321"/>
      <c r="C70" s="321"/>
      <c r="D70" s="321"/>
      <c r="E70" s="321"/>
      <c r="F70" s="321"/>
      <c r="G70" s="322"/>
      <c r="H70" s="63" t="s">
        <v>271</v>
      </c>
      <c r="I70" s="63" t="s">
        <v>272</v>
      </c>
      <c r="J70" s="63" t="s">
        <v>273</v>
      </c>
      <c r="K70" s="63" t="s">
        <v>274</v>
      </c>
      <c r="L70" s="63" t="s">
        <v>275</v>
      </c>
      <c r="M70" s="63" t="s">
        <v>276</v>
      </c>
      <c r="N70" s="63" t="s">
        <v>277</v>
      </c>
      <c r="O70" s="63" t="s">
        <v>278</v>
      </c>
      <c r="P70" s="63" t="s">
        <v>279</v>
      </c>
      <c r="Q70" s="63" t="s">
        <v>280</v>
      </c>
      <c r="R70" s="63" t="s">
        <v>273</v>
      </c>
      <c r="S70" s="63" t="s">
        <v>280</v>
      </c>
      <c r="T70" s="63" t="s">
        <v>281</v>
      </c>
      <c r="U70" s="63" t="s">
        <v>282</v>
      </c>
      <c r="V70" s="63" t="s">
        <v>283</v>
      </c>
      <c r="W70" s="63" t="s">
        <v>284</v>
      </c>
      <c r="X70" s="63" t="s">
        <v>285</v>
      </c>
      <c r="Y70" s="63" t="s">
        <v>286</v>
      </c>
      <c r="Z70" s="63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50">
        <v>8</v>
      </c>
      <c r="I71" s="50">
        <v>8</v>
      </c>
      <c r="J71" s="50">
        <v>8</v>
      </c>
      <c r="K71" s="50">
        <v>8</v>
      </c>
      <c r="L71" s="50">
        <v>8</v>
      </c>
      <c r="M71" s="50">
        <v>8</v>
      </c>
      <c r="N71" s="50">
        <v>8</v>
      </c>
      <c r="O71" s="50">
        <v>8</v>
      </c>
      <c r="P71" s="50">
        <v>12</v>
      </c>
      <c r="Q71" s="50">
        <v>12</v>
      </c>
      <c r="R71" s="50">
        <v>16</v>
      </c>
      <c r="S71" s="50">
        <v>24</v>
      </c>
      <c r="T71" s="50">
        <v>4</v>
      </c>
      <c r="U71" s="50">
        <v>4</v>
      </c>
      <c r="V71" s="50">
        <v>4</v>
      </c>
      <c r="W71" s="50">
        <v>4</v>
      </c>
      <c r="X71" s="50">
        <v>4</v>
      </c>
      <c r="Y71" s="50">
        <v>4</v>
      </c>
      <c r="Z71" s="50">
        <v>4</v>
      </c>
    </row>
    <row r="72" spans="1:26" ht="13.5" customHeight="1">
      <c r="A72" s="51">
        <v>1</v>
      </c>
      <c r="B72" s="50" t="s">
        <v>288</v>
      </c>
      <c r="C72" s="52" t="s">
        <v>310</v>
      </c>
      <c r="D72" s="52">
        <v>2</v>
      </c>
      <c r="E72" s="50" t="s">
        <v>34</v>
      </c>
      <c r="F72" s="65">
        <f>N72/N71</f>
        <v>675</v>
      </c>
      <c r="G72" s="54">
        <f>N72*10/100</f>
        <v>540</v>
      </c>
      <c r="H72" s="54"/>
      <c r="I72" s="54"/>
      <c r="J72" s="54"/>
      <c r="K72" s="54"/>
      <c r="L72" s="54"/>
      <c r="M72" s="54"/>
      <c r="N72" s="54">
        <v>5400</v>
      </c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3.5" customHeight="1">
      <c r="A73" s="337" t="s">
        <v>490</v>
      </c>
      <c r="B73" s="321"/>
      <c r="C73" s="321"/>
      <c r="D73" s="321"/>
      <c r="E73" s="321"/>
      <c r="F73" s="321"/>
      <c r="G73" s="322"/>
      <c r="H73" s="50" t="s">
        <v>271</v>
      </c>
      <c r="I73" s="50" t="s">
        <v>272</v>
      </c>
      <c r="J73" s="50" t="s">
        <v>273</v>
      </c>
      <c r="K73" s="50" t="s">
        <v>274</v>
      </c>
      <c r="L73" s="50" t="s">
        <v>275</v>
      </c>
      <c r="M73" s="50" t="s">
        <v>276</v>
      </c>
      <c r="N73" s="50" t="s">
        <v>277</v>
      </c>
      <c r="O73" s="50" t="s">
        <v>278</v>
      </c>
      <c r="P73" s="50" t="s">
        <v>279</v>
      </c>
      <c r="Q73" s="50" t="s">
        <v>280</v>
      </c>
      <c r="R73" s="50" t="s">
        <v>273</v>
      </c>
      <c r="S73" s="50" t="s">
        <v>280</v>
      </c>
      <c r="T73" s="50" t="s">
        <v>281</v>
      </c>
      <c r="U73" s="50" t="s">
        <v>282</v>
      </c>
      <c r="V73" s="50" t="s">
        <v>283</v>
      </c>
      <c r="W73" s="50" t="s">
        <v>284</v>
      </c>
      <c r="X73" s="50" t="s">
        <v>285</v>
      </c>
      <c r="Y73" s="50" t="s">
        <v>286</v>
      </c>
      <c r="Z73" s="50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50">
        <v>8</v>
      </c>
      <c r="I74" s="50">
        <v>8</v>
      </c>
      <c r="J74" s="50">
        <v>8</v>
      </c>
      <c r="K74" s="50">
        <v>8</v>
      </c>
      <c r="L74" s="50">
        <v>8</v>
      </c>
      <c r="M74" s="50">
        <v>8</v>
      </c>
      <c r="N74" s="50">
        <v>8</v>
      </c>
      <c r="O74" s="50">
        <v>8</v>
      </c>
      <c r="P74" s="50">
        <v>12</v>
      </c>
      <c r="Q74" s="50">
        <v>12</v>
      </c>
      <c r="R74" s="50">
        <v>16</v>
      </c>
      <c r="S74" s="50">
        <v>24</v>
      </c>
      <c r="T74" s="50">
        <v>4</v>
      </c>
      <c r="U74" s="50">
        <v>4</v>
      </c>
      <c r="V74" s="50">
        <v>4</v>
      </c>
      <c r="W74" s="50">
        <v>4</v>
      </c>
      <c r="X74" s="50">
        <v>4</v>
      </c>
      <c r="Y74" s="50">
        <v>4</v>
      </c>
      <c r="Z74" s="50">
        <v>4</v>
      </c>
    </row>
    <row r="75" spans="1:26" ht="13.5" customHeight="1">
      <c r="A75" s="51">
        <v>1</v>
      </c>
      <c r="B75" s="50" t="s">
        <v>288</v>
      </c>
      <c r="C75" s="52" t="s">
        <v>310</v>
      </c>
      <c r="D75" s="52">
        <v>2</v>
      </c>
      <c r="E75" s="50" t="s">
        <v>34</v>
      </c>
      <c r="F75" s="65">
        <f>N75/N74</f>
        <v>675</v>
      </c>
      <c r="G75" s="54">
        <f>N75*10/100</f>
        <v>540</v>
      </c>
      <c r="H75" s="54"/>
      <c r="I75" s="54"/>
      <c r="J75" s="54"/>
      <c r="K75" s="54"/>
      <c r="L75" s="54"/>
      <c r="M75" s="54"/>
      <c r="N75" s="56">
        <v>5400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5" customHeight="1">
      <c r="A76" s="337" t="s">
        <v>102</v>
      </c>
      <c r="B76" s="321"/>
      <c r="C76" s="321"/>
      <c r="D76" s="321"/>
      <c r="E76" s="321"/>
      <c r="F76" s="321"/>
      <c r="G76" s="322"/>
      <c r="H76" s="50" t="s">
        <v>271</v>
      </c>
      <c r="I76" s="50" t="s">
        <v>272</v>
      </c>
      <c r="J76" s="50" t="s">
        <v>273</v>
      </c>
      <c r="K76" s="50" t="s">
        <v>274</v>
      </c>
      <c r="L76" s="50" t="s">
        <v>275</v>
      </c>
      <c r="M76" s="50" t="s">
        <v>276</v>
      </c>
      <c r="N76" s="50" t="s">
        <v>277</v>
      </c>
      <c r="O76" s="50" t="s">
        <v>278</v>
      </c>
      <c r="P76" s="50" t="s">
        <v>279</v>
      </c>
      <c r="Q76" s="50" t="s">
        <v>280</v>
      </c>
      <c r="R76" s="50" t="s">
        <v>273</v>
      </c>
      <c r="S76" s="50" t="s">
        <v>280</v>
      </c>
      <c r="T76" s="50" t="s">
        <v>281</v>
      </c>
      <c r="U76" s="50" t="s">
        <v>282</v>
      </c>
      <c r="V76" s="50" t="s">
        <v>283</v>
      </c>
      <c r="W76" s="50" t="s">
        <v>284</v>
      </c>
      <c r="X76" s="50" t="s">
        <v>285</v>
      </c>
      <c r="Y76" s="50" t="s">
        <v>286</v>
      </c>
      <c r="Z76" s="50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13.5" customHeight="1">
      <c r="A78" s="51">
        <v>1</v>
      </c>
      <c r="B78" s="50" t="s">
        <v>288</v>
      </c>
      <c r="C78" s="52" t="s">
        <v>311</v>
      </c>
      <c r="D78" s="52">
        <v>4</v>
      </c>
      <c r="E78" s="50" t="s">
        <v>22</v>
      </c>
      <c r="F78" s="65">
        <f>N78/N77</f>
        <v>550</v>
      </c>
      <c r="G78" s="54">
        <f t="shared" ref="G78:G79" si="6">N78*10/100</f>
        <v>440</v>
      </c>
      <c r="H78" s="54"/>
      <c r="I78" s="54"/>
      <c r="J78" s="54"/>
      <c r="K78" s="54"/>
      <c r="L78" s="54"/>
      <c r="M78" s="54"/>
      <c r="N78" s="54">
        <v>4400</v>
      </c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3.5" customHeight="1">
      <c r="A79" s="51">
        <v>2</v>
      </c>
      <c r="B79" s="50" t="s">
        <v>288</v>
      </c>
      <c r="C79" s="52" t="s">
        <v>311</v>
      </c>
      <c r="D79" s="52">
        <v>4</v>
      </c>
      <c r="E79" s="50" t="s">
        <v>34</v>
      </c>
      <c r="F79" s="65">
        <f>N79/N77</f>
        <v>575</v>
      </c>
      <c r="G79" s="54">
        <f t="shared" si="6"/>
        <v>460</v>
      </c>
      <c r="H79" s="54"/>
      <c r="I79" s="54"/>
      <c r="J79" s="54"/>
      <c r="K79" s="54"/>
      <c r="L79" s="54"/>
      <c r="M79" s="54"/>
      <c r="N79" s="54">
        <v>4600</v>
      </c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3.5" customHeight="1">
      <c r="A80" s="338" t="s">
        <v>312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302"/>
      <c r="Z80" s="303"/>
    </row>
    <row r="81" spans="1:26" ht="13.5" customHeight="1">
      <c r="A81" s="337" t="s">
        <v>115</v>
      </c>
      <c r="B81" s="321"/>
      <c r="C81" s="321"/>
      <c r="D81" s="321"/>
      <c r="E81" s="321"/>
      <c r="F81" s="321"/>
      <c r="G81" s="322"/>
      <c r="H81" s="50" t="s">
        <v>271</v>
      </c>
      <c r="I81" s="50" t="s">
        <v>272</v>
      </c>
      <c r="J81" s="50" t="s">
        <v>273</v>
      </c>
      <c r="K81" s="50" t="s">
        <v>274</v>
      </c>
      <c r="L81" s="50" t="s">
        <v>275</v>
      </c>
      <c r="M81" s="50" t="s">
        <v>276</v>
      </c>
      <c r="N81" s="50" t="s">
        <v>277</v>
      </c>
      <c r="O81" s="50" t="s">
        <v>278</v>
      </c>
      <c r="P81" s="50" t="s">
        <v>279</v>
      </c>
      <c r="Q81" s="50" t="s">
        <v>280</v>
      </c>
      <c r="R81" s="50" t="s">
        <v>273</v>
      </c>
      <c r="S81" s="50" t="s">
        <v>280</v>
      </c>
      <c r="T81" s="50" t="s">
        <v>281</v>
      </c>
      <c r="U81" s="50" t="s">
        <v>282</v>
      </c>
      <c r="V81" s="50" t="s">
        <v>283</v>
      </c>
      <c r="W81" s="50" t="s">
        <v>284</v>
      </c>
      <c r="X81" s="50" t="s">
        <v>285</v>
      </c>
      <c r="Y81" s="50" t="s">
        <v>286</v>
      </c>
      <c r="Z81" s="50" t="s">
        <v>287</v>
      </c>
    </row>
    <row r="82" spans="1:26" ht="13.5" customHeight="1">
      <c r="A82" s="324"/>
      <c r="B82" s="325"/>
      <c r="C82" s="325"/>
      <c r="D82" s="325"/>
      <c r="E82" s="325"/>
      <c r="F82" s="325"/>
      <c r="G82" s="288"/>
      <c r="H82" s="50">
        <v>8</v>
      </c>
      <c r="I82" s="50">
        <v>8</v>
      </c>
      <c r="J82" s="50">
        <v>8</v>
      </c>
      <c r="K82" s="50">
        <v>8</v>
      </c>
      <c r="L82" s="50">
        <v>8</v>
      </c>
      <c r="M82" s="50">
        <v>8</v>
      </c>
      <c r="N82" s="50">
        <v>8</v>
      </c>
      <c r="O82" s="50">
        <v>8</v>
      </c>
      <c r="P82" s="50">
        <v>12</v>
      </c>
      <c r="Q82" s="50">
        <v>12</v>
      </c>
      <c r="R82" s="50">
        <v>16</v>
      </c>
      <c r="S82" s="50">
        <v>24</v>
      </c>
      <c r="T82" s="50">
        <v>4</v>
      </c>
      <c r="U82" s="50">
        <v>4</v>
      </c>
      <c r="V82" s="50">
        <v>4</v>
      </c>
      <c r="W82" s="50">
        <v>4</v>
      </c>
      <c r="X82" s="50">
        <v>4</v>
      </c>
      <c r="Y82" s="50">
        <v>4</v>
      </c>
      <c r="Z82" s="50">
        <v>4</v>
      </c>
    </row>
    <row r="83" spans="1:26" ht="13.5" customHeight="1">
      <c r="A83" s="51">
        <v>2</v>
      </c>
      <c r="B83" s="50" t="s">
        <v>288</v>
      </c>
      <c r="C83" s="50" t="s">
        <v>313</v>
      </c>
      <c r="D83" s="50">
        <v>2</v>
      </c>
      <c r="E83" s="50" t="s">
        <v>34</v>
      </c>
      <c r="F83" s="65">
        <f>I83/I82</f>
        <v>675</v>
      </c>
      <c r="G83" s="54">
        <f t="shared" ref="G83:G85" si="7">I83*10/100</f>
        <v>540</v>
      </c>
      <c r="H83" s="50"/>
      <c r="I83" s="54">
        <v>5400</v>
      </c>
      <c r="J83" s="54"/>
      <c r="K83" s="50"/>
      <c r="L83" s="50"/>
      <c r="M83" s="50"/>
      <c r="N83" s="50"/>
      <c r="O83" s="50"/>
      <c r="P83" s="50"/>
      <c r="Q83" s="50"/>
      <c r="R83" s="50"/>
      <c r="S83" s="54"/>
      <c r="T83" s="50"/>
      <c r="U83" s="50"/>
      <c r="V83" s="50"/>
      <c r="W83" s="50"/>
      <c r="X83" s="50"/>
      <c r="Y83" s="50"/>
      <c r="Z83" s="50"/>
    </row>
    <row r="84" spans="1:26" ht="13.5" customHeight="1">
      <c r="A84" s="51">
        <v>3</v>
      </c>
      <c r="B84" s="50" t="s">
        <v>288</v>
      </c>
      <c r="C84" s="50" t="s">
        <v>313</v>
      </c>
      <c r="D84" s="50">
        <v>2</v>
      </c>
      <c r="E84" s="50" t="s">
        <v>34</v>
      </c>
      <c r="F84" s="65">
        <f>I84/I82</f>
        <v>675</v>
      </c>
      <c r="G84" s="54">
        <f t="shared" si="7"/>
        <v>540</v>
      </c>
      <c r="H84" s="50"/>
      <c r="I84" s="54">
        <v>5400</v>
      </c>
      <c r="J84" s="54"/>
      <c r="K84" s="50"/>
      <c r="L84" s="50"/>
      <c r="M84" s="50"/>
      <c r="N84" s="50"/>
      <c r="O84" s="50"/>
      <c r="P84" s="50"/>
      <c r="Q84" s="50"/>
      <c r="R84" s="50"/>
      <c r="S84" s="54"/>
      <c r="T84" s="50"/>
      <c r="U84" s="50"/>
      <c r="V84" s="50"/>
      <c r="W84" s="50"/>
      <c r="X84" s="50"/>
      <c r="Y84" s="50"/>
      <c r="Z84" s="50"/>
    </row>
    <row r="85" spans="1:26" ht="13.5" customHeight="1">
      <c r="A85" s="51">
        <v>4</v>
      </c>
      <c r="B85" s="50" t="s">
        <v>288</v>
      </c>
      <c r="C85" s="50" t="s">
        <v>313</v>
      </c>
      <c r="D85" s="50">
        <v>2</v>
      </c>
      <c r="E85" s="50" t="s">
        <v>34</v>
      </c>
      <c r="F85" s="65">
        <f>I85/I82</f>
        <v>675</v>
      </c>
      <c r="G85" s="54">
        <f t="shared" si="7"/>
        <v>540</v>
      </c>
      <c r="H85" s="50"/>
      <c r="I85" s="54">
        <v>5400</v>
      </c>
      <c r="J85" s="54"/>
      <c r="K85" s="50"/>
      <c r="L85" s="50"/>
      <c r="M85" s="50"/>
      <c r="N85" s="50"/>
      <c r="O85" s="50"/>
      <c r="P85" s="50"/>
      <c r="Q85" s="50"/>
      <c r="R85" s="50"/>
      <c r="S85" s="54"/>
      <c r="T85" s="50"/>
      <c r="U85" s="50"/>
      <c r="V85" s="50"/>
      <c r="W85" s="50"/>
      <c r="X85" s="50"/>
      <c r="Y85" s="50"/>
      <c r="Z85" s="50"/>
    </row>
    <row r="86" spans="1:26" ht="13.5" customHeight="1">
      <c r="A86" s="338" t="s">
        <v>474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3"/>
    </row>
    <row r="87" spans="1:26" ht="13.5" customHeight="1">
      <c r="A87" s="337" t="s">
        <v>109</v>
      </c>
      <c r="B87" s="321"/>
      <c r="C87" s="321"/>
      <c r="D87" s="321"/>
      <c r="E87" s="321"/>
      <c r="F87" s="321"/>
      <c r="G87" s="322"/>
      <c r="H87" s="50" t="s">
        <v>273</v>
      </c>
      <c r="I87" s="50" t="s">
        <v>272</v>
      </c>
      <c r="J87" s="50" t="s">
        <v>273</v>
      </c>
      <c r="K87" s="50" t="s">
        <v>274</v>
      </c>
      <c r="L87" s="50" t="s">
        <v>275</v>
      </c>
      <c r="M87" s="50" t="s">
        <v>276</v>
      </c>
      <c r="N87" s="50" t="s">
        <v>277</v>
      </c>
      <c r="O87" s="50" t="s">
        <v>278</v>
      </c>
      <c r="P87" s="50" t="s">
        <v>279</v>
      </c>
      <c r="Q87" s="50" t="s">
        <v>280</v>
      </c>
      <c r="R87" s="50" t="s">
        <v>273</v>
      </c>
      <c r="S87" s="50" t="s">
        <v>280</v>
      </c>
      <c r="T87" s="50" t="s">
        <v>281</v>
      </c>
      <c r="U87" s="50" t="s">
        <v>282</v>
      </c>
      <c r="V87" s="50" t="s">
        <v>283</v>
      </c>
      <c r="W87" s="50" t="s">
        <v>284</v>
      </c>
      <c r="X87" s="50" t="s">
        <v>285</v>
      </c>
      <c r="Y87" s="50" t="s">
        <v>286</v>
      </c>
      <c r="Z87" s="50" t="s">
        <v>287</v>
      </c>
    </row>
    <row r="88" spans="1:26" ht="13.5" customHeight="1">
      <c r="A88" s="324"/>
      <c r="B88" s="325"/>
      <c r="C88" s="325"/>
      <c r="D88" s="325"/>
      <c r="E88" s="325"/>
      <c r="F88" s="325"/>
      <c r="G88" s="288"/>
      <c r="H88" s="50">
        <v>8</v>
      </c>
      <c r="I88" s="50">
        <v>8</v>
      </c>
      <c r="J88" s="50">
        <v>8</v>
      </c>
      <c r="K88" s="50">
        <v>8</v>
      </c>
      <c r="L88" s="50">
        <v>8</v>
      </c>
      <c r="M88" s="50">
        <v>8</v>
      </c>
      <c r="N88" s="50">
        <v>8</v>
      </c>
      <c r="O88" s="50">
        <v>8</v>
      </c>
      <c r="P88" s="50">
        <v>12</v>
      </c>
      <c r="Q88" s="50">
        <v>12</v>
      </c>
      <c r="R88" s="50">
        <v>16</v>
      </c>
      <c r="S88" s="50">
        <v>24</v>
      </c>
      <c r="T88" s="50">
        <v>4</v>
      </c>
      <c r="U88" s="50">
        <v>4</v>
      </c>
      <c r="V88" s="50">
        <v>4</v>
      </c>
      <c r="W88" s="50">
        <v>4</v>
      </c>
      <c r="X88" s="50">
        <v>4</v>
      </c>
      <c r="Y88" s="50">
        <v>4</v>
      </c>
      <c r="Z88" s="50">
        <v>4</v>
      </c>
    </row>
    <row r="89" spans="1:26" ht="13.5" customHeight="1">
      <c r="A89" s="51">
        <v>1</v>
      </c>
      <c r="B89" s="50" t="s">
        <v>298</v>
      </c>
      <c r="C89" s="50" t="s">
        <v>315</v>
      </c>
      <c r="D89" s="50">
        <v>2</v>
      </c>
      <c r="E89" s="50" t="s">
        <v>34</v>
      </c>
      <c r="F89" s="65">
        <f>H89/H88</f>
        <v>700</v>
      </c>
      <c r="G89" s="54">
        <f t="shared" ref="G89:G90" si="8">H89*10/100</f>
        <v>560</v>
      </c>
      <c r="H89" s="54">
        <v>5600</v>
      </c>
      <c r="I89" s="50"/>
      <c r="J89" s="54"/>
      <c r="K89" s="50"/>
      <c r="L89" s="50"/>
      <c r="M89" s="54"/>
      <c r="N89" s="50"/>
      <c r="O89" s="54"/>
      <c r="P89" s="54"/>
      <c r="Q89" s="50"/>
      <c r="R89" s="50"/>
      <c r="S89" s="50"/>
      <c r="T89" s="50"/>
      <c r="U89" s="50"/>
      <c r="V89" s="50"/>
      <c r="W89" s="50"/>
      <c r="X89" s="54"/>
      <c r="Y89" s="50"/>
      <c r="Z89" s="50"/>
    </row>
    <row r="90" spans="1:26" ht="13.5" customHeight="1">
      <c r="A90" s="51">
        <v>2</v>
      </c>
      <c r="B90" s="50" t="s">
        <v>298</v>
      </c>
      <c r="C90" s="50" t="s">
        <v>315</v>
      </c>
      <c r="D90" s="50">
        <v>2</v>
      </c>
      <c r="E90" s="50" t="s">
        <v>112</v>
      </c>
      <c r="F90" s="65">
        <f>H90/H88</f>
        <v>850</v>
      </c>
      <c r="G90" s="54">
        <f t="shared" si="8"/>
        <v>680</v>
      </c>
      <c r="H90" s="54">
        <v>6800</v>
      </c>
      <c r="I90" s="50"/>
      <c r="J90" s="50"/>
      <c r="K90" s="50"/>
      <c r="L90" s="50"/>
      <c r="M90" s="54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4"/>
      <c r="Y90" s="50"/>
      <c r="Z90" s="50"/>
    </row>
    <row r="91" spans="1:26" ht="13.5" customHeight="1">
      <c r="A91" s="51">
        <v>4</v>
      </c>
      <c r="B91" s="50" t="s">
        <v>298</v>
      </c>
      <c r="C91" s="50" t="s">
        <v>315</v>
      </c>
      <c r="D91" s="50">
        <v>1</v>
      </c>
      <c r="E91" s="50" t="s">
        <v>84</v>
      </c>
      <c r="F91" s="65">
        <v>1250</v>
      </c>
      <c r="G91" s="54">
        <v>1000</v>
      </c>
      <c r="H91" s="54"/>
      <c r="I91" s="50"/>
      <c r="J91" s="50"/>
      <c r="K91" s="50"/>
      <c r="L91" s="50"/>
      <c r="M91" s="54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4">
        <v>5000</v>
      </c>
      <c r="Y91" s="50"/>
      <c r="Z91" s="50"/>
    </row>
    <row r="92" spans="1:26" ht="13.5" customHeight="1">
      <c r="A92" s="337" t="s">
        <v>316</v>
      </c>
      <c r="B92" s="321"/>
      <c r="C92" s="321"/>
      <c r="D92" s="321"/>
      <c r="E92" s="321"/>
      <c r="F92" s="321"/>
      <c r="G92" s="322"/>
      <c r="H92" s="50" t="s">
        <v>273</v>
      </c>
      <c r="I92" s="50" t="s">
        <v>272</v>
      </c>
      <c r="J92" s="50" t="s">
        <v>273</v>
      </c>
      <c r="K92" s="50" t="s">
        <v>274</v>
      </c>
      <c r="L92" s="50" t="s">
        <v>275</v>
      </c>
      <c r="M92" s="50" t="s">
        <v>276</v>
      </c>
      <c r="N92" s="50" t="s">
        <v>277</v>
      </c>
      <c r="O92" s="50" t="s">
        <v>278</v>
      </c>
      <c r="P92" s="50" t="s">
        <v>279</v>
      </c>
      <c r="Q92" s="50" t="s">
        <v>280</v>
      </c>
      <c r="R92" s="50" t="s">
        <v>273</v>
      </c>
      <c r="S92" s="50" t="s">
        <v>280</v>
      </c>
      <c r="T92" s="50" t="s">
        <v>281</v>
      </c>
      <c r="U92" s="50" t="s">
        <v>282</v>
      </c>
      <c r="V92" s="50" t="s">
        <v>283</v>
      </c>
      <c r="W92" s="50" t="s">
        <v>284</v>
      </c>
      <c r="X92" s="50" t="s">
        <v>285</v>
      </c>
      <c r="Y92" s="50" t="s">
        <v>286</v>
      </c>
      <c r="Z92" s="50" t="s">
        <v>287</v>
      </c>
    </row>
    <row r="93" spans="1:26" ht="13.5" customHeight="1">
      <c r="A93" s="324"/>
      <c r="B93" s="325"/>
      <c r="C93" s="325"/>
      <c r="D93" s="325"/>
      <c r="E93" s="325"/>
      <c r="F93" s="325"/>
      <c r="G93" s="288"/>
      <c r="H93" s="50">
        <v>8</v>
      </c>
      <c r="I93" s="50">
        <v>8</v>
      </c>
      <c r="J93" s="50">
        <v>8</v>
      </c>
      <c r="K93" s="50">
        <v>8</v>
      </c>
      <c r="L93" s="50">
        <v>8</v>
      </c>
      <c r="M93" s="50">
        <v>8</v>
      </c>
      <c r="N93" s="50">
        <v>8</v>
      </c>
      <c r="O93" s="50">
        <v>8</v>
      </c>
      <c r="P93" s="50">
        <v>12</v>
      </c>
      <c r="Q93" s="50">
        <v>12</v>
      </c>
      <c r="R93" s="50">
        <v>16</v>
      </c>
      <c r="S93" s="50">
        <v>24</v>
      </c>
      <c r="T93" s="50">
        <v>4</v>
      </c>
      <c r="U93" s="50">
        <v>4</v>
      </c>
      <c r="V93" s="50">
        <v>4</v>
      </c>
      <c r="W93" s="50">
        <v>4</v>
      </c>
      <c r="X93" s="50">
        <v>4</v>
      </c>
      <c r="Y93" s="50">
        <v>4</v>
      </c>
      <c r="Z93" s="50">
        <v>4</v>
      </c>
    </row>
    <row r="94" spans="1:26" ht="13.5" customHeight="1">
      <c r="A94" s="51">
        <v>1</v>
      </c>
      <c r="B94" s="50" t="s">
        <v>298</v>
      </c>
      <c r="C94" s="50" t="s">
        <v>315</v>
      </c>
      <c r="D94" s="50">
        <v>2</v>
      </c>
      <c r="E94" s="50" t="s">
        <v>142</v>
      </c>
      <c r="F94" s="65">
        <f>H94/H93</f>
        <v>600</v>
      </c>
      <c r="G94" s="54">
        <f>H94*10/100</f>
        <v>480</v>
      </c>
      <c r="H94" s="54">
        <v>4800</v>
      </c>
      <c r="I94" s="54"/>
      <c r="J94" s="54"/>
      <c r="K94" s="50"/>
      <c r="L94" s="50"/>
      <c r="M94" s="54"/>
      <c r="N94" s="50"/>
      <c r="O94" s="54"/>
      <c r="P94" s="54"/>
      <c r="Q94" s="50"/>
      <c r="R94" s="54"/>
      <c r="S94" s="50"/>
      <c r="T94" s="50"/>
      <c r="U94" s="50"/>
      <c r="V94" s="50"/>
      <c r="W94" s="50"/>
      <c r="X94" s="54"/>
      <c r="Y94" s="50"/>
      <c r="Z94" s="50"/>
    </row>
    <row r="95" spans="1:26" ht="13.5" customHeight="1">
      <c r="A95" s="51">
        <v>2</v>
      </c>
      <c r="B95" s="50" t="s">
        <v>298</v>
      </c>
      <c r="C95" s="50" t="s">
        <v>315</v>
      </c>
      <c r="D95" s="50">
        <v>2</v>
      </c>
      <c r="E95" s="50" t="s">
        <v>142</v>
      </c>
      <c r="F95" s="65">
        <v>600</v>
      </c>
      <c r="G95" s="54">
        <v>480</v>
      </c>
      <c r="H95" s="54"/>
      <c r="I95" s="54"/>
      <c r="J95" s="54"/>
      <c r="K95" s="50"/>
      <c r="L95" s="50"/>
      <c r="M95" s="54">
        <v>4800</v>
      </c>
      <c r="N95" s="50"/>
      <c r="O95" s="54"/>
      <c r="P95" s="54"/>
      <c r="Q95" s="50"/>
      <c r="R95" s="54"/>
      <c r="S95" s="50"/>
      <c r="T95" s="50"/>
      <c r="U95" s="50"/>
      <c r="V95" s="50"/>
      <c r="W95" s="50"/>
      <c r="X95" s="54"/>
      <c r="Y95" s="50"/>
      <c r="Z95" s="50"/>
    </row>
    <row r="96" spans="1:26" ht="13.5" customHeight="1">
      <c r="A96" s="51">
        <v>3</v>
      </c>
      <c r="B96" s="50" t="s">
        <v>298</v>
      </c>
      <c r="C96" s="50" t="s">
        <v>315</v>
      </c>
      <c r="D96" s="50">
        <v>2</v>
      </c>
      <c r="E96" s="50" t="s">
        <v>142</v>
      </c>
      <c r="F96" s="65">
        <f>H96/H93</f>
        <v>600</v>
      </c>
      <c r="G96" s="54">
        <f>H96*10/100</f>
        <v>480</v>
      </c>
      <c r="H96" s="54">
        <v>4800</v>
      </c>
      <c r="I96" s="54"/>
      <c r="J96" s="54"/>
      <c r="K96" s="50"/>
      <c r="L96" s="50"/>
      <c r="M96" s="54"/>
      <c r="N96" s="50"/>
      <c r="O96" s="54"/>
      <c r="P96" s="54"/>
      <c r="Q96" s="50"/>
      <c r="R96" s="54"/>
      <c r="S96" s="50"/>
      <c r="T96" s="50"/>
      <c r="U96" s="50"/>
      <c r="V96" s="151"/>
      <c r="W96" s="151"/>
      <c r="X96" s="152"/>
      <c r="Y96" s="151"/>
      <c r="Z96" s="151"/>
    </row>
    <row r="97" spans="1:26" ht="13.5" customHeight="1">
      <c r="A97" s="153"/>
      <c r="B97" s="153"/>
      <c r="C97" s="153"/>
      <c r="D97" s="153"/>
      <c r="E97" s="153"/>
      <c r="F97" s="154"/>
      <c r="G97" s="154"/>
      <c r="H97" s="154"/>
      <c r="I97" s="154"/>
      <c r="J97" s="154"/>
      <c r="K97" s="153"/>
      <c r="L97" s="153"/>
      <c r="M97" s="154"/>
      <c r="N97" s="153"/>
      <c r="O97" s="154"/>
      <c r="P97" s="154"/>
      <c r="Q97" s="153"/>
      <c r="R97" s="154"/>
      <c r="S97" s="153"/>
      <c r="T97" s="153"/>
      <c r="U97" s="153"/>
      <c r="V97" s="153"/>
      <c r="W97" s="153"/>
      <c r="X97" s="154"/>
      <c r="Y97" s="153"/>
      <c r="Z97" s="153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6:G37"/>
    <mergeCell ref="A39:G40"/>
    <mergeCell ref="A81:G82"/>
    <mergeCell ref="A18:Z18"/>
    <mergeCell ref="A42:G43"/>
    <mergeCell ref="A45:Z45"/>
    <mergeCell ref="A52:Z52"/>
    <mergeCell ref="A62:Z62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</mergeCells>
  <pageMargins left="0.7" right="0.7" top="0.75" bottom="0.75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FF00"/>
    <outlinePr summaryBelow="0" summaryRight="0"/>
  </sheetPr>
  <dimension ref="A1:M162"/>
  <sheetViews>
    <sheetView view="pageBreakPreview" zoomScale="60" zoomScaleNormal="110" workbookViewId="0">
      <selection activeCell="O3" sqref="O3"/>
    </sheetView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97.5" customHeight="1">
      <c r="A1" s="527"/>
      <c r="B1" s="527"/>
      <c r="C1" s="527"/>
      <c r="D1" s="527"/>
      <c r="E1" s="527"/>
      <c r="F1" s="527"/>
      <c r="G1" s="527"/>
      <c r="H1" s="527"/>
      <c r="I1" s="527"/>
      <c r="J1" s="528" t="s">
        <v>911</v>
      </c>
      <c r="K1" s="528"/>
      <c r="L1" s="528"/>
      <c r="M1" s="528"/>
    </row>
    <row r="2" spans="1:13" ht="18.75">
      <c r="A2" s="47"/>
      <c r="B2" s="47"/>
      <c r="C2" s="47"/>
      <c r="D2" s="47"/>
      <c r="E2" s="47"/>
      <c r="F2" s="34"/>
      <c r="G2" s="34"/>
      <c r="H2" s="34"/>
      <c r="I2" s="4"/>
      <c r="J2" s="4"/>
      <c r="K2" s="4"/>
      <c r="L2" s="4"/>
      <c r="M2" s="4"/>
    </row>
    <row r="3" spans="1:13" ht="18.75">
      <c r="A3" s="47"/>
      <c r="B3" s="47"/>
      <c r="C3" s="47"/>
      <c r="D3" s="47"/>
      <c r="E3" s="47"/>
      <c r="F3" s="34"/>
      <c r="G3" s="34"/>
      <c r="H3" s="34"/>
      <c r="I3" s="4"/>
      <c r="J3" s="4"/>
      <c r="K3" s="4"/>
      <c r="L3" s="4"/>
      <c r="M3" s="4"/>
    </row>
    <row r="4" spans="1:13" ht="18.75">
      <c r="A4" s="360" t="s">
        <v>499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</row>
    <row r="5" spans="1:13" ht="18.75">
      <c r="A5" s="484" t="s">
        <v>223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3" ht="12.75">
      <c r="A6" s="120"/>
      <c r="B6" s="120"/>
      <c r="C6" s="166"/>
      <c r="D6" s="120"/>
      <c r="E6" s="167"/>
      <c r="F6" s="168"/>
      <c r="G6" s="120"/>
      <c r="H6" s="120"/>
      <c r="I6" s="120"/>
      <c r="J6" s="120"/>
      <c r="K6" s="120"/>
      <c r="L6" s="120"/>
      <c r="M6" s="120"/>
    </row>
    <row r="7" spans="1:13" ht="42.75">
      <c r="A7" s="169" t="s">
        <v>6</v>
      </c>
      <c r="B7" s="37" t="s">
        <v>7</v>
      </c>
      <c r="C7" s="44" t="s">
        <v>228</v>
      </c>
      <c r="D7" s="37" t="s">
        <v>9</v>
      </c>
      <c r="E7" s="122" t="s">
        <v>10</v>
      </c>
      <c r="F7" s="123" t="s">
        <v>11</v>
      </c>
      <c r="G7" s="37" t="s">
        <v>12</v>
      </c>
      <c r="H7" s="37" t="s">
        <v>13</v>
      </c>
      <c r="I7" s="37" t="s">
        <v>14</v>
      </c>
      <c r="J7" s="37" t="s">
        <v>15</v>
      </c>
      <c r="K7" s="37" t="s">
        <v>9</v>
      </c>
      <c r="L7" s="37" t="s">
        <v>16</v>
      </c>
      <c r="M7" s="37" t="s">
        <v>17</v>
      </c>
    </row>
    <row r="8" spans="1:13" ht="18.75" customHeight="1">
      <c r="A8" s="482" t="s">
        <v>541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3"/>
    </row>
    <row r="9" spans="1:13" ht="30">
      <c r="A9" s="170">
        <v>1</v>
      </c>
      <c r="B9" s="171" t="s">
        <v>542</v>
      </c>
      <c r="C9" s="172" t="s">
        <v>543</v>
      </c>
      <c r="D9" s="173" t="s">
        <v>544</v>
      </c>
      <c r="E9" s="174">
        <v>4800</v>
      </c>
      <c r="F9" s="172">
        <v>8</v>
      </c>
      <c r="G9" s="172" t="s">
        <v>22</v>
      </c>
      <c r="H9" s="175" t="s">
        <v>53</v>
      </c>
      <c r="I9" s="172" t="s">
        <v>545</v>
      </c>
      <c r="J9" s="172" t="s">
        <v>25</v>
      </c>
      <c r="K9" s="172" t="s">
        <v>544</v>
      </c>
      <c r="L9" s="172">
        <v>8</v>
      </c>
      <c r="M9" s="114" t="s">
        <v>63</v>
      </c>
    </row>
    <row r="10" spans="1:13" ht="30">
      <c r="A10" s="170">
        <v>2</v>
      </c>
      <c r="B10" s="37" t="s">
        <v>546</v>
      </c>
      <c r="C10" s="176" t="s">
        <v>547</v>
      </c>
      <c r="D10" s="22" t="s">
        <v>199</v>
      </c>
      <c r="E10" s="177">
        <v>4800</v>
      </c>
      <c r="F10" s="176">
        <v>8</v>
      </c>
      <c r="G10" s="44" t="s">
        <v>548</v>
      </c>
      <c r="H10" s="44" t="s">
        <v>53</v>
      </c>
      <c r="I10" s="44" t="s">
        <v>549</v>
      </c>
      <c r="J10" s="44" t="s">
        <v>25</v>
      </c>
      <c r="K10" s="44" t="s">
        <v>199</v>
      </c>
      <c r="L10" s="44">
        <v>8</v>
      </c>
      <c r="M10" s="44" t="s">
        <v>550</v>
      </c>
    </row>
    <row r="11" spans="1:13" ht="30">
      <c r="A11" s="450">
        <v>3</v>
      </c>
      <c r="B11" s="387" t="s">
        <v>551</v>
      </c>
      <c r="C11" s="333" t="s">
        <v>547</v>
      </c>
      <c r="D11" s="297" t="s">
        <v>552</v>
      </c>
      <c r="E11" s="454">
        <v>5600</v>
      </c>
      <c r="F11" s="333">
        <v>8</v>
      </c>
      <c r="G11" s="333" t="s">
        <v>210</v>
      </c>
      <c r="H11" s="44" t="s">
        <v>71</v>
      </c>
      <c r="I11" s="44" t="s">
        <v>553</v>
      </c>
      <c r="J11" s="44" t="s">
        <v>36</v>
      </c>
      <c r="K11" s="44" t="s">
        <v>554</v>
      </c>
      <c r="L11" s="44">
        <v>14</v>
      </c>
      <c r="M11" s="333">
        <v>11</v>
      </c>
    </row>
    <row r="12" spans="1:13" ht="30">
      <c r="A12" s="284"/>
      <c r="B12" s="284"/>
      <c r="C12" s="284"/>
      <c r="D12" s="284"/>
      <c r="E12" s="284"/>
      <c r="F12" s="284"/>
      <c r="G12" s="284"/>
      <c r="H12" s="44" t="s">
        <v>53</v>
      </c>
      <c r="I12" s="44" t="s">
        <v>555</v>
      </c>
      <c r="J12" s="44" t="s">
        <v>45</v>
      </c>
      <c r="K12" s="44" t="s">
        <v>556</v>
      </c>
      <c r="L12" s="44">
        <v>14</v>
      </c>
      <c r="M12" s="284"/>
    </row>
    <row r="13" spans="1:13">
      <c r="A13" s="284"/>
      <c r="B13" s="284"/>
      <c r="C13" s="284"/>
      <c r="D13" s="284"/>
      <c r="E13" s="284"/>
      <c r="F13" s="284"/>
      <c r="G13" s="284"/>
      <c r="H13" s="44" t="s">
        <v>53</v>
      </c>
      <c r="I13" s="44" t="s">
        <v>557</v>
      </c>
      <c r="J13" s="44" t="s">
        <v>66</v>
      </c>
      <c r="K13" s="44" t="s">
        <v>554</v>
      </c>
      <c r="L13" s="44">
        <v>14</v>
      </c>
      <c r="M13" s="284"/>
    </row>
    <row r="14" spans="1:13" ht="30">
      <c r="A14" s="285"/>
      <c r="B14" s="285"/>
      <c r="C14" s="285"/>
      <c r="D14" s="285"/>
      <c r="E14" s="285"/>
      <c r="F14" s="285"/>
      <c r="G14" s="285"/>
      <c r="H14" s="44" t="s">
        <v>53</v>
      </c>
      <c r="I14" s="44" t="s">
        <v>558</v>
      </c>
      <c r="J14" s="44" t="s">
        <v>352</v>
      </c>
      <c r="K14" s="44" t="s">
        <v>554</v>
      </c>
      <c r="L14" s="44">
        <v>12</v>
      </c>
      <c r="M14" s="285"/>
    </row>
    <row r="15" spans="1:13" ht="15">
      <c r="A15" s="387">
        <v>4</v>
      </c>
      <c r="B15" s="451" t="s">
        <v>559</v>
      </c>
      <c r="C15" s="446" t="s">
        <v>560</v>
      </c>
      <c r="D15" s="377" t="s">
        <v>561</v>
      </c>
      <c r="E15" s="456" t="s">
        <v>161</v>
      </c>
      <c r="F15" s="459" t="s">
        <v>63</v>
      </c>
      <c r="G15" s="446" t="s">
        <v>562</v>
      </c>
      <c r="H15" s="446" t="s">
        <v>53</v>
      </c>
      <c r="I15" s="175" t="s">
        <v>563</v>
      </c>
      <c r="J15" s="44" t="s">
        <v>25</v>
      </c>
      <c r="K15" s="44" t="s">
        <v>195</v>
      </c>
      <c r="L15" s="44">
        <v>5</v>
      </c>
      <c r="M15" s="333">
        <v>11.1</v>
      </c>
    </row>
    <row r="16" spans="1:13" ht="15">
      <c r="A16" s="285"/>
      <c r="B16" s="409"/>
      <c r="C16" s="409"/>
      <c r="D16" s="288"/>
      <c r="E16" s="409"/>
      <c r="F16" s="409"/>
      <c r="G16" s="409"/>
      <c r="H16" s="409"/>
      <c r="I16" s="178" t="s">
        <v>564</v>
      </c>
      <c r="J16" s="44" t="s">
        <v>36</v>
      </c>
      <c r="K16" s="44" t="s">
        <v>197</v>
      </c>
      <c r="L16" s="44">
        <v>5</v>
      </c>
      <c r="M16" s="285"/>
    </row>
    <row r="17" spans="1:13" ht="15">
      <c r="A17" s="387">
        <v>5</v>
      </c>
      <c r="B17" s="451" t="s">
        <v>565</v>
      </c>
      <c r="C17" s="446" t="s">
        <v>566</v>
      </c>
      <c r="D17" s="377" t="s">
        <v>567</v>
      </c>
      <c r="E17" s="456" t="s">
        <v>204</v>
      </c>
      <c r="F17" s="446">
        <v>4</v>
      </c>
      <c r="G17" s="446" t="s">
        <v>548</v>
      </c>
      <c r="H17" s="446" t="s">
        <v>28</v>
      </c>
      <c r="I17" s="175" t="s">
        <v>568</v>
      </c>
      <c r="J17" s="175" t="s">
        <v>25</v>
      </c>
      <c r="K17" s="175" t="s">
        <v>197</v>
      </c>
      <c r="L17" s="44">
        <v>5</v>
      </c>
      <c r="M17" s="333">
        <v>11.1</v>
      </c>
    </row>
    <row r="18" spans="1:13" ht="15">
      <c r="A18" s="285"/>
      <c r="B18" s="409"/>
      <c r="C18" s="409"/>
      <c r="D18" s="288"/>
      <c r="E18" s="409"/>
      <c r="F18" s="409"/>
      <c r="G18" s="409"/>
      <c r="H18" s="409"/>
      <c r="I18" s="178" t="s">
        <v>569</v>
      </c>
      <c r="J18" s="178" t="s">
        <v>36</v>
      </c>
      <c r="K18" s="178" t="s">
        <v>198</v>
      </c>
      <c r="L18" s="179"/>
      <c r="M18" s="285"/>
    </row>
    <row r="19" spans="1:13" ht="30">
      <c r="A19" s="37">
        <v>6</v>
      </c>
      <c r="B19" s="37" t="s">
        <v>570</v>
      </c>
      <c r="C19" s="44" t="s">
        <v>547</v>
      </c>
      <c r="D19" s="21" t="s">
        <v>198</v>
      </c>
      <c r="E19" s="180" t="s">
        <v>161</v>
      </c>
      <c r="F19" s="44">
        <v>8</v>
      </c>
      <c r="G19" s="44" t="s">
        <v>22</v>
      </c>
      <c r="H19" s="44" t="s">
        <v>53</v>
      </c>
      <c r="I19" s="44" t="s">
        <v>571</v>
      </c>
      <c r="J19" s="44" t="s">
        <v>25</v>
      </c>
      <c r="K19" s="44" t="s">
        <v>198</v>
      </c>
      <c r="L19" s="44">
        <v>7</v>
      </c>
      <c r="M19" s="114" t="s">
        <v>572</v>
      </c>
    </row>
    <row r="20" spans="1:13" ht="18.75" customHeight="1">
      <c r="A20" s="482" t="s">
        <v>299</v>
      </c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3"/>
    </row>
    <row r="21" spans="1:13" ht="18.75" customHeight="1">
      <c r="A21" s="450">
        <v>7</v>
      </c>
      <c r="B21" s="451" t="s">
        <v>573</v>
      </c>
      <c r="C21" s="446" t="s">
        <v>574</v>
      </c>
      <c r="D21" s="377" t="s">
        <v>575</v>
      </c>
      <c r="E21" s="177">
        <v>4000</v>
      </c>
      <c r="F21" s="459" t="s">
        <v>83</v>
      </c>
      <c r="G21" s="44" t="s">
        <v>576</v>
      </c>
      <c r="H21" s="333" t="s">
        <v>149</v>
      </c>
      <c r="I21" s="44" t="s">
        <v>577</v>
      </c>
      <c r="J21" s="175" t="s">
        <v>25</v>
      </c>
      <c r="K21" s="175" t="s">
        <v>578</v>
      </c>
      <c r="L21" s="44">
        <v>12</v>
      </c>
      <c r="M21" s="446">
        <v>5</v>
      </c>
    </row>
    <row r="22" spans="1:13" ht="18.75" customHeight="1">
      <c r="A22" s="284"/>
      <c r="B22" s="408"/>
      <c r="C22" s="408"/>
      <c r="D22" s="287"/>
      <c r="E22" s="177">
        <v>3600</v>
      </c>
      <c r="F22" s="408"/>
      <c r="G22" s="44" t="s">
        <v>390</v>
      </c>
      <c r="H22" s="284"/>
      <c r="I22" s="44" t="s">
        <v>579</v>
      </c>
      <c r="J22" s="178" t="s">
        <v>36</v>
      </c>
      <c r="K22" s="178" t="s">
        <v>580</v>
      </c>
      <c r="L22" s="44">
        <v>12</v>
      </c>
      <c r="M22" s="408"/>
    </row>
    <row r="23" spans="1:13" ht="18.75" customHeight="1">
      <c r="A23" s="284"/>
      <c r="B23" s="408"/>
      <c r="C23" s="408"/>
      <c r="D23" s="287"/>
      <c r="E23" s="177">
        <v>4000</v>
      </c>
      <c r="F23" s="408"/>
      <c r="G23" s="44" t="s">
        <v>576</v>
      </c>
      <c r="H23" s="284"/>
      <c r="I23" s="44" t="s">
        <v>581</v>
      </c>
      <c r="J23" s="178" t="s">
        <v>41</v>
      </c>
      <c r="K23" s="178" t="s">
        <v>774</v>
      </c>
      <c r="L23" s="44">
        <v>12</v>
      </c>
      <c r="M23" s="408"/>
    </row>
    <row r="24" spans="1:13" ht="18.75" customHeight="1">
      <c r="A24" s="284"/>
      <c r="B24" s="408"/>
      <c r="C24" s="408"/>
      <c r="D24" s="287"/>
      <c r="E24" s="177">
        <v>3000</v>
      </c>
      <c r="F24" s="408"/>
      <c r="G24" s="44" t="s">
        <v>210</v>
      </c>
      <c r="H24" s="284"/>
      <c r="I24" s="44" t="s">
        <v>583</v>
      </c>
      <c r="J24" s="178" t="s">
        <v>45</v>
      </c>
      <c r="K24" s="178" t="s">
        <v>584</v>
      </c>
      <c r="L24" s="44">
        <v>12</v>
      </c>
      <c r="M24" s="408"/>
    </row>
    <row r="25" spans="1:13" ht="18.75" customHeight="1">
      <c r="A25" s="285"/>
      <c r="B25" s="409"/>
      <c r="C25" s="409"/>
      <c r="D25" s="288"/>
      <c r="E25" s="177">
        <v>4000</v>
      </c>
      <c r="F25" s="409"/>
      <c r="G25" s="44" t="s">
        <v>576</v>
      </c>
      <c r="H25" s="285"/>
      <c r="I25" s="44" t="s">
        <v>585</v>
      </c>
      <c r="J25" s="178" t="s">
        <v>66</v>
      </c>
      <c r="K25" s="178" t="s">
        <v>586</v>
      </c>
      <c r="L25" s="44">
        <v>12</v>
      </c>
      <c r="M25" s="409"/>
    </row>
    <row r="26" spans="1:13" ht="18.75" customHeight="1">
      <c r="A26" s="450">
        <v>8</v>
      </c>
      <c r="B26" s="387" t="s">
        <v>587</v>
      </c>
      <c r="C26" s="333" t="s">
        <v>588</v>
      </c>
      <c r="D26" s="333" t="s">
        <v>589</v>
      </c>
      <c r="E26" s="454">
        <v>3600</v>
      </c>
      <c r="F26" s="333">
        <v>8</v>
      </c>
      <c r="G26" s="333" t="s">
        <v>562</v>
      </c>
      <c r="H26" s="446" t="s">
        <v>590</v>
      </c>
      <c r="I26" s="333" t="s">
        <v>591</v>
      </c>
      <c r="J26" s="333" t="s">
        <v>25</v>
      </c>
      <c r="K26" s="333" t="s">
        <v>589</v>
      </c>
      <c r="L26" s="333">
        <v>6</v>
      </c>
      <c r="M26" s="478">
        <v>7</v>
      </c>
    </row>
    <row r="27" spans="1:13" ht="18.75" customHeight="1">
      <c r="A27" s="285"/>
      <c r="B27" s="460"/>
      <c r="C27" s="460"/>
      <c r="D27" s="460"/>
      <c r="E27" s="460"/>
      <c r="F27" s="460"/>
      <c r="G27" s="285"/>
      <c r="H27" s="409"/>
      <c r="I27" s="285"/>
      <c r="J27" s="285"/>
      <c r="K27" s="285"/>
      <c r="L27" s="285"/>
      <c r="M27" s="285"/>
    </row>
    <row r="28" spans="1:13" ht="18.75" customHeight="1">
      <c r="A28" s="450">
        <v>9</v>
      </c>
      <c r="B28" s="451" t="s">
        <v>592</v>
      </c>
      <c r="C28" s="446" t="s">
        <v>588</v>
      </c>
      <c r="D28" s="377" t="s">
        <v>593</v>
      </c>
      <c r="E28" s="458">
        <v>5000</v>
      </c>
      <c r="F28" s="446">
        <v>8</v>
      </c>
      <c r="G28" s="446" t="s">
        <v>210</v>
      </c>
      <c r="H28" s="446" t="s">
        <v>590</v>
      </c>
      <c r="I28" s="446" t="s">
        <v>594</v>
      </c>
      <c r="J28" s="446" t="s">
        <v>25</v>
      </c>
      <c r="K28" s="446" t="s">
        <v>589</v>
      </c>
      <c r="L28" s="446">
        <v>10</v>
      </c>
      <c r="M28" s="333">
        <v>7</v>
      </c>
    </row>
    <row r="29" spans="1:13" ht="18.75" customHeight="1">
      <c r="A29" s="284"/>
      <c r="B29" s="408"/>
      <c r="C29" s="408"/>
      <c r="D29" s="287"/>
      <c r="E29" s="408"/>
      <c r="F29" s="408"/>
      <c r="G29" s="408"/>
      <c r="H29" s="409"/>
      <c r="I29" s="409"/>
      <c r="J29" s="409"/>
      <c r="K29" s="409"/>
      <c r="L29" s="467"/>
      <c r="M29" s="284"/>
    </row>
    <row r="30" spans="1:13" ht="18.75" customHeight="1">
      <c r="A30" s="284"/>
      <c r="B30" s="408"/>
      <c r="C30" s="408"/>
      <c r="D30" s="287"/>
      <c r="E30" s="408"/>
      <c r="F30" s="408"/>
      <c r="G30" s="408"/>
      <c r="H30" s="446" t="s">
        <v>590</v>
      </c>
      <c r="I30" s="447" t="s">
        <v>583</v>
      </c>
      <c r="J30" s="447" t="s">
        <v>36</v>
      </c>
      <c r="K30" s="447" t="s">
        <v>595</v>
      </c>
      <c r="L30" s="333">
        <v>10</v>
      </c>
      <c r="M30" s="284"/>
    </row>
    <row r="31" spans="1:13" ht="12.75">
      <c r="A31" s="285"/>
      <c r="B31" s="409"/>
      <c r="C31" s="409"/>
      <c r="D31" s="288"/>
      <c r="E31" s="409"/>
      <c r="F31" s="409"/>
      <c r="G31" s="409"/>
      <c r="H31" s="409"/>
      <c r="I31" s="409"/>
      <c r="J31" s="409"/>
      <c r="K31" s="409"/>
      <c r="L31" s="285"/>
      <c r="M31" s="285"/>
    </row>
    <row r="32" spans="1:13" ht="30">
      <c r="A32" s="37">
        <v>10</v>
      </c>
      <c r="B32" s="37" t="s">
        <v>596</v>
      </c>
      <c r="C32" s="107" t="s">
        <v>597</v>
      </c>
      <c r="D32" s="21" t="s">
        <v>598</v>
      </c>
      <c r="E32" s="177">
        <v>4600</v>
      </c>
      <c r="F32" s="107">
        <v>8</v>
      </c>
      <c r="G32" s="44" t="s">
        <v>34</v>
      </c>
      <c r="H32" s="44" t="s">
        <v>53</v>
      </c>
      <c r="I32" s="44" t="s">
        <v>403</v>
      </c>
      <c r="J32" s="44" t="s">
        <v>25</v>
      </c>
      <c r="K32" s="44" t="s">
        <v>598</v>
      </c>
      <c r="L32" s="44">
        <v>10</v>
      </c>
      <c r="M32" s="44">
        <v>12</v>
      </c>
    </row>
    <row r="33" spans="1:13" ht="30">
      <c r="A33" s="37">
        <v>11</v>
      </c>
      <c r="B33" s="171" t="s">
        <v>599</v>
      </c>
      <c r="C33" s="175" t="s">
        <v>600</v>
      </c>
      <c r="D33" s="95" t="s">
        <v>601</v>
      </c>
      <c r="E33" s="180" t="s">
        <v>161</v>
      </c>
      <c r="F33" s="175">
        <v>8</v>
      </c>
      <c r="G33" s="175" t="s">
        <v>34</v>
      </c>
      <c r="H33" s="44" t="s">
        <v>71</v>
      </c>
      <c r="I33" s="175" t="s">
        <v>602</v>
      </c>
      <c r="J33" s="175" t="s">
        <v>25</v>
      </c>
      <c r="K33" s="175" t="s">
        <v>601</v>
      </c>
      <c r="L33" s="175">
        <v>7</v>
      </c>
      <c r="M33" s="172">
        <v>10</v>
      </c>
    </row>
    <row r="34" spans="1:13" ht="15">
      <c r="A34" s="387">
        <v>12</v>
      </c>
      <c r="B34" s="387" t="s">
        <v>603</v>
      </c>
      <c r="C34" s="333" t="s">
        <v>588</v>
      </c>
      <c r="D34" s="297" t="s">
        <v>604</v>
      </c>
      <c r="E34" s="388" t="s">
        <v>161</v>
      </c>
      <c r="F34" s="333">
        <v>8</v>
      </c>
      <c r="G34" s="333" t="s">
        <v>34</v>
      </c>
      <c r="H34" s="333" t="s">
        <v>775</v>
      </c>
      <c r="I34" s="44" t="s">
        <v>606</v>
      </c>
      <c r="J34" s="44" t="s">
        <v>25</v>
      </c>
      <c r="K34" s="44" t="s">
        <v>607</v>
      </c>
      <c r="L34" s="44">
        <v>7</v>
      </c>
      <c r="M34" s="333">
        <v>7</v>
      </c>
    </row>
    <row r="35" spans="1:13" ht="15">
      <c r="A35" s="285"/>
      <c r="B35" s="285"/>
      <c r="C35" s="285"/>
      <c r="D35" s="285"/>
      <c r="E35" s="285"/>
      <c r="F35" s="285"/>
      <c r="G35" s="285"/>
      <c r="H35" s="285"/>
      <c r="I35" s="44" t="s">
        <v>608</v>
      </c>
      <c r="J35" s="44" t="s">
        <v>36</v>
      </c>
      <c r="K35" s="44" t="s">
        <v>584</v>
      </c>
      <c r="L35" s="44">
        <v>7</v>
      </c>
      <c r="M35" s="285"/>
    </row>
    <row r="36" spans="1:13" ht="31.5">
      <c r="A36" s="37">
        <v>13</v>
      </c>
      <c r="B36" s="37" t="s">
        <v>609</v>
      </c>
      <c r="C36" s="107" t="s">
        <v>588</v>
      </c>
      <c r="D36" s="21" t="s">
        <v>610</v>
      </c>
      <c r="E36" s="90" t="s">
        <v>161</v>
      </c>
      <c r="F36" s="90">
        <v>8</v>
      </c>
      <c r="G36" s="90" t="s">
        <v>34</v>
      </c>
      <c r="H36" s="90" t="s">
        <v>590</v>
      </c>
      <c r="I36" s="44" t="s">
        <v>611</v>
      </c>
      <c r="J36" s="44" t="s">
        <v>25</v>
      </c>
      <c r="K36" s="44" t="s">
        <v>610</v>
      </c>
      <c r="L36" s="90">
        <v>6</v>
      </c>
      <c r="M36" s="90">
        <v>7</v>
      </c>
    </row>
    <row r="37" spans="1:13">
      <c r="A37" s="387">
        <v>14</v>
      </c>
      <c r="B37" s="387" t="s">
        <v>612</v>
      </c>
      <c r="C37" s="388" t="s">
        <v>597</v>
      </c>
      <c r="D37" s="297" t="s">
        <v>580</v>
      </c>
      <c r="E37" s="481" t="s">
        <v>161</v>
      </c>
      <c r="F37" s="479">
        <v>4</v>
      </c>
      <c r="G37" s="479" t="s">
        <v>210</v>
      </c>
      <c r="H37" s="181" t="s">
        <v>85</v>
      </c>
      <c r="I37" s="21" t="s">
        <v>405</v>
      </c>
      <c r="J37" s="44" t="s">
        <v>25</v>
      </c>
      <c r="K37" s="21" t="s">
        <v>387</v>
      </c>
      <c r="L37" s="181">
        <v>7</v>
      </c>
      <c r="M37" s="479">
        <v>12</v>
      </c>
    </row>
    <row r="38" spans="1:13" ht="18.75" customHeight="1">
      <c r="A38" s="285"/>
      <c r="B38" s="285"/>
      <c r="C38" s="285"/>
      <c r="D38" s="285"/>
      <c r="E38" s="285"/>
      <c r="F38" s="285"/>
      <c r="G38" s="285"/>
      <c r="H38" s="181" t="s">
        <v>122</v>
      </c>
      <c r="I38" s="21" t="s">
        <v>405</v>
      </c>
      <c r="J38" s="44" t="s">
        <v>36</v>
      </c>
      <c r="K38" s="21" t="s">
        <v>578</v>
      </c>
      <c r="L38" s="181">
        <v>7</v>
      </c>
      <c r="M38" s="285"/>
    </row>
    <row r="39" spans="1:13" ht="30" customHeight="1">
      <c r="A39" s="37">
        <v>15</v>
      </c>
      <c r="B39" s="37" t="s">
        <v>613</v>
      </c>
      <c r="C39" s="107" t="s">
        <v>588</v>
      </c>
      <c r="D39" s="44" t="s">
        <v>614</v>
      </c>
      <c r="E39" s="182" t="s">
        <v>615</v>
      </c>
      <c r="F39" s="90">
        <v>4</v>
      </c>
      <c r="G39" s="90" t="s">
        <v>34</v>
      </c>
      <c r="H39" s="90" t="s">
        <v>616</v>
      </c>
      <c r="I39" s="44" t="s">
        <v>403</v>
      </c>
      <c r="J39" s="44" t="s">
        <v>25</v>
      </c>
      <c r="K39" s="44" t="s">
        <v>614</v>
      </c>
      <c r="L39" s="90">
        <v>8</v>
      </c>
      <c r="M39" s="90">
        <v>7</v>
      </c>
    </row>
    <row r="40" spans="1:13" ht="30" customHeight="1">
      <c r="A40" s="37">
        <v>16</v>
      </c>
      <c r="B40" s="37" t="s">
        <v>617</v>
      </c>
      <c r="C40" s="107" t="s">
        <v>410</v>
      </c>
      <c r="D40" s="44" t="s">
        <v>618</v>
      </c>
      <c r="E40" s="182" t="s">
        <v>619</v>
      </c>
      <c r="F40" s="90">
        <v>4</v>
      </c>
      <c r="G40" s="90" t="s">
        <v>34</v>
      </c>
      <c r="H40" s="90" t="s">
        <v>28</v>
      </c>
      <c r="I40" s="44" t="s">
        <v>611</v>
      </c>
      <c r="J40" s="44" t="s">
        <v>25</v>
      </c>
      <c r="K40" s="44" t="s">
        <v>618</v>
      </c>
      <c r="L40" s="90">
        <v>7</v>
      </c>
      <c r="M40" s="90">
        <v>5</v>
      </c>
    </row>
    <row r="41" spans="1:13" ht="26.25" customHeight="1">
      <c r="A41" s="480" t="s">
        <v>620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3"/>
    </row>
    <row r="42" spans="1:13" ht="26.25" customHeight="1">
      <c r="A42" s="450">
        <v>17</v>
      </c>
      <c r="B42" s="387" t="s">
        <v>621</v>
      </c>
      <c r="C42" s="333" t="s">
        <v>622</v>
      </c>
      <c r="D42" s="297" t="s">
        <v>623</v>
      </c>
      <c r="E42" s="454">
        <v>5000</v>
      </c>
      <c r="F42" s="333">
        <v>8</v>
      </c>
      <c r="G42" s="44" t="s">
        <v>548</v>
      </c>
      <c r="H42" s="333" t="s">
        <v>131</v>
      </c>
      <c r="I42" s="44" t="s">
        <v>624</v>
      </c>
      <c r="J42" s="446" t="s">
        <v>25</v>
      </c>
      <c r="K42" s="333" t="s">
        <v>776</v>
      </c>
      <c r="L42" s="333">
        <v>22</v>
      </c>
      <c r="M42" s="333" t="s">
        <v>777</v>
      </c>
    </row>
    <row r="43" spans="1:13" ht="15">
      <c r="A43" s="284"/>
      <c r="B43" s="284"/>
      <c r="C43" s="284"/>
      <c r="D43" s="284"/>
      <c r="E43" s="460"/>
      <c r="F43" s="284"/>
      <c r="G43" s="44" t="s">
        <v>22</v>
      </c>
      <c r="H43" s="284"/>
      <c r="I43" s="44" t="s">
        <v>627</v>
      </c>
      <c r="J43" s="409"/>
      <c r="K43" s="285"/>
      <c r="L43" s="285"/>
      <c r="M43" s="284"/>
    </row>
    <row r="44" spans="1:13" ht="15">
      <c r="A44" s="284"/>
      <c r="B44" s="284"/>
      <c r="C44" s="284"/>
      <c r="D44" s="284"/>
      <c r="E44" s="454">
        <v>5200</v>
      </c>
      <c r="F44" s="284"/>
      <c r="G44" s="44" t="s">
        <v>210</v>
      </c>
      <c r="H44" s="284"/>
      <c r="I44" s="44" t="s">
        <v>628</v>
      </c>
      <c r="J44" s="447" t="s">
        <v>36</v>
      </c>
      <c r="K44" s="333" t="s">
        <v>629</v>
      </c>
      <c r="L44" s="333">
        <v>22</v>
      </c>
      <c r="M44" s="284"/>
    </row>
    <row r="45" spans="1:13" ht="15">
      <c r="A45" s="285"/>
      <c r="B45" s="285"/>
      <c r="C45" s="285"/>
      <c r="D45" s="285"/>
      <c r="E45" s="285"/>
      <c r="F45" s="285"/>
      <c r="G45" s="44" t="s">
        <v>210</v>
      </c>
      <c r="H45" s="285"/>
      <c r="I45" s="44" t="s">
        <v>630</v>
      </c>
      <c r="J45" s="409"/>
      <c r="K45" s="285"/>
      <c r="L45" s="285"/>
      <c r="M45" s="285"/>
    </row>
    <row r="46" spans="1:13" ht="15">
      <c r="A46" s="450">
        <v>18</v>
      </c>
      <c r="B46" s="451" t="s">
        <v>631</v>
      </c>
      <c r="C46" s="446" t="s">
        <v>778</v>
      </c>
      <c r="D46" s="377" t="s">
        <v>598</v>
      </c>
      <c r="E46" s="458">
        <v>8800</v>
      </c>
      <c r="F46" s="446">
        <v>8</v>
      </c>
      <c r="G46" s="446" t="s">
        <v>167</v>
      </c>
      <c r="H46" s="44" t="s">
        <v>85</v>
      </c>
      <c r="I46" s="333" t="s">
        <v>633</v>
      </c>
      <c r="J46" s="333" t="s">
        <v>25</v>
      </c>
      <c r="K46" s="333" t="s">
        <v>598</v>
      </c>
      <c r="L46" s="333">
        <v>15</v>
      </c>
      <c r="M46" s="44" t="s">
        <v>634</v>
      </c>
    </row>
    <row r="47" spans="1:13" ht="15">
      <c r="A47" s="285"/>
      <c r="B47" s="409"/>
      <c r="C47" s="409"/>
      <c r="D47" s="288"/>
      <c r="E47" s="409"/>
      <c r="F47" s="409"/>
      <c r="G47" s="409"/>
      <c r="H47" s="44" t="s">
        <v>122</v>
      </c>
      <c r="I47" s="285"/>
      <c r="J47" s="285"/>
      <c r="K47" s="285"/>
      <c r="L47" s="285"/>
      <c r="M47" s="44">
        <v>5</v>
      </c>
    </row>
    <row r="48" spans="1:13" ht="12.75">
      <c r="A48" s="450">
        <v>19</v>
      </c>
      <c r="B48" s="387" t="s">
        <v>635</v>
      </c>
      <c r="C48" s="333" t="s">
        <v>636</v>
      </c>
      <c r="D48" s="297" t="s">
        <v>607</v>
      </c>
      <c r="E48" s="454">
        <v>2400</v>
      </c>
      <c r="F48" s="455">
        <v>4</v>
      </c>
      <c r="G48" s="305" t="s">
        <v>548</v>
      </c>
      <c r="H48" s="305" t="s">
        <v>149</v>
      </c>
      <c r="I48" s="386" t="s">
        <v>568</v>
      </c>
      <c r="J48" s="333" t="s">
        <v>25</v>
      </c>
      <c r="K48" s="333" t="s">
        <v>607</v>
      </c>
      <c r="L48" s="333">
        <v>10</v>
      </c>
      <c r="M48" s="333">
        <v>10</v>
      </c>
    </row>
    <row r="49" spans="1:13" ht="12.75">
      <c r="A49" s="285"/>
      <c r="B49" s="285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</row>
    <row r="50" spans="1:13" ht="15">
      <c r="A50" s="387">
        <v>20</v>
      </c>
      <c r="B50" s="451" t="s">
        <v>637</v>
      </c>
      <c r="C50" s="446" t="s">
        <v>636</v>
      </c>
      <c r="D50" s="377" t="s">
        <v>623</v>
      </c>
      <c r="E50" s="456" t="s">
        <v>161</v>
      </c>
      <c r="F50" s="456">
        <v>4</v>
      </c>
      <c r="G50" s="109" t="s">
        <v>34</v>
      </c>
      <c r="H50" s="457" t="s">
        <v>149</v>
      </c>
      <c r="I50" s="183" t="s">
        <v>638</v>
      </c>
      <c r="J50" s="175" t="s">
        <v>25</v>
      </c>
      <c r="K50" s="175" t="s">
        <v>387</v>
      </c>
      <c r="L50" s="44">
        <v>12</v>
      </c>
      <c r="M50" s="446">
        <v>10</v>
      </c>
    </row>
    <row r="51" spans="1:13" ht="15">
      <c r="A51" s="284"/>
      <c r="B51" s="408"/>
      <c r="C51" s="408"/>
      <c r="D51" s="287"/>
      <c r="E51" s="408"/>
      <c r="F51" s="408"/>
      <c r="G51" s="109" t="s">
        <v>34</v>
      </c>
      <c r="H51" s="408"/>
      <c r="I51" s="183" t="s">
        <v>639</v>
      </c>
      <c r="J51" s="178" t="s">
        <v>36</v>
      </c>
      <c r="K51" s="178" t="s">
        <v>387</v>
      </c>
      <c r="L51" s="44">
        <v>12</v>
      </c>
      <c r="M51" s="408"/>
    </row>
    <row r="52" spans="1:13" ht="15">
      <c r="A52" s="284"/>
      <c r="B52" s="408"/>
      <c r="C52" s="408"/>
      <c r="D52" s="287"/>
      <c r="E52" s="408"/>
      <c r="F52" s="408"/>
      <c r="G52" s="109" t="s">
        <v>34</v>
      </c>
      <c r="H52" s="408"/>
      <c r="I52" s="183" t="s">
        <v>640</v>
      </c>
      <c r="J52" s="178" t="s">
        <v>41</v>
      </c>
      <c r="K52" s="178" t="s">
        <v>629</v>
      </c>
      <c r="L52" s="44">
        <v>8</v>
      </c>
      <c r="M52" s="408"/>
    </row>
    <row r="53" spans="1:13" ht="15">
      <c r="A53" s="285"/>
      <c r="B53" s="409"/>
      <c r="C53" s="409"/>
      <c r="D53" s="288"/>
      <c r="E53" s="409"/>
      <c r="F53" s="409"/>
      <c r="G53" s="109" t="s">
        <v>34</v>
      </c>
      <c r="H53" s="409"/>
      <c r="I53" s="183" t="s">
        <v>641</v>
      </c>
      <c r="J53" s="178" t="s">
        <v>45</v>
      </c>
      <c r="K53" s="178" t="s">
        <v>629</v>
      </c>
      <c r="L53" s="44">
        <v>8</v>
      </c>
      <c r="M53" s="409"/>
    </row>
    <row r="54" spans="1:13" ht="45">
      <c r="A54" s="37">
        <v>21</v>
      </c>
      <c r="B54" s="37" t="s">
        <v>642</v>
      </c>
      <c r="C54" s="44" t="s">
        <v>643</v>
      </c>
      <c r="D54" s="21" t="s">
        <v>123</v>
      </c>
      <c r="E54" s="13" t="s">
        <v>161</v>
      </c>
      <c r="F54" s="44">
        <v>2</v>
      </c>
      <c r="G54" s="44" t="s">
        <v>342</v>
      </c>
      <c r="H54" s="44" t="s">
        <v>644</v>
      </c>
      <c r="I54" s="44" t="s">
        <v>645</v>
      </c>
      <c r="J54" s="44" t="s">
        <v>25</v>
      </c>
      <c r="K54" s="44" t="s">
        <v>123</v>
      </c>
      <c r="L54" s="44">
        <v>15</v>
      </c>
      <c r="M54" s="44" t="s">
        <v>634</v>
      </c>
    </row>
    <row r="55" spans="1:13" ht="15">
      <c r="A55" s="450">
        <v>22</v>
      </c>
      <c r="B55" s="450" t="s">
        <v>646</v>
      </c>
      <c r="C55" s="386" t="s">
        <v>240</v>
      </c>
      <c r="D55" s="305" t="s">
        <v>647</v>
      </c>
      <c r="E55" s="476" t="s">
        <v>161</v>
      </c>
      <c r="F55" s="477">
        <v>4</v>
      </c>
      <c r="G55" s="305" t="s">
        <v>167</v>
      </c>
      <c r="H55" s="305" t="s">
        <v>28</v>
      </c>
      <c r="I55" s="23" t="s">
        <v>648</v>
      </c>
      <c r="J55" s="305" t="s">
        <v>25</v>
      </c>
      <c r="K55" s="305" t="s">
        <v>647</v>
      </c>
      <c r="L55" s="305">
        <v>15</v>
      </c>
      <c r="M55" s="23">
        <v>10</v>
      </c>
    </row>
    <row r="56" spans="1:13">
      <c r="A56" s="285"/>
      <c r="B56" s="285"/>
      <c r="C56" s="285"/>
      <c r="D56" s="285"/>
      <c r="E56" s="285"/>
      <c r="F56" s="285"/>
      <c r="G56" s="285"/>
      <c r="H56" s="285"/>
      <c r="I56" s="23" t="s">
        <v>649</v>
      </c>
      <c r="J56" s="285"/>
      <c r="K56" s="285"/>
      <c r="L56" s="285"/>
      <c r="M56" s="184" t="s">
        <v>634</v>
      </c>
    </row>
    <row r="57" spans="1:13">
      <c r="A57" s="453" t="s">
        <v>650</v>
      </c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3"/>
    </row>
    <row r="58" spans="1:13" ht="15">
      <c r="A58" s="450">
        <v>23</v>
      </c>
      <c r="B58" s="387" t="s">
        <v>125</v>
      </c>
      <c r="C58" s="333" t="s">
        <v>651</v>
      </c>
      <c r="D58" s="297" t="s">
        <v>779</v>
      </c>
      <c r="E58" s="177">
        <v>5500</v>
      </c>
      <c r="F58" s="461" t="s">
        <v>83</v>
      </c>
      <c r="G58" s="44" t="s">
        <v>167</v>
      </c>
      <c r="H58" s="333" t="s">
        <v>23</v>
      </c>
      <c r="I58" s="44" t="s">
        <v>653</v>
      </c>
      <c r="J58" s="44" t="s">
        <v>36</v>
      </c>
      <c r="K58" s="44" t="s">
        <v>654</v>
      </c>
      <c r="L58" s="333">
        <v>10</v>
      </c>
      <c r="M58" s="462"/>
    </row>
    <row r="59" spans="1:13" ht="15">
      <c r="A59" s="284"/>
      <c r="B59" s="284"/>
      <c r="C59" s="284"/>
      <c r="D59" s="284"/>
      <c r="E59" s="177">
        <v>5500</v>
      </c>
      <c r="F59" s="284"/>
      <c r="G59" s="44" t="s">
        <v>167</v>
      </c>
      <c r="H59" s="460"/>
      <c r="I59" s="44" t="s">
        <v>655</v>
      </c>
      <c r="J59" s="44" t="s">
        <v>41</v>
      </c>
      <c r="K59" s="44" t="s">
        <v>656</v>
      </c>
      <c r="L59" s="284"/>
      <c r="M59" s="284"/>
    </row>
    <row r="60" spans="1:13" ht="15">
      <c r="A60" s="284"/>
      <c r="B60" s="284"/>
      <c r="C60" s="284"/>
      <c r="D60" s="284"/>
      <c r="E60" s="177">
        <v>5500</v>
      </c>
      <c r="F60" s="284"/>
      <c r="G60" s="44" t="s">
        <v>167</v>
      </c>
      <c r="H60" s="333" t="s">
        <v>85</v>
      </c>
      <c r="I60" s="44" t="s">
        <v>657</v>
      </c>
      <c r="J60" s="44" t="s">
        <v>45</v>
      </c>
      <c r="K60" s="44" t="s">
        <v>578</v>
      </c>
      <c r="L60" s="284"/>
      <c r="M60" s="284"/>
    </row>
    <row r="61" spans="1:13" ht="15">
      <c r="A61" s="284"/>
      <c r="B61" s="284"/>
      <c r="C61" s="284"/>
      <c r="D61" s="284"/>
      <c r="E61" s="177">
        <v>4800</v>
      </c>
      <c r="F61" s="284"/>
      <c r="G61" s="44" t="s">
        <v>84</v>
      </c>
      <c r="H61" s="284"/>
      <c r="I61" s="44" t="s">
        <v>658</v>
      </c>
      <c r="J61" s="44" t="s">
        <v>66</v>
      </c>
      <c r="K61" s="44" t="s">
        <v>584</v>
      </c>
      <c r="L61" s="284"/>
      <c r="M61" s="284"/>
    </row>
    <row r="62" spans="1:13" ht="15">
      <c r="A62" s="284"/>
      <c r="B62" s="284"/>
      <c r="C62" s="284"/>
      <c r="D62" s="284"/>
      <c r="E62" s="177">
        <v>5500</v>
      </c>
      <c r="F62" s="284"/>
      <c r="G62" s="44" t="s">
        <v>167</v>
      </c>
      <c r="H62" s="285"/>
      <c r="I62" s="44" t="s">
        <v>655</v>
      </c>
      <c r="J62" s="44" t="s">
        <v>352</v>
      </c>
      <c r="K62" s="44" t="s">
        <v>610</v>
      </c>
      <c r="L62" s="284"/>
      <c r="M62" s="284"/>
    </row>
    <row r="63" spans="1:13" ht="15">
      <c r="A63" s="284"/>
      <c r="B63" s="284"/>
      <c r="C63" s="284"/>
      <c r="D63" s="284"/>
      <c r="E63" s="177">
        <v>5500</v>
      </c>
      <c r="F63" s="284"/>
      <c r="G63" s="44" t="s">
        <v>167</v>
      </c>
      <c r="H63" s="333" t="s">
        <v>28</v>
      </c>
      <c r="I63" s="44" t="s">
        <v>657</v>
      </c>
      <c r="J63" s="44" t="s">
        <v>355</v>
      </c>
      <c r="K63" s="44" t="s">
        <v>659</v>
      </c>
      <c r="L63" s="284"/>
      <c r="M63" s="284"/>
    </row>
    <row r="64" spans="1:13" ht="15">
      <c r="A64" s="284"/>
      <c r="B64" s="284"/>
      <c r="C64" s="284"/>
      <c r="D64" s="284"/>
      <c r="E64" s="177">
        <v>4800</v>
      </c>
      <c r="F64" s="284"/>
      <c r="G64" s="44" t="s">
        <v>84</v>
      </c>
      <c r="H64" s="284"/>
      <c r="I64" s="44" t="s">
        <v>658</v>
      </c>
      <c r="J64" s="44" t="s">
        <v>357</v>
      </c>
      <c r="K64" s="44" t="s">
        <v>660</v>
      </c>
      <c r="L64" s="284"/>
      <c r="M64" s="284"/>
    </row>
    <row r="65" spans="1:13" ht="15">
      <c r="A65" s="284"/>
      <c r="B65" s="284"/>
      <c r="C65" s="284"/>
      <c r="D65" s="284"/>
      <c r="E65" s="177">
        <v>5500</v>
      </c>
      <c r="F65" s="284"/>
      <c r="G65" s="44" t="s">
        <v>167</v>
      </c>
      <c r="H65" s="285"/>
      <c r="I65" s="44" t="s">
        <v>655</v>
      </c>
      <c r="J65" s="44" t="s">
        <v>661</v>
      </c>
      <c r="K65" s="44" t="s">
        <v>662</v>
      </c>
      <c r="L65" s="284"/>
      <c r="M65" s="284"/>
    </row>
    <row r="66" spans="1:13" ht="15">
      <c r="A66" s="284"/>
      <c r="B66" s="284"/>
      <c r="C66" s="284"/>
      <c r="D66" s="284"/>
      <c r="E66" s="177">
        <v>4800</v>
      </c>
      <c r="F66" s="284"/>
      <c r="G66" s="44" t="s">
        <v>84</v>
      </c>
      <c r="H66" s="333" t="s">
        <v>31</v>
      </c>
      <c r="I66" s="44" t="s">
        <v>663</v>
      </c>
      <c r="J66" s="44" t="s">
        <v>664</v>
      </c>
      <c r="K66" s="44" t="s">
        <v>665</v>
      </c>
      <c r="L66" s="284"/>
      <c r="M66" s="284"/>
    </row>
    <row r="67" spans="1:13" ht="15">
      <c r="A67" s="284"/>
      <c r="B67" s="284"/>
      <c r="C67" s="460"/>
      <c r="D67" s="284"/>
      <c r="E67" s="177">
        <v>5500</v>
      </c>
      <c r="F67" s="284"/>
      <c r="G67" s="44" t="s">
        <v>167</v>
      </c>
      <c r="H67" s="460"/>
      <c r="I67" s="44" t="s">
        <v>655</v>
      </c>
      <c r="J67" s="44" t="s">
        <v>666</v>
      </c>
      <c r="K67" s="44" t="s">
        <v>780</v>
      </c>
      <c r="L67" s="284"/>
      <c r="M67" s="284"/>
    </row>
    <row r="68" spans="1:13" ht="15">
      <c r="A68" s="284"/>
      <c r="B68" s="284"/>
      <c r="C68" s="388" t="s">
        <v>126</v>
      </c>
      <c r="D68" s="284"/>
      <c r="E68" s="177">
        <v>4800</v>
      </c>
      <c r="F68" s="284"/>
      <c r="G68" s="44" t="s">
        <v>84</v>
      </c>
      <c r="H68" s="333" t="s">
        <v>122</v>
      </c>
      <c r="I68" s="44" t="s">
        <v>585</v>
      </c>
      <c r="J68" s="44" t="s">
        <v>668</v>
      </c>
      <c r="K68" s="44" t="s">
        <v>387</v>
      </c>
      <c r="L68" s="284"/>
      <c r="M68" s="284"/>
    </row>
    <row r="69" spans="1:13" ht="15">
      <c r="A69" s="284"/>
      <c r="B69" s="284"/>
      <c r="C69" s="284"/>
      <c r="D69" s="284"/>
      <c r="E69" s="177">
        <v>4800</v>
      </c>
      <c r="F69" s="284"/>
      <c r="G69" s="44" t="s">
        <v>84</v>
      </c>
      <c r="H69" s="285"/>
      <c r="I69" s="44" t="s">
        <v>669</v>
      </c>
      <c r="J69" s="44" t="s">
        <v>670</v>
      </c>
      <c r="K69" s="44" t="s">
        <v>781</v>
      </c>
      <c r="L69" s="284"/>
      <c r="M69" s="284"/>
    </row>
    <row r="70" spans="1:13" ht="15">
      <c r="A70" s="284"/>
      <c r="B70" s="284"/>
      <c r="C70" s="284"/>
      <c r="D70" s="284"/>
      <c r="E70" s="177">
        <v>4800</v>
      </c>
      <c r="F70" s="284"/>
      <c r="G70" s="44" t="s">
        <v>84</v>
      </c>
      <c r="H70" s="333" t="s">
        <v>149</v>
      </c>
      <c r="I70" s="44" t="s">
        <v>585</v>
      </c>
      <c r="J70" s="44" t="s">
        <v>672</v>
      </c>
      <c r="K70" s="44" t="s">
        <v>387</v>
      </c>
      <c r="L70" s="284"/>
      <c r="M70" s="284"/>
    </row>
    <row r="71" spans="1:13" ht="15">
      <c r="A71" s="285"/>
      <c r="B71" s="460"/>
      <c r="C71" s="285"/>
      <c r="D71" s="284"/>
      <c r="E71" s="177">
        <v>4800</v>
      </c>
      <c r="F71" s="285"/>
      <c r="G71" s="44" t="s">
        <v>84</v>
      </c>
      <c r="H71" s="285"/>
      <c r="I71" s="44" t="s">
        <v>669</v>
      </c>
      <c r="J71" s="44" t="s">
        <v>673</v>
      </c>
      <c r="K71" s="44" t="s">
        <v>782</v>
      </c>
      <c r="L71" s="460"/>
      <c r="M71" s="460"/>
    </row>
    <row r="72" spans="1:13" ht="15">
      <c r="A72" s="450">
        <v>24</v>
      </c>
      <c r="B72" s="451" t="s">
        <v>675</v>
      </c>
      <c r="C72" s="446" t="s">
        <v>126</v>
      </c>
      <c r="D72" s="377" t="s">
        <v>629</v>
      </c>
      <c r="E72" s="458">
        <v>4800</v>
      </c>
      <c r="F72" s="459" t="s">
        <v>83</v>
      </c>
      <c r="G72" s="446" t="s">
        <v>576</v>
      </c>
      <c r="H72" s="175" t="s">
        <v>122</v>
      </c>
      <c r="I72" s="175" t="s">
        <v>676</v>
      </c>
      <c r="J72" s="175" t="s">
        <v>25</v>
      </c>
      <c r="K72" s="446" t="s">
        <v>629</v>
      </c>
      <c r="L72" s="446">
        <v>10</v>
      </c>
      <c r="M72" s="446">
        <v>4</v>
      </c>
    </row>
    <row r="73" spans="1:13" ht="15">
      <c r="A73" s="285"/>
      <c r="B73" s="409"/>
      <c r="C73" s="409"/>
      <c r="D73" s="288"/>
      <c r="E73" s="409"/>
      <c r="F73" s="409"/>
      <c r="G73" s="409"/>
      <c r="H73" s="175" t="s">
        <v>149</v>
      </c>
      <c r="I73" s="175" t="s">
        <v>676</v>
      </c>
      <c r="J73" s="175" t="s">
        <v>36</v>
      </c>
      <c r="K73" s="409"/>
      <c r="L73" s="409"/>
      <c r="M73" s="409"/>
    </row>
    <row r="74" spans="1:13">
      <c r="A74" s="453" t="s">
        <v>478</v>
      </c>
      <c r="B74" s="302"/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3"/>
    </row>
    <row r="75" spans="1:13" ht="15">
      <c r="A75" s="450">
        <v>25</v>
      </c>
      <c r="B75" s="387" t="s">
        <v>677</v>
      </c>
      <c r="C75" s="333" t="s">
        <v>678</v>
      </c>
      <c r="D75" s="297" t="s">
        <v>586</v>
      </c>
      <c r="E75" s="454">
        <v>6800</v>
      </c>
      <c r="F75" s="388">
        <v>8</v>
      </c>
      <c r="G75" s="333" t="s">
        <v>679</v>
      </c>
      <c r="H75" s="333" t="s">
        <v>53</v>
      </c>
      <c r="I75" s="175" t="s">
        <v>680</v>
      </c>
      <c r="J75" s="175" t="s">
        <v>25</v>
      </c>
      <c r="K75" s="175" t="s">
        <v>681</v>
      </c>
      <c r="L75" s="44">
        <v>8</v>
      </c>
      <c r="M75" s="333">
        <v>6</v>
      </c>
    </row>
    <row r="76" spans="1:13" ht="15">
      <c r="A76" s="284"/>
      <c r="B76" s="284"/>
      <c r="C76" s="284"/>
      <c r="D76" s="284"/>
      <c r="E76" s="284"/>
      <c r="F76" s="284"/>
      <c r="G76" s="284"/>
      <c r="H76" s="284"/>
      <c r="I76" s="178" t="s">
        <v>682</v>
      </c>
      <c r="J76" s="178" t="s">
        <v>36</v>
      </c>
      <c r="K76" s="178" t="s">
        <v>783</v>
      </c>
      <c r="L76" s="44">
        <v>9</v>
      </c>
      <c r="M76" s="284"/>
    </row>
    <row r="77" spans="1:13" ht="15">
      <c r="A77" s="284"/>
      <c r="B77" s="284"/>
      <c r="C77" s="284"/>
      <c r="D77" s="284"/>
      <c r="E77" s="284"/>
      <c r="F77" s="284"/>
      <c r="G77" s="284"/>
      <c r="H77" s="284"/>
      <c r="I77" s="178" t="s">
        <v>684</v>
      </c>
      <c r="J77" s="178" t="s">
        <v>41</v>
      </c>
      <c r="K77" s="178" t="s">
        <v>784</v>
      </c>
      <c r="L77" s="44">
        <v>8</v>
      </c>
      <c r="M77" s="284"/>
    </row>
    <row r="78" spans="1:13" ht="15">
      <c r="A78" s="284"/>
      <c r="B78" s="284"/>
      <c r="C78" s="284"/>
      <c r="D78" s="284"/>
      <c r="E78" s="284"/>
      <c r="F78" s="284"/>
      <c r="G78" s="284"/>
      <c r="H78" s="284"/>
      <c r="I78" s="178" t="s">
        <v>686</v>
      </c>
      <c r="J78" s="178" t="s">
        <v>45</v>
      </c>
      <c r="K78" s="178" t="s">
        <v>665</v>
      </c>
      <c r="L78" s="44">
        <v>8</v>
      </c>
      <c r="M78" s="284"/>
    </row>
    <row r="79" spans="1:13" ht="15">
      <c r="A79" s="284"/>
      <c r="B79" s="284"/>
      <c r="C79" s="284"/>
      <c r="D79" s="284"/>
      <c r="E79" s="284"/>
      <c r="F79" s="284"/>
      <c r="G79" s="284"/>
      <c r="H79" s="285"/>
      <c r="I79" s="178" t="s">
        <v>687</v>
      </c>
      <c r="J79" s="178" t="s">
        <v>661</v>
      </c>
      <c r="K79" s="178" t="s">
        <v>688</v>
      </c>
      <c r="L79" s="44">
        <v>8</v>
      </c>
      <c r="M79" s="284"/>
    </row>
    <row r="80" spans="1:13" ht="15">
      <c r="A80" s="284"/>
      <c r="B80" s="284"/>
      <c r="C80" s="284"/>
      <c r="D80" s="284"/>
      <c r="E80" s="284"/>
      <c r="F80" s="284"/>
      <c r="G80" s="284"/>
      <c r="H80" s="333" t="s">
        <v>71</v>
      </c>
      <c r="I80" s="178" t="s">
        <v>689</v>
      </c>
      <c r="J80" s="178" t="s">
        <v>66</v>
      </c>
      <c r="K80" s="178" t="s">
        <v>654</v>
      </c>
      <c r="L80" s="44">
        <v>8</v>
      </c>
      <c r="M80" s="284"/>
    </row>
    <row r="81" spans="1:13" ht="15">
      <c r="A81" s="284"/>
      <c r="B81" s="284"/>
      <c r="C81" s="284"/>
      <c r="D81" s="284"/>
      <c r="E81" s="284"/>
      <c r="F81" s="284"/>
      <c r="G81" s="284"/>
      <c r="H81" s="284"/>
      <c r="I81" s="178" t="s">
        <v>690</v>
      </c>
      <c r="J81" s="178" t="s">
        <v>352</v>
      </c>
      <c r="K81" s="178" t="s">
        <v>354</v>
      </c>
      <c r="L81" s="44">
        <v>10</v>
      </c>
      <c r="M81" s="284"/>
    </row>
    <row r="82" spans="1:13" ht="15">
      <c r="A82" s="284"/>
      <c r="B82" s="284"/>
      <c r="C82" s="284"/>
      <c r="D82" s="284"/>
      <c r="E82" s="284"/>
      <c r="F82" s="284"/>
      <c r="G82" s="284"/>
      <c r="H82" s="284"/>
      <c r="I82" s="178" t="s">
        <v>691</v>
      </c>
      <c r="J82" s="178" t="s">
        <v>355</v>
      </c>
      <c r="K82" s="178" t="s">
        <v>785</v>
      </c>
      <c r="L82" s="44">
        <v>8</v>
      </c>
      <c r="M82" s="284"/>
    </row>
    <row r="83" spans="1:13" ht="15">
      <c r="A83" s="285"/>
      <c r="B83" s="285"/>
      <c r="C83" s="285"/>
      <c r="D83" s="285"/>
      <c r="E83" s="285"/>
      <c r="F83" s="285"/>
      <c r="G83" s="285"/>
      <c r="H83" s="285"/>
      <c r="I83" s="178" t="s">
        <v>693</v>
      </c>
      <c r="J83" s="178" t="s">
        <v>357</v>
      </c>
      <c r="K83" s="178" t="s">
        <v>786</v>
      </c>
      <c r="L83" s="44">
        <v>8</v>
      </c>
      <c r="M83" s="285"/>
    </row>
    <row r="84" spans="1:13" ht="30">
      <c r="A84" s="450">
        <v>26</v>
      </c>
      <c r="B84" s="387" t="s">
        <v>695</v>
      </c>
      <c r="C84" s="333" t="s">
        <v>696</v>
      </c>
      <c r="D84" s="297" t="s">
        <v>697</v>
      </c>
      <c r="E84" s="454">
        <v>4600</v>
      </c>
      <c r="F84" s="389" t="s">
        <v>63</v>
      </c>
      <c r="G84" s="333" t="s">
        <v>34</v>
      </c>
      <c r="H84" s="44" t="s">
        <v>105</v>
      </c>
      <c r="I84" s="44" t="s">
        <v>638</v>
      </c>
      <c r="J84" s="44" t="s">
        <v>36</v>
      </c>
      <c r="K84" s="44" t="s">
        <v>697</v>
      </c>
      <c r="L84" s="44">
        <v>10</v>
      </c>
      <c r="M84" s="114">
        <v>6</v>
      </c>
    </row>
    <row r="85" spans="1:13" ht="15">
      <c r="A85" s="284"/>
      <c r="B85" s="284"/>
      <c r="C85" s="284"/>
      <c r="D85" s="284"/>
      <c r="E85" s="284"/>
      <c r="F85" s="284"/>
      <c r="G85" s="284"/>
      <c r="H85" s="44" t="s">
        <v>23</v>
      </c>
      <c r="I85" s="333" t="s">
        <v>698</v>
      </c>
      <c r="J85" s="333" t="s">
        <v>41</v>
      </c>
      <c r="K85" s="333" t="s">
        <v>697</v>
      </c>
      <c r="L85" s="333">
        <v>6</v>
      </c>
      <c r="M85" s="114" t="s">
        <v>51</v>
      </c>
    </row>
    <row r="86" spans="1:13" ht="15">
      <c r="A86" s="285"/>
      <c r="B86" s="285"/>
      <c r="C86" s="285"/>
      <c r="D86" s="285"/>
      <c r="E86" s="285"/>
      <c r="F86" s="285"/>
      <c r="G86" s="285"/>
      <c r="H86" s="44" t="s">
        <v>31</v>
      </c>
      <c r="I86" s="285"/>
      <c r="J86" s="285"/>
      <c r="K86" s="285"/>
      <c r="L86" s="285"/>
      <c r="M86" s="114" t="s">
        <v>699</v>
      </c>
    </row>
    <row r="87" spans="1:13" ht="15">
      <c r="A87" s="387">
        <v>27</v>
      </c>
      <c r="B87" s="451" t="s">
        <v>700</v>
      </c>
      <c r="C87" s="446" t="s">
        <v>696</v>
      </c>
      <c r="D87" s="377" t="s">
        <v>701</v>
      </c>
      <c r="E87" s="456" t="s">
        <v>204</v>
      </c>
      <c r="F87" s="459" t="s">
        <v>63</v>
      </c>
      <c r="G87" s="446" t="s">
        <v>34</v>
      </c>
      <c r="H87" s="446" t="s">
        <v>105</v>
      </c>
      <c r="I87" s="175" t="s">
        <v>702</v>
      </c>
      <c r="J87" s="175" t="s">
        <v>25</v>
      </c>
      <c r="K87" s="175" t="s">
        <v>584</v>
      </c>
      <c r="L87" s="175">
        <v>8</v>
      </c>
      <c r="M87" s="459">
        <v>6</v>
      </c>
    </row>
    <row r="88" spans="1:13" ht="15">
      <c r="A88" s="284"/>
      <c r="B88" s="408"/>
      <c r="C88" s="408"/>
      <c r="D88" s="287"/>
      <c r="E88" s="408"/>
      <c r="F88" s="408"/>
      <c r="G88" s="408"/>
      <c r="H88" s="408"/>
      <c r="I88" s="178" t="s">
        <v>703</v>
      </c>
      <c r="J88" s="178" t="s">
        <v>36</v>
      </c>
      <c r="K88" s="178" t="s">
        <v>665</v>
      </c>
      <c r="L88" s="178">
        <v>8</v>
      </c>
      <c r="M88" s="408"/>
    </row>
    <row r="89" spans="1:13" ht="15">
      <c r="A89" s="284"/>
      <c r="B89" s="408"/>
      <c r="C89" s="408"/>
      <c r="D89" s="287"/>
      <c r="E89" s="408"/>
      <c r="F89" s="408"/>
      <c r="G89" s="408"/>
      <c r="H89" s="408"/>
      <c r="I89" s="178" t="s">
        <v>611</v>
      </c>
      <c r="J89" s="178" t="s">
        <v>41</v>
      </c>
      <c r="K89" s="178" t="s">
        <v>662</v>
      </c>
      <c r="L89" s="178">
        <v>6</v>
      </c>
      <c r="M89" s="408"/>
    </row>
    <row r="90" spans="1:13" ht="15">
      <c r="A90" s="285"/>
      <c r="B90" s="409"/>
      <c r="C90" s="409"/>
      <c r="D90" s="288"/>
      <c r="E90" s="409"/>
      <c r="F90" s="409"/>
      <c r="G90" s="409"/>
      <c r="H90" s="409"/>
      <c r="I90" s="178" t="s">
        <v>583</v>
      </c>
      <c r="J90" s="178" t="s">
        <v>45</v>
      </c>
      <c r="K90" s="178" t="s">
        <v>404</v>
      </c>
      <c r="L90" s="178">
        <v>6</v>
      </c>
      <c r="M90" s="409"/>
    </row>
    <row r="91" spans="1:13" ht="30" customHeight="1">
      <c r="A91" s="37">
        <v>28</v>
      </c>
      <c r="B91" s="171" t="s">
        <v>704</v>
      </c>
      <c r="C91" s="175" t="s">
        <v>696</v>
      </c>
      <c r="D91" s="175" t="s">
        <v>697</v>
      </c>
      <c r="E91" s="180">
        <v>2400</v>
      </c>
      <c r="F91" s="185" t="s">
        <v>83</v>
      </c>
      <c r="G91" s="175" t="s">
        <v>34</v>
      </c>
      <c r="H91" s="175" t="s">
        <v>23</v>
      </c>
      <c r="I91" s="178" t="s">
        <v>602</v>
      </c>
      <c r="J91" s="178" t="s">
        <v>25</v>
      </c>
      <c r="K91" s="175" t="s">
        <v>697</v>
      </c>
      <c r="L91" s="178">
        <v>10</v>
      </c>
      <c r="M91" s="175">
        <v>12</v>
      </c>
    </row>
    <row r="92" spans="1:13">
      <c r="A92" s="453" t="s">
        <v>479</v>
      </c>
      <c r="B92" s="302"/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3"/>
    </row>
    <row r="93" spans="1:13" ht="15">
      <c r="A93" s="450">
        <v>29</v>
      </c>
      <c r="B93" s="451" t="s">
        <v>705</v>
      </c>
      <c r="C93" s="457" t="s">
        <v>240</v>
      </c>
      <c r="D93" s="463" t="s">
        <v>395</v>
      </c>
      <c r="E93" s="458">
        <v>5300</v>
      </c>
      <c r="F93" s="459">
        <v>8</v>
      </c>
      <c r="G93" s="446" t="s">
        <v>34</v>
      </c>
      <c r="H93" s="446" t="s">
        <v>53</v>
      </c>
      <c r="I93" s="175" t="s">
        <v>403</v>
      </c>
      <c r="J93" s="175" t="s">
        <v>25</v>
      </c>
      <c r="K93" s="175" t="s">
        <v>787</v>
      </c>
      <c r="L93" s="186">
        <v>12</v>
      </c>
      <c r="M93" s="333" t="s">
        <v>707</v>
      </c>
    </row>
    <row r="94" spans="1:13" ht="15">
      <c r="A94" s="284"/>
      <c r="B94" s="408"/>
      <c r="C94" s="408"/>
      <c r="D94" s="287"/>
      <c r="E94" s="408"/>
      <c r="F94" s="408"/>
      <c r="G94" s="408"/>
      <c r="H94" s="408"/>
      <c r="I94" s="178" t="s">
        <v>698</v>
      </c>
      <c r="J94" s="178" t="s">
        <v>36</v>
      </c>
      <c r="K94" s="178" t="s">
        <v>788</v>
      </c>
      <c r="L94" s="186">
        <v>12</v>
      </c>
      <c r="M94" s="284"/>
    </row>
    <row r="95" spans="1:13" ht="15">
      <c r="A95" s="284"/>
      <c r="B95" s="408"/>
      <c r="C95" s="408"/>
      <c r="D95" s="287"/>
      <c r="E95" s="408"/>
      <c r="F95" s="408"/>
      <c r="G95" s="408"/>
      <c r="H95" s="408"/>
      <c r="I95" s="178" t="s">
        <v>405</v>
      </c>
      <c r="J95" s="178" t="s">
        <v>41</v>
      </c>
      <c r="K95" s="178" t="s">
        <v>709</v>
      </c>
      <c r="L95" s="186">
        <v>12</v>
      </c>
      <c r="M95" s="284"/>
    </row>
    <row r="96" spans="1:13" ht="15">
      <c r="A96" s="284"/>
      <c r="B96" s="408"/>
      <c r="C96" s="408"/>
      <c r="D96" s="287"/>
      <c r="E96" s="408"/>
      <c r="F96" s="408"/>
      <c r="G96" s="408"/>
      <c r="H96" s="408"/>
      <c r="I96" s="178" t="s">
        <v>407</v>
      </c>
      <c r="J96" s="178" t="s">
        <v>45</v>
      </c>
      <c r="K96" s="178" t="s">
        <v>789</v>
      </c>
      <c r="L96" s="186">
        <v>12</v>
      </c>
      <c r="M96" s="284"/>
    </row>
    <row r="97" spans="1:13" ht="15">
      <c r="A97" s="284"/>
      <c r="B97" s="408"/>
      <c r="C97" s="408"/>
      <c r="D97" s="287"/>
      <c r="E97" s="408"/>
      <c r="F97" s="408"/>
      <c r="G97" s="408"/>
      <c r="H97" s="408"/>
      <c r="I97" s="178" t="s">
        <v>409</v>
      </c>
      <c r="J97" s="178" t="s">
        <v>66</v>
      </c>
      <c r="K97" s="178" t="s">
        <v>123</v>
      </c>
      <c r="L97" s="186">
        <v>12</v>
      </c>
      <c r="M97" s="284"/>
    </row>
    <row r="98" spans="1:13" ht="15">
      <c r="A98" s="284"/>
      <c r="B98" s="408"/>
      <c r="C98" s="408"/>
      <c r="D98" s="287"/>
      <c r="E98" s="409"/>
      <c r="F98" s="409"/>
      <c r="G98" s="409"/>
      <c r="H98" s="409"/>
      <c r="I98" s="178" t="s">
        <v>602</v>
      </c>
      <c r="J98" s="178" t="s">
        <v>352</v>
      </c>
      <c r="K98" s="178" t="s">
        <v>790</v>
      </c>
      <c r="L98" s="186">
        <v>12</v>
      </c>
      <c r="M98" s="285"/>
    </row>
    <row r="99" spans="1:13" ht="15">
      <c r="A99" s="285"/>
      <c r="B99" s="409"/>
      <c r="C99" s="409"/>
      <c r="D99" s="288"/>
      <c r="E99" s="177">
        <v>3300</v>
      </c>
      <c r="F99" s="185">
        <v>4</v>
      </c>
      <c r="G99" s="175" t="s">
        <v>34</v>
      </c>
      <c r="H99" s="175" t="s">
        <v>122</v>
      </c>
      <c r="I99" s="178" t="s">
        <v>583</v>
      </c>
      <c r="J99" s="44" t="s">
        <v>355</v>
      </c>
      <c r="K99" s="44" t="s">
        <v>601</v>
      </c>
      <c r="L99" s="44">
        <v>12</v>
      </c>
      <c r="M99" s="44" t="s">
        <v>634</v>
      </c>
    </row>
    <row r="100" spans="1:13" ht="15">
      <c r="A100" s="465">
        <v>30</v>
      </c>
      <c r="B100" s="468" t="s">
        <v>712</v>
      </c>
      <c r="C100" s="447" t="s">
        <v>713</v>
      </c>
      <c r="D100" s="297" t="s">
        <v>176</v>
      </c>
      <c r="E100" s="388" t="s">
        <v>161</v>
      </c>
      <c r="F100" s="389">
        <v>4</v>
      </c>
      <c r="G100" s="333" t="s">
        <v>342</v>
      </c>
      <c r="H100" s="44" t="s">
        <v>23</v>
      </c>
      <c r="I100" s="44" t="s">
        <v>714</v>
      </c>
      <c r="J100" s="44" t="s">
        <v>25</v>
      </c>
      <c r="K100" s="333" t="s">
        <v>176</v>
      </c>
      <c r="L100" s="44">
        <v>8</v>
      </c>
      <c r="M100" s="44">
        <v>10</v>
      </c>
    </row>
    <row r="101" spans="1:13" ht="15">
      <c r="A101" s="285"/>
      <c r="B101" s="409"/>
      <c r="C101" s="409"/>
      <c r="D101" s="285"/>
      <c r="E101" s="285"/>
      <c r="F101" s="285"/>
      <c r="G101" s="285"/>
      <c r="H101" s="44" t="s">
        <v>31</v>
      </c>
      <c r="I101" s="44" t="s">
        <v>714</v>
      </c>
      <c r="J101" s="44" t="s">
        <v>36</v>
      </c>
      <c r="K101" s="285"/>
      <c r="L101" s="44">
        <v>8</v>
      </c>
      <c r="M101" s="44">
        <v>10</v>
      </c>
    </row>
    <row r="102" spans="1:13" ht="42.75">
      <c r="A102" s="187">
        <v>31</v>
      </c>
      <c r="B102" s="188" t="s">
        <v>715</v>
      </c>
      <c r="C102" s="178" t="s">
        <v>636</v>
      </c>
      <c r="D102" s="44" t="s">
        <v>67</v>
      </c>
      <c r="E102" s="107">
        <v>2400</v>
      </c>
      <c r="F102" s="114">
        <v>4</v>
      </c>
      <c r="G102" s="44" t="s">
        <v>210</v>
      </c>
      <c r="H102" s="44" t="s">
        <v>23</v>
      </c>
      <c r="I102" s="44" t="s">
        <v>649</v>
      </c>
      <c r="J102" s="44" t="s">
        <v>25</v>
      </c>
      <c r="K102" s="44" t="s">
        <v>67</v>
      </c>
      <c r="L102" s="44">
        <v>17</v>
      </c>
      <c r="M102" s="44">
        <v>5</v>
      </c>
    </row>
    <row r="103" spans="1:13">
      <c r="A103" s="453" t="s">
        <v>441</v>
      </c>
      <c r="B103" s="302"/>
      <c r="C103" s="302"/>
      <c r="D103" s="302"/>
      <c r="E103" s="302"/>
      <c r="F103" s="302"/>
      <c r="G103" s="302"/>
      <c r="H103" s="302"/>
      <c r="I103" s="302"/>
      <c r="J103" s="302"/>
      <c r="K103" s="302"/>
      <c r="L103" s="302"/>
      <c r="M103" s="303"/>
    </row>
    <row r="104" spans="1:13" ht="30">
      <c r="A104" s="170">
        <v>32</v>
      </c>
      <c r="B104" s="37" t="s">
        <v>716</v>
      </c>
      <c r="C104" s="44" t="s">
        <v>791</v>
      </c>
      <c r="D104" s="21" t="s">
        <v>718</v>
      </c>
      <c r="E104" s="177" t="s">
        <v>719</v>
      </c>
      <c r="F104" s="114" t="s">
        <v>720</v>
      </c>
      <c r="G104" s="44" t="s">
        <v>548</v>
      </c>
      <c r="H104" s="44" t="s">
        <v>53</v>
      </c>
      <c r="I104" s="44" t="s">
        <v>721</v>
      </c>
      <c r="J104" s="44" t="s">
        <v>25</v>
      </c>
      <c r="K104" s="44" t="s">
        <v>718</v>
      </c>
      <c r="L104" s="44">
        <v>15</v>
      </c>
      <c r="M104" s="44" t="s">
        <v>388</v>
      </c>
    </row>
    <row r="105" spans="1:13" ht="15">
      <c r="A105" s="450">
        <v>33</v>
      </c>
      <c r="B105" s="387" t="s">
        <v>383</v>
      </c>
      <c r="C105" s="333" t="s">
        <v>233</v>
      </c>
      <c r="D105" s="297" t="s">
        <v>792</v>
      </c>
      <c r="E105" s="464">
        <v>6900</v>
      </c>
      <c r="F105" s="466">
        <v>12</v>
      </c>
      <c r="G105" s="333" t="s">
        <v>576</v>
      </c>
      <c r="H105" s="44" t="s">
        <v>23</v>
      </c>
      <c r="I105" s="333" t="s">
        <v>676</v>
      </c>
      <c r="J105" s="333" t="s">
        <v>25</v>
      </c>
      <c r="K105" s="333" t="s">
        <v>793</v>
      </c>
      <c r="L105" s="333">
        <v>17</v>
      </c>
      <c r="M105" s="44">
        <v>8</v>
      </c>
    </row>
    <row r="106" spans="1:13" ht="15">
      <c r="A106" s="284"/>
      <c r="B106" s="284"/>
      <c r="C106" s="284"/>
      <c r="D106" s="284"/>
      <c r="E106" s="408"/>
      <c r="F106" s="408"/>
      <c r="G106" s="284"/>
      <c r="H106" s="44" t="s">
        <v>28</v>
      </c>
      <c r="I106" s="284"/>
      <c r="J106" s="284"/>
      <c r="K106" s="284"/>
      <c r="L106" s="284"/>
      <c r="M106" s="44" t="s">
        <v>634</v>
      </c>
    </row>
    <row r="107" spans="1:13" ht="15">
      <c r="A107" s="284"/>
      <c r="B107" s="284"/>
      <c r="C107" s="285"/>
      <c r="D107" s="284"/>
      <c r="E107" s="408"/>
      <c r="F107" s="408"/>
      <c r="G107" s="285"/>
      <c r="H107" s="44" t="s">
        <v>31</v>
      </c>
      <c r="I107" s="285"/>
      <c r="J107" s="285"/>
      <c r="K107" s="285"/>
      <c r="L107" s="285"/>
      <c r="M107" s="44">
        <v>8</v>
      </c>
    </row>
    <row r="108" spans="1:13" ht="15">
      <c r="A108" s="284"/>
      <c r="B108" s="284"/>
      <c r="C108" s="333" t="s">
        <v>794</v>
      </c>
      <c r="D108" s="284"/>
      <c r="E108" s="408"/>
      <c r="F108" s="408"/>
      <c r="G108" s="333" t="s">
        <v>576</v>
      </c>
      <c r="H108" s="44" t="s">
        <v>23</v>
      </c>
      <c r="I108" s="333" t="s">
        <v>676</v>
      </c>
      <c r="J108" s="333" t="s">
        <v>36</v>
      </c>
      <c r="K108" s="333" t="s">
        <v>795</v>
      </c>
      <c r="L108" s="333">
        <v>20</v>
      </c>
      <c r="M108" s="44" t="s">
        <v>634</v>
      </c>
    </row>
    <row r="109" spans="1:13" ht="15">
      <c r="A109" s="284"/>
      <c r="B109" s="284"/>
      <c r="C109" s="284"/>
      <c r="D109" s="284"/>
      <c r="E109" s="408"/>
      <c r="F109" s="408"/>
      <c r="G109" s="284"/>
      <c r="H109" s="44" t="s">
        <v>28</v>
      </c>
      <c r="I109" s="284"/>
      <c r="J109" s="284"/>
      <c r="K109" s="284"/>
      <c r="L109" s="284"/>
      <c r="M109" s="44">
        <v>8</v>
      </c>
    </row>
    <row r="110" spans="1:13" ht="15">
      <c r="A110" s="284"/>
      <c r="B110" s="284"/>
      <c r="C110" s="285"/>
      <c r="D110" s="284"/>
      <c r="E110" s="408"/>
      <c r="F110" s="408"/>
      <c r="G110" s="285"/>
      <c r="H110" s="44" t="s">
        <v>31</v>
      </c>
      <c r="I110" s="285"/>
      <c r="J110" s="285"/>
      <c r="K110" s="285"/>
      <c r="L110" s="285"/>
      <c r="M110" s="44" t="s">
        <v>634</v>
      </c>
    </row>
    <row r="111" spans="1:13" ht="15">
      <c r="A111" s="284"/>
      <c r="B111" s="284"/>
      <c r="C111" s="333" t="s">
        <v>726</v>
      </c>
      <c r="D111" s="284"/>
      <c r="E111" s="408"/>
      <c r="F111" s="408"/>
      <c r="G111" s="333" t="s">
        <v>190</v>
      </c>
      <c r="H111" s="44" t="s">
        <v>23</v>
      </c>
      <c r="I111" s="333" t="s">
        <v>391</v>
      </c>
      <c r="J111" s="333" t="s">
        <v>41</v>
      </c>
      <c r="K111" s="333" t="s">
        <v>796</v>
      </c>
      <c r="L111" s="333">
        <v>20</v>
      </c>
      <c r="M111" s="44" t="s">
        <v>388</v>
      </c>
    </row>
    <row r="112" spans="1:13" ht="15">
      <c r="A112" s="284"/>
      <c r="B112" s="284"/>
      <c r="C112" s="284"/>
      <c r="D112" s="284"/>
      <c r="E112" s="408"/>
      <c r="F112" s="408"/>
      <c r="G112" s="284"/>
      <c r="H112" s="44" t="s">
        <v>28</v>
      </c>
      <c r="I112" s="284"/>
      <c r="J112" s="284"/>
      <c r="K112" s="284"/>
      <c r="L112" s="284"/>
      <c r="M112" s="44">
        <v>8</v>
      </c>
    </row>
    <row r="113" spans="1:13" ht="15">
      <c r="A113" s="284"/>
      <c r="B113" s="284"/>
      <c r="C113" s="285"/>
      <c r="D113" s="284"/>
      <c r="E113" s="408"/>
      <c r="F113" s="408"/>
      <c r="G113" s="285"/>
      <c r="H113" s="44" t="s">
        <v>31</v>
      </c>
      <c r="I113" s="285"/>
      <c r="J113" s="285"/>
      <c r="K113" s="285"/>
      <c r="L113" s="285"/>
      <c r="M113" s="44" t="s">
        <v>634</v>
      </c>
    </row>
    <row r="114" spans="1:13" ht="15">
      <c r="A114" s="284"/>
      <c r="B114" s="284"/>
      <c r="C114" s="333" t="s">
        <v>233</v>
      </c>
      <c r="D114" s="284"/>
      <c r="E114" s="408"/>
      <c r="F114" s="408"/>
      <c r="G114" s="333" t="s">
        <v>190</v>
      </c>
      <c r="H114" s="44" t="s">
        <v>23</v>
      </c>
      <c r="I114" s="333" t="s">
        <v>391</v>
      </c>
      <c r="J114" s="333" t="s">
        <v>45</v>
      </c>
      <c r="K114" s="333" t="s">
        <v>797</v>
      </c>
      <c r="L114" s="333">
        <v>20</v>
      </c>
      <c r="M114" s="44" t="s">
        <v>634</v>
      </c>
    </row>
    <row r="115" spans="1:13" ht="15">
      <c r="A115" s="284"/>
      <c r="B115" s="284"/>
      <c r="C115" s="284"/>
      <c r="D115" s="284"/>
      <c r="E115" s="408"/>
      <c r="F115" s="408"/>
      <c r="G115" s="284"/>
      <c r="H115" s="44" t="s">
        <v>28</v>
      </c>
      <c r="I115" s="284"/>
      <c r="J115" s="284"/>
      <c r="K115" s="284"/>
      <c r="L115" s="284"/>
      <c r="M115" s="44" t="s">
        <v>388</v>
      </c>
    </row>
    <row r="116" spans="1:13" ht="15">
      <c r="A116" s="284"/>
      <c r="B116" s="284"/>
      <c r="C116" s="285"/>
      <c r="D116" s="284"/>
      <c r="E116" s="408"/>
      <c r="F116" s="408"/>
      <c r="G116" s="285"/>
      <c r="H116" s="44" t="s">
        <v>31</v>
      </c>
      <c r="I116" s="285"/>
      <c r="J116" s="285"/>
      <c r="K116" s="285"/>
      <c r="L116" s="285"/>
      <c r="M116" s="44">
        <v>8</v>
      </c>
    </row>
    <row r="117" spans="1:13" ht="15">
      <c r="A117" s="284"/>
      <c r="B117" s="284"/>
      <c r="C117" s="333" t="s">
        <v>726</v>
      </c>
      <c r="D117" s="284"/>
      <c r="E117" s="408"/>
      <c r="F117" s="408"/>
      <c r="G117" s="333" t="s">
        <v>190</v>
      </c>
      <c r="H117" s="44" t="s">
        <v>23</v>
      </c>
      <c r="I117" s="333" t="s">
        <v>391</v>
      </c>
      <c r="J117" s="333" t="s">
        <v>66</v>
      </c>
      <c r="K117" s="333" t="s">
        <v>798</v>
      </c>
      <c r="L117" s="333">
        <v>20</v>
      </c>
      <c r="M117" s="44">
        <v>8</v>
      </c>
    </row>
    <row r="118" spans="1:13" ht="15">
      <c r="A118" s="284"/>
      <c r="B118" s="284"/>
      <c r="C118" s="284"/>
      <c r="D118" s="284"/>
      <c r="E118" s="408"/>
      <c r="F118" s="408"/>
      <c r="G118" s="284"/>
      <c r="H118" s="44" t="s">
        <v>28</v>
      </c>
      <c r="I118" s="284"/>
      <c r="J118" s="284"/>
      <c r="K118" s="284"/>
      <c r="L118" s="284"/>
      <c r="M118" s="44" t="s">
        <v>634</v>
      </c>
    </row>
    <row r="119" spans="1:13" ht="15">
      <c r="A119" s="284"/>
      <c r="B119" s="284"/>
      <c r="C119" s="285"/>
      <c r="D119" s="284"/>
      <c r="E119" s="408"/>
      <c r="F119" s="408"/>
      <c r="G119" s="285"/>
      <c r="H119" s="44" t="s">
        <v>31</v>
      </c>
      <c r="I119" s="285"/>
      <c r="J119" s="285"/>
      <c r="K119" s="285"/>
      <c r="L119" s="285"/>
      <c r="M119" s="44" t="s">
        <v>388</v>
      </c>
    </row>
    <row r="120" spans="1:13" ht="15">
      <c r="A120" s="284"/>
      <c r="B120" s="284"/>
      <c r="C120" s="333" t="s">
        <v>726</v>
      </c>
      <c r="D120" s="284"/>
      <c r="E120" s="408"/>
      <c r="F120" s="408"/>
      <c r="G120" s="333" t="s">
        <v>390</v>
      </c>
      <c r="H120" s="44" t="s">
        <v>23</v>
      </c>
      <c r="I120" s="333" t="s">
        <v>730</v>
      </c>
      <c r="J120" s="333" t="s">
        <v>352</v>
      </c>
      <c r="K120" s="333" t="s">
        <v>799</v>
      </c>
      <c r="L120" s="333">
        <v>17</v>
      </c>
      <c r="M120" s="44">
        <v>8</v>
      </c>
    </row>
    <row r="121" spans="1:13" ht="15">
      <c r="A121" s="284"/>
      <c r="B121" s="284"/>
      <c r="C121" s="284"/>
      <c r="D121" s="284"/>
      <c r="E121" s="408"/>
      <c r="F121" s="408"/>
      <c r="G121" s="284"/>
      <c r="H121" s="44" t="s">
        <v>28</v>
      </c>
      <c r="I121" s="284"/>
      <c r="J121" s="284"/>
      <c r="K121" s="284"/>
      <c r="L121" s="284"/>
      <c r="M121" s="44" t="s">
        <v>634</v>
      </c>
    </row>
    <row r="122" spans="1:13" ht="15">
      <c r="A122" s="284"/>
      <c r="B122" s="284"/>
      <c r="C122" s="285"/>
      <c r="D122" s="284"/>
      <c r="E122" s="408"/>
      <c r="F122" s="408"/>
      <c r="G122" s="285"/>
      <c r="H122" s="44" t="s">
        <v>31</v>
      </c>
      <c r="I122" s="285"/>
      <c r="J122" s="285"/>
      <c r="K122" s="285"/>
      <c r="L122" s="285"/>
      <c r="M122" s="44">
        <v>8</v>
      </c>
    </row>
    <row r="123" spans="1:13" ht="15">
      <c r="A123" s="284"/>
      <c r="B123" s="284"/>
      <c r="C123" s="333" t="s">
        <v>726</v>
      </c>
      <c r="D123" s="284"/>
      <c r="E123" s="408"/>
      <c r="F123" s="408"/>
      <c r="G123" s="333" t="s">
        <v>210</v>
      </c>
      <c r="H123" s="44" t="s">
        <v>23</v>
      </c>
      <c r="I123" s="333" t="s">
        <v>386</v>
      </c>
      <c r="J123" s="333" t="s">
        <v>355</v>
      </c>
      <c r="K123" s="389" t="s">
        <v>607</v>
      </c>
      <c r="L123" s="333">
        <v>17</v>
      </c>
      <c r="M123" s="44" t="s">
        <v>634</v>
      </c>
    </row>
    <row r="124" spans="1:13" ht="15">
      <c r="A124" s="284"/>
      <c r="B124" s="284"/>
      <c r="C124" s="284"/>
      <c r="D124" s="284"/>
      <c r="E124" s="408"/>
      <c r="F124" s="408"/>
      <c r="G124" s="284"/>
      <c r="H124" s="44" t="s">
        <v>28</v>
      </c>
      <c r="I124" s="284"/>
      <c r="J124" s="284"/>
      <c r="K124" s="284"/>
      <c r="L124" s="284"/>
      <c r="M124" s="44">
        <v>8</v>
      </c>
    </row>
    <row r="125" spans="1:13" ht="15">
      <c r="A125" s="285"/>
      <c r="B125" s="285"/>
      <c r="C125" s="285"/>
      <c r="D125" s="285"/>
      <c r="E125" s="409"/>
      <c r="F125" s="409"/>
      <c r="G125" s="285"/>
      <c r="H125" s="44" t="s">
        <v>31</v>
      </c>
      <c r="I125" s="285"/>
      <c r="J125" s="285"/>
      <c r="K125" s="285"/>
      <c r="L125" s="285"/>
      <c r="M125" s="44" t="s">
        <v>634</v>
      </c>
    </row>
    <row r="126" spans="1:13" ht="15">
      <c r="A126" s="475">
        <v>34</v>
      </c>
      <c r="B126" s="451" t="s">
        <v>393</v>
      </c>
      <c r="C126" s="446" t="s">
        <v>394</v>
      </c>
      <c r="D126" s="377" t="s">
        <v>395</v>
      </c>
      <c r="E126" s="454" t="s">
        <v>732</v>
      </c>
      <c r="F126" s="333" t="s">
        <v>720</v>
      </c>
      <c r="G126" s="333" t="s">
        <v>22</v>
      </c>
      <c r="H126" s="176" t="s">
        <v>85</v>
      </c>
      <c r="I126" s="446" t="s">
        <v>733</v>
      </c>
      <c r="J126" s="446" t="s">
        <v>25</v>
      </c>
      <c r="K126" s="446" t="s">
        <v>604</v>
      </c>
      <c r="L126" s="446">
        <v>12</v>
      </c>
      <c r="M126" s="175">
        <v>5</v>
      </c>
    </row>
    <row r="127" spans="1:13" ht="15">
      <c r="A127" s="284"/>
      <c r="B127" s="408"/>
      <c r="C127" s="409"/>
      <c r="D127" s="287"/>
      <c r="E127" s="285"/>
      <c r="F127" s="284"/>
      <c r="G127" s="285"/>
      <c r="H127" s="176" t="s">
        <v>122</v>
      </c>
      <c r="I127" s="409"/>
      <c r="J127" s="409"/>
      <c r="K127" s="409"/>
      <c r="L127" s="409"/>
      <c r="M127" s="175">
        <v>8</v>
      </c>
    </row>
    <row r="128" spans="1:13" ht="12.75">
      <c r="A128" s="284"/>
      <c r="B128" s="408"/>
      <c r="C128" s="447" t="s">
        <v>394</v>
      </c>
      <c r="D128" s="287"/>
      <c r="E128" s="454" t="s">
        <v>732</v>
      </c>
      <c r="F128" s="284"/>
      <c r="G128" s="333" t="s">
        <v>22</v>
      </c>
      <c r="H128" s="333" t="s">
        <v>53</v>
      </c>
      <c r="I128" s="333" t="s">
        <v>733</v>
      </c>
      <c r="J128" s="333" t="s">
        <v>36</v>
      </c>
      <c r="K128" s="389" t="s">
        <v>734</v>
      </c>
      <c r="L128" s="333">
        <v>15</v>
      </c>
      <c r="M128" s="333" t="s">
        <v>388</v>
      </c>
    </row>
    <row r="129" spans="1:13" ht="12.75">
      <c r="A129" s="284"/>
      <c r="B129" s="408"/>
      <c r="C129" s="408"/>
      <c r="D129" s="287"/>
      <c r="E129" s="284"/>
      <c r="F129" s="284"/>
      <c r="G129" s="285"/>
      <c r="H129" s="284"/>
      <c r="I129" s="285"/>
      <c r="J129" s="285"/>
      <c r="K129" s="285"/>
      <c r="L129" s="285"/>
      <c r="M129" s="285"/>
    </row>
    <row r="130" spans="1:13" ht="15">
      <c r="A130" s="284"/>
      <c r="B130" s="408"/>
      <c r="C130" s="408"/>
      <c r="D130" s="287"/>
      <c r="E130" s="284"/>
      <c r="F130" s="284"/>
      <c r="G130" s="333" t="s">
        <v>34</v>
      </c>
      <c r="H130" s="284"/>
      <c r="I130" s="44" t="s">
        <v>403</v>
      </c>
      <c r="J130" s="44" t="s">
        <v>41</v>
      </c>
      <c r="K130" s="44" t="s">
        <v>709</v>
      </c>
      <c r="L130" s="44">
        <v>15</v>
      </c>
      <c r="M130" s="44" t="s">
        <v>388</v>
      </c>
    </row>
    <row r="131" spans="1:13" ht="15">
      <c r="A131" s="284"/>
      <c r="B131" s="408"/>
      <c r="C131" s="409"/>
      <c r="D131" s="287"/>
      <c r="E131" s="285"/>
      <c r="F131" s="284"/>
      <c r="G131" s="285"/>
      <c r="H131" s="284"/>
      <c r="I131" s="452" t="s">
        <v>735</v>
      </c>
      <c r="J131" s="415"/>
      <c r="K131" s="415"/>
      <c r="L131" s="416"/>
      <c r="M131" s="178" t="s">
        <v>388</v>
      </c>
    </row>
    <row r="132" spans="1:13" ht="15">
      <c r="A132" s="284"/>
      <c r="B132" s="408"/>
      <c r="C132" s="178" t="s">
        <v>406</v>
      </c>
      <c r="D132" s="287"/>
      <c r="E132" s="454" t="s">
        <v>736</v>
      </c>
      <c r="F132" s="284"/>
      <c r="G132" s="447" t="s">
        <v>34</v>
      </c>
      <c r="H132" s="284"/>
      <c r="I132" s="178" t="s">
        <v>407</v>
      </c>
      <c r="J132" s="178" t="s">
        <v>45</v>
      </c>
      <c r="K132" s="178" t="s">
        <v>408</v>
      </c>
      <c r="L132" s="178">
        <v>12</v>
      </c>
      <c r="M132" s="44" t="s">
        <v>388</v>
      </c>
    </row>
    <row r="133" spans="1:13" ht="30">
      <c r="A133" s="284"/>
      <c r="B133" s="408"/>
      <c r="C133" s="178" t="s">
        <v>737</v>
      </c>
      <c r="D133" s="287"/>
      <c r="E133" s="285"/>
      <c r="F133" s="285"/>
      <c r="G133" s="408"/>
      <c r="H133" s="285"/>
      <c r="I133" s="178" t="s">
        <v>409</v>
      </c>
      <c r="J133" s="178" t="s">
        <v>66</v>
      </c>
      <c r="K133" s="178" t="s">
        <v>408</v>
      </c>
      <c r="L133" s="178">
        <v>14</v>
      </c>
      <c r="M133" s="178" t="s">
        <v>388</v>
      </c>
    </row>
    <row r="134" spans="1:13" ht="15">
      <c r="A134" s="285"/>
      <c r="B134" s="467"/>
      <c r="C134" s="178" t="s">
        <v>738</v>
      </c>
      <c r="D134" s="288"/>
      <c r="E134" s="177">
        <v>3300</v>
      </c>
      <c r="F134" s="189">
        <v>4</v>
      </c>
      <c r="G134" s="409"/>
      <c r="H134" s="178" t="s">
        <v>31</v>
      </c>
      <c r="I134" s="178" t="s">
        <v>611</v>
      </c>
      <c r="J134" s="178" t="s">
        <v>352</v>
      </c>
      <c r="K134" s="178" t="s">
        <v>67</v>
      </c>
      <c r="L134" s="178">
        <v>8</v>
      </c>
      <c r="M134" s="178" t="s">
        <v>388</v>
      </c>
    </row>
    <row r="135" spans="1:13" ht="15">
      <c r="A135" s="450">
        <v>35</v>
      </c>
      <c r="B135" s="451" t="s">
        <v>739</v>
      </c>
      <c r="C135" s="446" t="s">
        <v>740</v>
      </c>
      <c r="D135" s="446" t="s">
        <v>800</v>
      </c>
      <c r="E135" s="448">
        <v>5000</v>
      </c>
      <c r="F135" s="449" t="s">
        <v>63</v>
      </c>
      <c r="G135" s="333" t="s">
        <v>210</v>
      </c>
      <c r="H135" s="175" t="s">
        <v>85</v>
      </c>
      <c r="I135" s="175" t="s">
        <v>698</v>
      </c>
      <c r="J135" s="446" t="s">
        <v>25</v>
      </c>
      <c r="K135" s="446" t="s">
        <v>742</v>
      </c>
      <c r="L135" s="446">
        <v>17</v>
      </c>
      <c r="M135" s="446">
        <v>8</v>
      </c>
    </row>
    <row r="136" spans="1:13" ht="15">
      <c r="A136" s="284"/>
      <c r="B136" s="408"/>
      <c r="C136" s="408"/>
      <c r="D136" s="408"/>
      <c r="E136" s="284"/>
      <c r="F136" s="284"/>
      <c r="G136" s="284"/>
      <c r="H136" s="178" t="s">
        <v>131</v>
      </c>
      <c r="I136" s="178" t="s">
        <v>743</v>
      </c>
      <c r="J136" s="409"/>
      <c r="K136" s="409"/>
      <c r="L136" s="409"/>
      <c r="M136" s="409"/>
    </row>
    <row r="137" spans="1:13" ht="15">
      <c r="A137" s="284"/>
      <c r="B137" s="408"/>
      <c r="C137" s="408"/>
      <c r="D137" s="408"/>
      <c r="E137" s="284"/>
      <c r="F137" s="284"/>
      <c r="G137" s="284"/>
      <c r="H137" s="178" t="s">
        <v>85</v>
      </c>
      <c r="I137" s="178" t="s">
        <v>403</v>
      </c>
      <c r="J137" s="447" t="s">
        <v>36</v>
      </c>
      <c r="K137" s="447" t="s">
        <v>744</v>
      </c>
      <c r="L137" s="447">
        <v>10</v>
      </c>
      <c r="M137" s="447">
        <v>8</v>
      </c>
    </row>
    <row r="138" spans="1:13" ht="15">
      <c r="A138" s="284"/>
      <c r="B138" s="408"/>
      <c r="C138" s="408"/>
      <c r="D138" s="408"/>
      <c r="E138" s="285"/>
      <c r="F138" s="285"/>
      <c r="G138" s="284"/>
      <c r="H138" s="44" t="s">
        <v>149</v>
      </c>
      <c r="I138" s="178" t="s">
        <v>743</v>
      </c>
      <c r="J138" s="409"/>
      <c r="K138" s="409"/>
      <c r="L138" s="409"/>
      <c r="M138" s="409"/>
    </row>
    <row r="139" spans="1:13" ht="15">
      <c r="A139" s="284"/>
      <c r="B139" s="408"/>
      <c r="C139" s="408"/>
      <c r="D139" s="408"/>
      <c r="E139" s="448" t="s">
        <v>745</v>
      </c>
      <c r="F139" s="449" t="s">
        <v>720</v>
      </c>
      <c r="G139" s="284"/>
      <c r="H139" s="44" t="s">
        <v>85</v>
      </c>
      <c r="I139" s="44" t="s">
        <v>602</v>
      </c>
      <c r="J139" s="333" t="s">
        <v>41</v>
      </c>
      <c r="K139" s="333" t="s">
        <v>601</v>
      </c>
      <c r="L139" s="333">
        <v>10</v>
      </c>
      <c r="M139" s="333">
        <v>8</v>
      </c>
    </row>
    <row r="140" spans="1:13" ht="15">
      <c r="A140" s="285"/>
      <c r="B140" s="409"/>
      <c r="C140" s="409"/>
      <c r="D140" s="409"/>
      <c r="E140" s="285"/>
      <c r="F140" s="285"/>
      <c r="G140" s="285"/>
      <c r="H140" s="178" t="s">
        <v>131</v>
      </c>
      <c r="I140" s="178" t="s">
        <v>743</v>
      </c>
      <c r="J140" s="285"/>
      <c r="K140" s="285"/>
      <c r="L140" s="285"/>
      <c r="M140" s="285"/>
    </row>
    <row r="141" spans="1:13" ht="15">
      <c r="A141" s="450">
        <v>36</v>
      </c>
      <c r="B141" s="451" t="s">
        <v>746</v>
      </c>
      <c r="C141" s="446" t="s">
        <v>747</v>
      </c>
      <c r="D141" s="377" t="s">
        <v>123</v>
      </c>
      <c r="E141" s="458">
        <v>6400</v>
      </c>
      <c r="F141" s="389">
        <v>8</v>
      </c>
      <c r="G141" s="446" t="s">
        <v>84</v>
      </c>
      <c r="H141" s="44" t="s">
        <v>122</v>
      </c>
      <c r="I141" s="44" t="s">
        <v>748</v>
      </c>
      <c r="J141" s="333" t="s">
        <v>25</v>
      </c>
      <c r="K141" s="446" t="s">
        <v>123</v>
      </c>
      <c r="L141" s="446">
        <v>12</v>
      </c>
      <c r="M141" s="446">
        <v>8</v>
      </c>
    </row>
    <row r="142" spans="1:13" ht="18.75" customHeight="1">
      <c r="A142" s="284"/>
      <c r="B142" s="408"/>
      <c r="C142" s="408"/>
      <c r="D142" s="287"/>
      <c r="E142" s="467"/>
      <c r="F142" s="285"/>
      <c r="G142" s="408"/>
      <c r="H142" s="44" t="s">
        <v>131</v>
      </c>
      <c r="I142" s="44" t="s">
        <v>669</v>
      </c>
      <c r="J142" s="285"/>
      <c r="K142" s="408"/>
      <c r="L142" s="409"/>
      <c r="M142" s="408"/>
    </row>
    <row r="143" spans="1:13" ht="30" customHeight="1">
      <c r="A143" s="284"/>
      <c r="B143" s="408"/>
      <c r="C143" s="408"/>
      <c r="D143" s="287"/>
      <c r="E143" s="454">
        <v>3600</v>
      </c>
      <c r="F143" s="389">
        <v>4</v>
      </c>
      <c r="G143" s="408"/>
      <c r="H143" s="447" t="s">
        <v>131</v>
      </c>
      <c r="I143" s="447" t="s">
        <v>585</v>
      </c>
      <c r="J143" s="446" t="s">
        <v>36</v>
      </c>
      <c r="K143" s="408"/>
      <c r="L143" s="446">
        <v>12</v>
      </c>
      <c r="M143" s="408"/>
    </row>
    <row r="144" spans="1:13" ht="26.25" customHeight="1">
      <c r="A144" s="285"/>
      <c r="B144" s="409"/>
      <c r="C144" s="409"/>
      <c r="D144" s="288"/>
      <c r="E144" s="285"/>
      <c r="F144" s="285"/>
      <c r="G144" s="409"/>
      <c r="H144" s="409"/>
      <c r="I144" s="409"/>
      <c r="J144" s="409"/>
      <c r="K144" s="409"/>
      <c r="L144" s="409"/>
      <c r="M144" s="409"/>
    </row>
    <row r="145" spans="1:13" ht="30" customHeight="1">
      <c r="A145" s="170">
        <v>37</v>
      </c>
      <c r="B145" s="171" t="s">
        <v>75</v>
      </c>
      <c r="C145" s="190" t="s">
        <v>749</v>
      </c>
      <c r="D145" s="175" t="s">
        <v>750</v>
      </c>
      <c r="E145" s="191" t="s">
        <v>751</v>
      </c>
      <c r="F145" s="185" t="s">
        <v>720</v>
      </c>
      <c r="G145" s="175" t="s">
        <v>190</v>
      </c>
      <c r="H145" s="175" t="s">
        <v>801</v>
      </c>
      <c r="I145" s="175" t="s">
        <v>753</v>
      </c>
      <c r="J145" s="175" t="s">
        <v>754</v>
      </c>
      <c r="K145" s="175" t="s">
        <v>750</v>
      </c>
      <c r="L145" s="95">
        <v>10</v>
      </c>
      <c r="M145" s="95">
        <v>8</v>
      </c>
    </row>
    <row r="146" spans="1:13" ht="15">
      <c r="A146" s="387">
        <v>38</v>
      </c>
      <c r="B146" s="451" t="s">
        <v>755</v>
      </c>
      <c r="C146" s="446" t="s">
        <v>740</v>
      </c>
      <c r="D146" s="377" t="s">
        <v>756</v>
      </c>
      <c r="E146" s="456" t="s">
        <v>161</v>
      </c>
      <c r="F146" s="459" t="s">
        <v>51</v>
      </c>
      <c r="G146" s="175" t="s">
        <v>167</v>
      </c>
      <c r="H146" s="175" t="s">
        <v>85</v>
      </c>
      <c r="I146" s="175" t="s">
        <v>655</v>
      </c>
      <c r="J146" s="446" t="s">
        <v>25</v>
      </c>
      <c r="K146" s="446" t="s">
        <v>757</v>
      </c>
      <c r="L146" s="446">
        <v>21</v>
      </c>
      <c r="M146" s="446">
        <v>8</v>
      </c>
    </row>
    <row r="147" spans="1:13" ht="30">
      <c r="A147" s="284"/>
      <c r="B147" s="408"/>
      <c r="C147" s="408"/>
      <c r="D147" s="287"/>
      <c r="E147" s="408"/>
      <c r="F147" s="409"/>
      <c r="G147" s="178" t="s">
        <v>758</v>
      </c>
      <c r="H147" s="178" t="s">
        <v>105</v>
      </c>
      <c r="I147" s="178" t="s">
        <v>759</v>
      </c>
      <c r="J147" s="409"/>
      <c r="K147" s="409"/>
      <c r="L147" s="409"/>
      <c r="M147" s="408"/>
    </row>
    <row r="148" spans="1:13" ht="30">
      <c r="A148" s="285"/>
      <c r="B148" s="409"/>
      <c r="C148" s="409"/>
      <c r="D148" s="288"/>
      <c r="E148" s="409"/>
      <c r="F148" s="189" t="s">
        <v>63</v>
      </c>
      <c r="G148" s="178" t="s">
        <v>758</v>
      </c>
      <c r="H148" s="178" t="s">
        <v>105</v>
      </c>
      <c r="I148" s="178" t="s">
        <v>760</v>
      </c>
      <c r="J148" s="178" t="s">
        <v>36</v>
      </c>
      <c r="K148" s="178" t="s">
        <v>359</v>
      </c>
      <c r="L148" s="178">
        <v>9</v>
      </c>
      <c r="M148" s="409"/>
    </row>
    <row r="149" spans="1:13" ht="30" customHeight="1">
      <c r="A149" s="37">
        <v>39</v>
      </c>
      <c r="B149" s="37" t="s">
        <v>761</v>
      </c>
      <c r="C149" s="107" t="s">
        <v>233</v>
      </c>
      <c r="D149" s="21" t="s">
        <v>762</v>
      </c>
      <c r="E149" s="107" t="s">
        <v>161</v>
      </c>
      <c r="F149" s="107">
        <v>8</v>
      </c>
      <c r="G149" s="44" t="s">
        <v>34</v>
      </c>
      <c r="H149" s="44" t="s">
        <v>232</v>
      </c>
      <c r="I149" s="44" t="s">
        <v>763</v>
      </c>
      <c r="J149" s="44" t="s">
        <v>25</v>
      </c>
      <c r="K149" s="44" t="s">
        <v>762</v>
      </c>
      <c r="L149" s="44">
        <v>14</v>
      </c>
      <c r="M149" s="44">
        <v>8</v>
      </c>
    </row>
    <row r="150" spans="1:13" ht="15">
      <c r="A150" s="387">
        <v>40</v>
      </c>
      <c r="B150" s="451" t="s">
        <v>764</v>
      </c>
      <c r="C150" s="446" t="s">
        <v>765</v>
      </c>
      <c r="D150" s="297" t="s">
        <v>766</v>
      </c>
      <c r="E150" s="469" t="s">
        <v>161</v>
      </c>
      <c r="F150" s="389" t="s">
        <v>63</v>
      </c>
      <c r="G150" s="176" t="s">
        <v>64</v>
      </c>
      <c r="H150" s="333" t="s">
        <v>23</v>
      </c>
      <c r="I150" s="44" t="s">
        <v>767</v>
      </c>
      <c r="J150" s="446" t="s">
        <v>25</v>
      </c>
      <c r="K150" s="333" t="s">
        <v>766</v>
      </c>
      <c r="L150" s="333">
        <v>14</v>
      </c>
      <c r="M150" s="333" t="s">
        <v>388</v>
      </c>
    </row>
    <row r="151" spans="1:13" ht="15">
      <c r="A151" s="284"/>
      <c r="B151" s="408"/>
      <c r="C151" s="408"/>
      <c r="D151" s="284"/>
      <c r="E151" s="284"/>
      <c r="F151" s="284"/>
      <c r="G151" s="176" t="s">
        <v>64</v>
      </c>
      <c r="H151" s="285"/>
      <c r="I151" s="44" t="s">
        <v>768</v>
      </c>
      <c r="J151" s="409"/>
      <c r="K151" s="284"/>
      <c r="L151" s="285"/>
      <c r="M151" s="284"/>
    </row>
    <row r="152" spans="1:13" ht="15">
      <c r="A152" s="284"/>
      <c r="B152" s="408"/>
      <c r="C152" s="408"/>
      <c r="D152" s="284"/>
      <c r="E152" s="284"/>
      <c r="F152" s="284"/>
      <c r="G152" s="44" t="s">
        <v>64</v>
      </c>
      <c r="H152" s="333" t="s">
        <v>85</v>
      </c>
      <c r="I152" s="44" t="s">
        <v>767</v>
      </c>
      <c r="J152" s="447" t="s">
        <v>36</v>
      </c>
      <c r="K152" s="284"/>
      <c r="L152" s="333">
        <v>14</v>
      </c>
      <c r="M152" s="284"/>
    </row>
    <row r="153" spans="1:13" ht="15">
      <c r="A153" s="285"/>
      <c r="B153" s="467"/>
      <c r="C153" s="409"/>
      <c r="D153" s="285"/>
      <c r="E153" s="285"/>
      <c r="F153" s="285"/>
      <c r="G153" s="44" t="s">
        <v>64</v>
      </c>
      <c r="H153" s="285"/>
      <c r="I153" s="44" t="s">
        <v>768</v>
      </c>
      <c r="J153" s="409"/>
      <c r="K153" s="285"/>
      <c r="L153" s="285"/>
      <c r="M153" s="285"/>
    </row>
    <row r="154" spans="1:13" ht="15">
      <c r="A154" s="465">
        <v>41</v>
      </c>
      <c r="B154" s="387" t="s">
        <v>769</v>
      </c>
      <c r="C154" s="470" t="s">
        <v>738</v>
      </c>
      <c r="D154" s="289" t="s">
        <v>766</v>
      </c>
      <c r="E154" s="471" t="s">
        <v>161</v>
      </c>
      <c r="F154" s="389" t="s">
        <v>63</v>
      </c>
      <c r="G154" s="472" t="s">
        <v>34</v>
      </c>
      <c r="H154" s="44" t="s">
        <v>28</v>
      </c>
      <c r="I154" s="175" t="s">
        <v>606</v>
      </c>
      <c r="J154" s="333" t="s">
        <v>25</v>
      </c>
      <c r="K154" s="333" t="s">
        <v>766</v>
      </c>
      <c r="L154" s="333">
        <v>12</v>
      </c>
      <c r="M154" s="333" t="s">
        <v>388</v>
      </c>
    </row>
    <row r="155" spans="1:13" ht="15">
      <c r="A155" s="284"/>
      <c r="B155" s="284"/>
      <c r="C155" s="408"/>
      <c r="D155" s="287"/>
      <c r="E155" s="284"/>
      <c r="F155" s="284"/>
      <c r="G155" s="473"/>
      <c r="H155" s="44" t="s">
        <v>31</v>
      </c>
      <c r="I155" s="175" t="s">
        <v>638</v>
      </c>
      <c r="J155" s="285"/>
      <c r="K155" s="284"/>
      <c r="L155" s="285"/>
      <c r="M155" s="284"/>
    </row>
    <row r="156" spans="1:13" ht="15">
      <c r="A156" s="284"/>
      <c r="B156" s="284"/>
      <c r="C156" s="408"/>
      <c r="D156" s="287"/>
      <c r="E156" s="284"/>
      <c r="F156" s="284"/>
      <c r="G156" s="473"/>
      <c r="H156" s="44" t="s">
        <v>28</v>
      </c>
      <c r="I156" s="44" t="s">
        <v>638</v>
      </c>
      <c r="J156" s="333" t="s">
        <v>36</v>
      </c>
      <c r="K156" s="284"/>
      <c r="L156" s="333">
        <v>12</v>
      </c>
      <c r="M156" s="284"/>
    </row>
    <row r="157" spans="1:13" ht="15">
      <c r="A157" s="284"/>
      <c r="B157" s="284"/>
      <c r="C157" s="408"/>
      <c r="D157" s="287"/>
      <c r="E157" s="284"/>
      <c r="F157" s="284"/>
      <c r="G157" s="473"/>
      <c r="H157" s="44" t="s">
        <v>31</v>
      </c>
      <c r="I157" s="44" t="s">
        <v>702</v>
      </c>
      <c r="J157" s="285"/>
      <c r="K157" s="284"/>
      <c r="L157" s="285"/>
      <c r="M157" s="284"/>
    </row>
    <row r="158" spans="1:13" ht="15">
      <c r="A158" s="284"/>
      <c r="B158" s="284"/>
      <c r="C158" s="408"/>
      <c r="D158" s="287"/>
      <c r="E158" s="284"/>
      <c r="F158" s="284"/>
      <c r="G158" s="473"/>
      <c r="H158" s="44" t="s">
        <v>122</v>
      </c>
      <c r="I158" s="44" t="s">
        <v>606</v>
      </c>
      <c r="J158" s="333" t="s">
        <v>41</v>
      </c>
      <c r="K158" s="284"/>
      <c r="L158" s="333">
        <v>12</v>
      </c>
      <c r="M158" s="284"/>
    </row>
    <row r="159" spans="1:13" ht="15">
      <c r="A159" s="285"/>
      <c r="B159" s="285"/>
      <c r="C159" s="409"/>
      <c r="D159" s="288"/>
      <c r="E159" s="285"/>
      <c r="F159" s="285"/>
      <c r="G159" s="474"/>
      <c r="H159" s="192" t="s">
        <v>31</v>
      </c>
      <c r="I159" s="178" t="s">
        <v>703</v>
      </c>
      <c r="J159" s="285"/>
      <c r="K159" s="285"/>
      <c r="L159" s="285"/>
      <c r="M159" s="285"/>
    </row>
    <row r="160" spans="1:13" ht="15">
      <c r="A160" s="465">
        <v>42</v>
      </c>
      <c r="B160" s="387" t="s">
        <v>770</v>
      </c>
      <c r="C160" s="447" t="s">
        <v>738</v>
      </c>
      <c r="D160" s="289" t="s">
        <v>766</v>
      </c>
      <c r="E160" s="386" t="s">
        <v>161</v>
      </c>
      <c r="F160" s="466" t="s">
        <v>63</v>
      </c>
      <c r="G160" s="289" t="s">
        <v>64</v>
      </c>
      <c r="H160" s="289" t="s">
        <v>122</v>
      </c>
      <c r="I160" s="14" t="s">
        <v>768</v>
      </c>
      <c r="J160" s="289" t="s">
        <v>25</v>
      </c>
      <c r="K160" s="447" t="s">
        <v>766</v>
      </c>
      <c r="L160" s="447">
        <v>14</v>
      </c>
      <c r="M160" s="447" t="s">
        <v>388</v>
      </c>
    </row>
    <row r="161" spans="1:13" ht="15">
      <c r="A161" s="285"/>
      <c r="B161" s="285"/>
      <c r="C161" s="409"/>
      <c r="D161" s="288"/>
      <c r="E161" s="285"/>
      <c r="F161" s="467"/>
      <c r="G161" s="287"/>
      <c r="H161" s="287"/>
      <c r="I161" s="14" t="s">
        <v>771</v>
      </c>
      <c r="J161" s="288"/>
      <c r="K161" s="409"/>
      <c r="L161" s="409"/>
      <c r="M161" s="409"/>
    </row>
    <row r="162" spans="1:13" ht="30">
      <c r="A162" s="170">
        <v>43</v>
      </c>
      <c r="B162" s="37" t="s">
        <v>772</v>
      </c>
      <c r="C162" s="44" t="s">
        <v>504</v>
      </c>
      <c r="D162" s="109" t="s">
        <v>610</v>
      </c>
      <c r="E162" s="109" t="s">
        <v>396</v>
      </c>
      <c r="F162" s="114" t="s">
        <v>63</v>
      </c>
      <c r="G162" s="44" t="s">
        <v>34</v>
      </c>
      <c r="H162" s="44" t="s">
        <v>71</v>
      </c>
      <c r="I162" s="109" t="s">
        <v>773</v>
      </c>
      <c r="J162" s="44" t="s">
        <v>25</v>
      </c>
      <c r="K162" s="109" t="s">
        <v>610</v>
      </c>
      <c r="L162" s="109">
        <v>12</v>
      </c>
      <c r="M162" s="44">
        <v>8</v>
      </c>
    </row>
  </sheetData>
  <mergeCells count="380">
    <mergeCell ref="J1:M1"/>
    <mergeCell ref="A4:M4"/>
    <mergeCell ref="E17:E18"/>
    <mergeCell ref="F17:F18"/>
    <mergeCell ref="G17:G18"/>
    <mergeCell ref="A5:M5"/>
    <mergeCell ref="A8:M8"/>
    <mergeCell ref="B11:B14"/>
    <mergeCell ref="C11:C14"/>
    <mergeCell ref="D11:D14"/>
    <mergeCell ref="E11:E14"/>
    <mergeCell ref="F11:F14"/>
    <mergeCell ref="G11:G14"/>
    <mergeCell ref="M11:M14"/>
    <mergeCell ref="A20:M20"/>
    <mergeCell ref="A11:A14"/>
    <mergeCell ref="A15:A16"/>
    <mergeCell ref="B15:B16"/>
    <mergeCell ref="C15:C16"/>
    <mergeCell ref="D15:D16"/>
    <mergeCell ref="E15:E16"/>
    <mergeCell ref="F15:F16"/>
    <mergeCell ref="A21:A25"/>
    <mergeCell ref="B21:B25"/>
    <mergeCell ref="C21:C25"/>
    <mergeCell ref="D21:D25"/>
    <mergeCell ref="F21:F25"/>
    <mergeCell ref="H21:H25"/>
    <mergeCell ref="M21:M25"/>
    <mergeCell ref="G15:G16"/>
    <mergeCell ref="H15:H16"/>
    <mergeCell ref="M15:M16"/>
    <mergeCell ref="H17:H18"/>
    <mergeCell ref="M17:M18"/>
    <mergeCell ref="A17:A18"/>
    <mergeCell ref="B17:B18"/>
    <mergeCell ref="C17:C18"/>
    <mergeCell ref="D17:D18"/>
    <mergeCell ref="H34:H35"/>
    <mergeCell ref="M34:M35"/>
    <mergeCell ref="A34:A35"/>
    <mergeCell ref="B34:B35"/>
    <mergeCell ref="C34:C35"/>
    <mergeCell ref="D34:D35"/>
    <mergeCell ref="E34:E35"/>
    <mergeCell ref="F34:F35"/>
    <mergeCell ref="G34:G35"/>
    <mergeCell ref="M37:M38"/>
    <mergeCell ref="A41:M41"/>
    <mergeCell ref="A37:A38"/>
    <mergeCell ref="B37:B38"/>
    <mergeCell ref="C37:C38"/>
    <mergeCell ref="D37:D38"/>
    <mergeCell ref="E37:E38"/>
    <mergeCell ref="F37:F38"/>
    <mergeCell ref="G37:G38"/>
    <mergeCell ref="J42:J43"/>
    <mergeCell ref="K42:K43"/>
    <mergeCell ref="L42:L43"/>
    <mergeCell ref="M42:M45"/>
    <mergeCell ref="J44:J45"/>
    <mergeCell ref="K44:K45"/>
    <mergeCell ref="L44:L45"/>
    <mergeCell ref="B42:B45"/>
    <mergeCell ref="C42:C45"/>
    <mergeCell ref="D42:D45"/>
    <mergeCell ref="E42:E43"/>
    <mergeCell ref="F42:F45"/>
    <mergeCell ref="H42:H45"/>
    <mergeCell ref="E44:E45"/>
    <mergeCell ref="H26:H27"/>
    <mergeCell ref="I26:I27"/>
    <mergeCell ref="J26:J27"/>
    <mergeCell ref="K26:K27"/>
    <mergeCell ref="L26:L27"/>
    <mergeCell ref="M26:M27"/>
    <mergeCell ref="A26:A27"/>
    <mergeCell ref="B26:B27"/>
    <mergeCell ref="C26:C27"/>
    <mergeCell ref="D26:D27"/>
    <mergeCell ref="E26:E27"/>
    <mergeCell ref="F26:F27"/>
    <mergeCell ref="G26:G27"/>
    <mergeCell ref="M28:M31"/>
    <mergeCell ref="H30:H31"/>
    <mergeCell ref="A28:A31"/>
    <mergeCell ref="B28:B31"/>
    <mergeCell ref="C28:C31"/>
    <mergeCell ref="D28:D31"/>
    <mergeCell ref="E28:E31"/>
    <mergeCell ref="F28:F31"/>
    <mergeCell ref="G28:G31"/>
    <mergeCell ref="I30:I31"/>
    <mergeCell ref="J30:J31"/>
    <mergeCell ref="K30:K31"/>
    <mergeCell ref="L30:L31"/>
    <mergeCell ref="H28:H29"/>
    <mergeCell ref="I28:I29"/>
    <mergeCell ref="J28:J29"/>
    <mergeCell ref="K28:K29"/>
    <mergeCell ref="L28:L29"/>
    <mergeCell ref="K72:K73"/>
    <mergeCell ref="L72:L73"/>
    <mergeCell ref="M72:M73"/>
    <mergeCell ref="G46:G47"/>
    <mergeCell ref="I46:I47"/>
    <mergeCell ref="J46:J47"/>
    <mergeCell ref="K46:K47"/>
    <mergeCell ref="L46:L47"/>
    <mergeCell ref="A50:A53"/>
    <mergeCell ref="A55:A56"/>
    <mergeCell ref="B55:B56"/>
    <mergeCell ref="C55:C56"/>
    <mergeCell ref="D55:D56"/>
    <mergeCell ref="E55:E56"/>
    <mergeCell ref="F55:F56"/>
    <mergeCell ref="J48:J49"/>
    <mergeCell ref="K48:K49"/>
    <mergeCell ref="L48:L49"/>
    <mergeCell ref="M75:M83"/>
    <mergeCell ref="H80:H83"/>
    <mergeCell ref="A75:A83"/>
    <mergeCell ref="B75:B83"/>
    <mergeCell ref="C75:C83"/>
    <mergeCell ref="D75:D83"/>
    <mergeCell ref="E75:E83"/>
    <mergeCell ref="F75:F83"/>
    <mergeCell ref="G75:G83"/>
    <mergeCell ref="C120:C122"/>
    <mergeCell ref="C58:C67"/>
    <mergeCell ref="C68:C71"/>
    <mergeCell ref="A72:A73"/>
    <mergeCell ref="B72:B73"/>
    <mergeCell ref="C72:C73"/>
    <mergeCell ref="D72:D73"/>
    <mergeCell ref="E72:E73"/>
    <mergeCell ref="H75:H79"/>
    <mergeCell ref="H60:H62"/>
    <mergeCell ref="H63:H65"/>
    <mergeCell ref="F72:F73"/>
    <mergeCell ref="G72:G73"/>
    <mergeCell ref="G141:G144"/>
    <mergeCell ref="H143:H144"/>
    <mergeCell ref="A141:A144"/>
    <mergeCell ref="A146:A148"/>
    <mergeCell ref="B146:B148"/>
    <mergeCell ref="C146:C148"/>
    <mergeCell ref="D146:D148"/>
    <mergeCell ref="E146:E148"/>
    <mergeCell ref="F146:F147"/>
    <mergeCell ref="E143:E144"/>
    <mergeCell ref="F143:F144"/>
    <mergeCell ref="B141:B144"/>
    <mergeCell ref="C141:C144"/>
    <mergeCell ref="D141:D144"/>
    <mergeCell ref="E141:E142"/>
    <mergeCell ref="F141:F142"/>
    <mergeCell ref="A100:A101"/>
    <mergeCell ref="B100:B101"/>
    <mergeCell ref="C100:C101"/>
    <mergeCell ref="D100:D101"/>
    <mergeCell ref="E100:E101"/>
    <mergeCell ref="F100:F101"/>
    <mergeCell ref="C114:C116"/>
    <mergeCell ref="E126:E127"/>
    <mergeCell ref="F126:F133"/>
    <mergeCell ref="E128:E131"/>
    <mergeCell ref="E132:E133"/>
    <mergeCell ref="A126:A134"/>
    <mergeCell ref="B126:B134"/>
    <mergeCell ref="C126:C127"/>
    <mergeCell ref="D126:D134"/>
    <mergeCell ref="C128:C131"/>
    <mergeCell ref="A105:A125"/>
    <mergeCell ref="B105:B125"/>
    <mergeCell ref="C105:C107"/>
    <mergeCell ref="D105:D125"/>
    <mergeCell ref="F105:F125"/>
    <mergeCell ref="C108:C110"/>
    <mergeCell ref="C123:C125"/>
    <mergeCell ref="C117:C119"/>
    <mergeCell ref="K120:K122"/>
    <mergeCell ref="L120:L122"/>
    <mergeCell ref="J123:J125"/>
    <mergeCell ref="A160:A161"/>
    <mergeCell ref="B160:B161"/>
    <mergeCell ref="C160:C161"/>
    <mergeCell ref="D160:D161"/>
    <mergeCell ref="E160:E161"/>
    <mergeCell ref="F160:F161"/>
    <mergeCell ref="B150:B153"/>
    <mergeCell ref="C150:C153"/>
    <mergeCell ref="D150:D153"/>
    <mergeCell ref="E150:E153"/>
    <mergeCell ref="F150:F153"/>
    <mergeCell ref="H150:H151"/>
    <mergeCell ref="H152:H153"/>
    <mergeCell ref="A150:A153"/>
    <mergeCell ref="B154:B159"/>
    <mergeCell ref="C154:C159"/>
    <mergeCell ref="D154:D159"/>
    <mergeCell ref="E154:E159"/>
    <mergeCell ref="F154:F159"/>
    <mergeCell ref="G154:G159"/>
    <mergeCell ref="A154:A159"/>
    <mergeCell ref="I85:I86"/>
    <mergeCell ref="J85:J86"/>
    <mergeCell ref="K85:K86"/>
    <mergeCell ref="L85:L86"/>
    <mergeCell ref="A84:A86"/>
    <mergeCell ref="B84:B86"/>
    <mergeCell ref="G126:G127"/>
    <mergeCell ref="G128:G129"/>
    <mergeCell ref="H128:H133"/>
    <mergeCell ref="G130:G131"/>
    <mergeCell ref="G132:G134"/>
    <mergeCell ref="G105:G107"/>
    <mergeCell ref="G108:G110"/>
    <mergeCell ref="G111:G113"/>
    <mergeCell ref="G114:G116"/>
    <mergeCell ref="G117:G119"/>
    <mergeCell ref="G120:G122"/>
    <mergeCell ref="G123:G125"/>
    <mergeCell ref="G100:G101"/>
    <mergeCell ref="A87:A90"/>
    <mergeCell ref="A93:A99"/>
    <mergeCell ref="B93:B99"/>
    <mergeCell ref="C93:C99"/>
    <mergeCell ref="D93:D99"/>
    <mergeCell ref="G55:G56"/>
    <mergeCell ref="H55:H56"/>
    <mergeCell ref="J55:J56"/>
    <mergeCell ref="K55:K56"/>
    <mergeCell ref="L55:L56"/>
    <mergeCell ref="A57:M57"/>
    <mergeCell ref="H58:H59"/>
    <mergeCell ref="H68:H69"/>
    <mergeCell ref="H70:H71"/>
    <mergeCell ref="A58:A71"/>
    <mergeCell ref="B58:B71"/>
    <mergeCell ref="D58:D71"/>
    <mergeCell ref="F58:F71"/>
    <mergeCell ref="L58:L71"/>
    <mergeCell ref="M58:M71"/>
    <mergeCell ref="H66:H67"/>
    <mergeCell ref="M87:M90"/>
    <mergeCell ref="B87:B90"/>
    <mergeCell ref="C87:C90"/>
    <mergeCell ref="D87:D90"/>
    <mergeCell ref="E87:E90"/>
    <mergeCell ref="F87:F90"/>
    <mergeCell ref="G87:G90"/>
    <mergeCell ref="G160:G161"/>
    <mergeCell ref="H160:H161"/>
    <mergeCell ref="E93:E98"/>
    <mergeCell ref="F93:F98"/>
    <mergeCell ref="C111:C113"/>
    <mergeCell ref="E105:E125"/>
    <mergeCell ref="A92:M92"/>
    <mergeCell ref="K117:K119"/>
    <mergeCell ref="L117:L119"/>
    <mergeCell ref="I114:I116"/>
    <mergeCell ref="J114:J116"/>
    <mergeCell ref="K114:K116"/>
    <mergeCell ref="L114:L116"/>
    <mergeCell ref="I117:I119"/>
    <mergeCell ref="J117:J119"/>
    <mergeCell ref="I120:I122"/>
    <mergeCell ref="J120:J122"/>
    <mergeCell ref="A42:A45"/>
    <mergeCell ref="A46:A47"/>
    <mergeCell ref="B46:B47"/>
    <mergeCell ref="C46:C47"/>
    <mergeCell ref="D46:D47"/>
    <mergeCell ref="E46:E47"/>
    <mergeCell ref="F46:F47"/>
    <mergeCell ref="H48:H49"/>
    <mergeCell ref="I48:I49"/>
    <mergeCell ref="M48:M49"/>
    <mergeCell ref="A48:A49"/>
    <mergeCell ref="B48:B49"/>
    <mergeCell ref="C48:C49"/>
    <mergeCell ref="D48:D49"/>
    <mergeCell ref="E48:E49"/>
    <mergeCell ref="F48:F49"/>
    <mergeCell ref="G48:G49"/>
    <mergeCell ref="B50:B53"/>
    <mergeCell ref="C50:C53"/>
    <mergeCell ref="D50:D53"/>
    <mergeCell ref="E50:E53"/>
    <mergeCell ref="F50:F53"/>
    <mergeCell ref="H50:H53"/>
    <mergeCell ref="M50:M53"/>
    <mergeCell ref="A74:M74"/>
    <mergeCell ref="G93:G98"/>
    <mergeCell ref="H93:H98"/>
    <mergeCell ref="M93:M98"/>
    <mergeCell ref="K100:K101"/>
    <mergeCell ref="A103:M103"/>
    <mergeCell ref="I105:I107"/>
    <mergeCell ref="J105:J107"/>
    <mergeCell ref="J111:J113"/>
    <mergeCell ref="K111:K113"/>
    <mergeCell ref="K105:K107"/>
    <mergeCell ref="L105:L107"/>
    <mergeCell ref="I108:I110"/>
    <mergeCell ref="J108:J110"/>
    <mergeCell ref="K108:K110"/>
    <mergeCell ref="L108:L110"/>
    <mergeCell ref="L111:L113"/>
    <mergeCell ref="I111:I113"/>
    <mergeCell ref="C84:C86"/>
    <mergeCell ref="D84:D86"/>
    <mergeCell ref="E84:E86"/>
    <mergeCell ref="F84:F86"/>
    <mergeCell ref="G84:G86"/>
    <mergeCell ref="H87:H90"/>
    <mergeCell ref="K123:K125"/>
    <mergeCell ref="L123:L125"/>
    <mergeCell ref="I123:I125"/>
    <mergeCell ref="I126:I127"/>
    <mergeCell ref="J126:J127"/>
    <mergeCell ref="K126:K127"/>
    <mergeCell ref="L126:L127"/>
    <mergeCell ref="I128:I129"/>
    <mergeCell ref="I131:L131"/>
    <mergeCell ref="K128:K129"/>
    <mergeCell ref="L128:L129"/>
    <mergeCell ref="E139:E140"/>
    <mergeCell ref="F139:F140"/>
    <mergeCell ref="A135:A140"/>
    <mergeCell ref="B135:B140"/>
    <mergeCell ref="C135:C140"/>
    <mergeCell ref="D135:D140"/>
    <mergeCell ref="E135:E138"/>
    <mergeCell ref="F135:F138"/>
    <mergeCell ref="G135:G140"/>
    <mergeCell ref="K154:K159"/>
    <mergeCell ref="J158:J159"/>
    <mergeCell ref="J160:J161"/>
    <mergeCell ref="K160:K161"/>
    <mergeCell ref="J150:J151"/>
    <mergeCell ref="K150:K153"/>
    <mergeCell ref="L150:L151"/>
    <mergeCell ref="M150:M153"/>
    <mergeCell ref="J152:J153"/>
    <mergeCell ref="L156:L157"/>
    <mergeCell ref="L158:L159"/>
    <mergeCell ref="L152:L153"/>
    <mergeCell ref="L154:L155"/>
    <mergeCell ref="L160:L161"/>
    <mergeCell ref="J154:J155"/>
    <mergeCell ref="J156:J157"/>
    <mergeCell ref="M154:M159"/>
    <mergeCell ref="M160:M161"/>
    <mergeCell ref="M128:M129"/>
    <mergeCell ref="J128:J129"/>
    <mergeCell ref="J135:J136"/>
    <mergeCell ref="K135:K136"/>
    <mergeCell ref="L135:L136"/>
    <mergeCell ref="M135:M136"/>
    <mergeCell ref="J137:J138"/>
    <mergeCell ref="K137:K138"/>
    <mergeCell ref="J139:J140"/>
    <mergeCell ref="K139:K140"/>
    <mergeCell ref="L139:L140"/>
    <mergeCell ref="M139:M140"/>
    <mergeCell ref="L137:L138"/>
    <mergeCell ref="M137:M138"/>
    <mergeCell ref="K141:K144"/>
    <mergeCell ref="L141:L142"/>
    <mergeCell ref="M141:M144"/>
    <mergeCell ref="L143:L144"/>
    <mergeCell ref="J141:J142"/>
    <mergeCell ref="I143:I144"/>
    <mergeCell ref="J143:J144"/>
    <mergeCell ref="J146:J147"/>
    <mergeCell ref="K146:K147"/>
    <mergeCell ref="L146:L147"/>
    <mergeCell ref="M146:M148"/>
  </mergeCells>
  <pageMargins left="0.7" right="0.7" top="0.75" bottom="0.75" header="0.3" footer="0.3"/>
  <pageSetup paperSize="9" scale="4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9900"/>
    <pageSetUpPr fitToPage="1"/>
  </sheetPr>
  <dimension ref="A1:Z897"/>
  <sheetViews>
    <sheetView tabSelected="1" view="pageBreakPreview" topLeftCell="A69" zoomScale="60" zoomScaleNormal="50" workbookViewId="0">
      <selection activeCell="A82" sqref="A82:G83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7.7109375" customWidth="1"/>
    <col min="6" max="7" width="22" customWidth="1"/>
    <col min="8" max="26" width="10.7109375" customWidth="1"/>
  </cols>
  <sheetData>
    <row r="1" spans="1:26" ht="102" customHeight="1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8" t="s">
        <v>912</v>
      </c>
      <c r="X1" s="528"/>
      <c r="Y1" s="528"/>
      <c r="Z1" s="528"/>
    </row>
    <row r="2" spans="1:26" ht="18.75">
      <c r="A2" s="47"/>
      <c r="B2" s="47"/>
      <c r="C2" s="47"/>
      <c r="D2" s="47"/>
      <c r="E2" s="34"/>
      <c r="F2" s="34"/>
      <c r="G2" s="3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>
      <c r="A3" s="344" t="s">
        <v>535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</row>
    <row r="4" spans="1:26" ht="20.25">
      <c r="A4" s="345" t="s">
        <v>5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22.5" customHeight="1">
      <c r="A6" s="346" t="s">
        <v>6</v>
      </c>
      <c r="B6" s="339" t="s">
        <v>536</v>
      </c>
      <c r="C6" s="339" t="s">
        <v>263</v>
      </c>
      <c r="D6" s="339" t="s">
        <v>264</v>
      </c>
      <c r="E6" s="339" t="s">
        <v>265</v>
      </c>
      <c r="F6" s="342" t="s">
        <v>537</v>
      </c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3"/>
    </row>
    <row r="7" spans="1:26" ht="47.25" customHeight="1">
      <c r="A7" s="285"/>
      <c r="B7" s="285"/>
      <c r="C7" s="285"/>
      <c r="D7" s="285"/>
      <c r="E7" s="285"/>
      <c r="F7" s="49" t="s">
        <v>267</v>
      </c>
      <c r="G7" s="49" t="s">
        <v>268</v>
      </c>
      <c r="H7" s="342" t="s">
        <v>538</v>
      </c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3"/>
    </row>
    <row r="8" spans="1:26" ht="20.25">
      <c r="A8" s="443" t="s">
        <v>441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3"/>
    </row>
    <row r="9" spans="1:26" ht="40.5">
      <c r="A9" s="337" t="s">
        <v>19</v>
      </c>
      <c r="B9" s="321"/>
      <c r="C9" s="321"/>
      <c r="D9" s="321"/>
      <c r="E9" s="321"/>
      <c r="F9" s="321"/>
      <c r="G9" s="322"/>
      <c r="H9" s="530" t="s">
        <v>271</v>
      </c>
      <c r="I9" s="530" t="s">
        <v>272</v>
      </c>
      <c r="J9" s="530" t="s">
        <v>273</v>
      </c>
      <c r="K9" s="530" t="s">
        <v>274</v>
      </c>
      <c r="L9" s="530" t="s">
        <v>275</v>
      </c>
      <c r="M9" s="530" t="s">
        <v>276</v>
      </c>
      <c r="N9" s="530" t="s">
        <v>277</v>
      </c>
      <c r="O9" s="530" t="s">
        <v>278</v>
      </c>
      <c r="P9" s="530" t="s">
        <v>279</v>
      </c>
      <c r="Q9" s="530" t="s">
        <v>280</v>
      </c>
      <c r="R9" s="530" t="s">
        <v>273</v>
      </c>
      <c r="S9" s="530" t="s">
        <v>280</v>
      </c>
      <c r="T9" s="530" t="s">
        <v>281</v>
      </c>
      <c r="U9" s="530" t="s">
        <v>282</v>
      </c>
      <c r="V9" s="530" t="s">
        <v>283</v>
      </c>
      <c r="W9" s="530" t="s">
        <v>284</v>
      </c>
      <c r="X9" s="530" t="s">
        <v>285</v>
      </c>
      <c r="Y9" s="530" t="s">
        <v>286</v>
      </c>
      <c r="Z9" s="530" t="s">
        <v>287</v>
      </c>
    </row>
    <row r="10" spans="1:26" ht="20.25">
      <c r="A10" s="324"/>
      <c r="B10" s="325"/>
      <c r="C10" s="325"/>
      <c r="D10" s="325"/>
      <c r="E10" s="325"/>
      <c r="F10" s="325"/>
      <c r="G10" s="288"/>
      <c r="H10" s="50">
        <v>8</v>
      </c>
      <c r="I10" s="50">
        <v>8</v>
      </c>
      <c r="J10" s="50">
        <v>8</v>
      </c>
      <c r="K10" s="50">
        <v>8</v>
      </c>
      <c r="L10" s="50">
        <v>8</v>
      </c>
      <c r="M10" s="50">
        <v>8</v>
      </c>
      <c r="N10" s="50">
        <v>8</v>
      </c>
      <c r="O10" s="50">
        <v>8</v>
      </c>
      <c r="P10" s="50">
        <v>16</v>
      </c>
      <c r="Q10" s="50">
        <v>12</v>
      </c>
      <c r="R10" s="50">
        <v>16</v>
      </c>
      <c r="S10" s="50">
        <v>24</v>
      </c>
      <c r="T10" s="50">
        <v>4</v>
      </c>
      <c r="U10" s="50">
        <v>4</v>
      </c>
      <c r="V10" s="50">
        <v>4</v>
      </c>
      <c r="W10" s="50">
        <v>4</v>
      </c>
      <c r="X10" s="50">
        <v>4</v>
      </c>
      <c r="Y10" s="50">
        <v>4</v>
      </c>
      <c r="Z10" s="50">
        <v>4</v>
      </c>
    </row>
    <row r="11" spans="1:26" ht="20.25">
      <c r="A11" s="51">
        <v>1</v>
      </c>
      <c r="B11" s="50" t="s">
        <v>288</v>
      </c>
      <c r="C11" s="52" t="s">
        <v>289</v>
      </c>
      <c r="D11" s="50">
        <v>3</v>
      </c>
      <c r="E11" s="50" t="s">
        <v>22</v>
      </c>
      <c r="F11" s="53">
        <v>475</v>
      </c>
      <c r="G11" s="54">
        <v>570</v>
      </c>
      <c r="H11" s="54"/>
      <c r="I11" s="54"/>
      <c r="J11" s="54"/>
      <c r="K11" s="54"/>
      <c r="L11" s="50"/>
      <c r="M11" s="50"/>
      <c r="N11" s="50"/>
      <c r="O11" s="50"/>
      <c r="P11" s="54"/>
      <c r="Q11" s="54">
        <v>5700</v>
      </c>
      <c r="R11" s="50"/>
      <c r="S11" s="54"/>
      <c r="T11" s="54"/>
      <c r="U11" s="54"/>
      <c r="V11" s="54"/>
      <c r="W11" s="54"/>
      <c r="X11" s="50"/>
      <c r="Y11" s="50"/>
      <c r="Z11" s="50"/>
    </row>
    <row r="12" spans="1:26" ht="21.75">
      <c r="A12" s="51">
        <v>2</v>
      </c>
      <c r="B12" s="50" t="s">
        <v>288</v>
      </c>
      <c r="C12" s="52" t="s">
        <v>289</v>
      </c>
      <c r="D12" s="50">
        <v>6</v>
      </c>
      <c r="E12" s="55" t="s">
        <v>34</v>
      </c>
      <c r="F12" s="53">
        <f>S12/S10</f>
        <v>416.66666666666669</v>
      </c>
      <c r="G12" s="54">
        <f t="shared" ref="G12:G13" si="0">S12*10/100</f>
        <v>1000</v>
      </c>
      <c r="H12" s="54"/>
      <c r="I12" s="54"/>
      <c r="J12" s="50"/>
      <c r="K12" s="50"/>
      <c r="L12" s="50"/>
      <c r="M12" s="50"/>
      <c r="N12" s="50"/>
      <c r="O12" s="50"/>
      <c r="P12" s="54"/>
      <c r="Q12" s="50"/>
      <c r="R12" s="50"/>
      <c r="S12" s="54">
        <v>10000</v>
      </c>
      <c r="T12" s="54"/>
      <c r="U12" s="54"/>
      <c r="V12" s="54"/>
      <c r="W12" s="54"/>
      <c r="X12" s="50"/>
      <c r="Y12" s="50"/>
      <c r="Z12" s="50"/>
    </row>
    <row r="13" spans="1:26" ht="21.75">
      <c r="A13" s="51">
        <v>3</v>
      </c>
      <c r="B13" s="50" t="s">
        <v>288</v>
      </c>
      <c r="C13" s="52" t="s">
        <v>289</v>
      </c>
      <c r="D13" s="50">
        <v>6</v>
      </c>
      <c r="E13" s="55" t="s">
        <v>34</v>
      </c>
      <c r="F13" s="53">
        <f>S13/S10</f>
        <v>416.66666666666669</v>
      </c>
      <c r="G13" s="54">
        <f t="shared" si="0"/>
        <v>1000</v>
      </c>
      <c r="H13" s="54"/>
      <c r="I13" s="54"/>
      <c r="J13" s="50"/>
      <c r="K13" s="54"/>
      <c r="L13" s="50"/>
      <c r="M13" s="50"/>
      <c r="N13" s="50"/>
      <c r="O13" s="50"/>
      <c r="P13" s="50"/>
      <c r="Q13" s="54"/>
      <c r="R13" s="54"/>
      <c r="S13" s="54">
        <v>10000</v>
      </c>
      <c r="T13" s="54"/>
      <c r="U13" s="54"/>
      <c r="V13" s="54"/>
      <c r="W13" s="54"/>
      <c r="X13" s="50"/>
      <c r="Y13" s="50"/>
      <c r="Z13" s="50"/>
    </row>
    <row r="14" spans="1:26" ht="40.5">
      <c r="A14" s="337" t="s">
        <v>48</v>
      </c>
      <c r="B14" s="321"/>
      <c r="C14" s="321"/>
      <c r="D14" s="321"/>
      <c r="E14" s="321"/>
      <c r="F14" s="321"/>
      <c r="G14" s="322"/>
      <c r="H14" s="530" t="s">
        <v>271</v>
      </c>
      <c r="I14" s="530" t="s">
        <v>272</v>
      </c>
      <c r="J14" s="530" t="s">
        <v>273</v>
      </c>
      <c r="K14" s="530" t="s">
        <v>274</v>
      </c>
      <c r="L14" s="530" t="s">
        <v>275</v>
      </c>
      <c r="M14" s="530" t="s">
        <v>276</v>
      </c>
      <c r="N14" s="530" t="s">
        <v>277</v>
      </c>
      <c r="O14" s="530" t="s">
        <v>278</v>
      </c>
      <c r="P14" s="530" t="s">
        <v>279</v>
      </c>
      <c r="Q14" s="530" t="s">
        <v>290</v>
      </c>
      <c r="R14" s="530" t="s">
        <v>273</v>
      </c>
      <c r="S14" s="530" t="s">
        <v>290</v>
      </c>
      <c r="T14" s="530" t="s">
        <v>281</v>
      </c>
      <c r="U14" s="530" t="s">
        <v>282</v>
      </c>
      <c r="V14" s="530" t="s">
        <v>283</v>
      </c>
      <c r="W14" s="530" t="s">
        <v>284</v>
      </c>
      <c r="X14" s="530" t="s">
        <v>285</v>
      </c>
      <c r="Y14" s="530" t="s">
        <v>286</v>
      </c>
      <c r="Z14" s="530" t="s">
        <v>287</v>
      </c>
    </row>
    <row r="15" spans="1:26" ht="20.25">
      <c r="A15" s="324"/>
      <c r="B15" s="325"/>
      <c r="C15" s="325"/>
      <c r="D15" s="325"/>
      <c r="E15" s="325"/>
      <c r="F15" s="325"/>
      <c r="G15" s="288"/>
      <c r="H15" s="50">
        <v>8</v>
      </c>
      <c r="I15" s="50">
        <v>8</v>
      </c>
      <c r="J15" s="50">
        <v>8</v>
      </c>
      <c r="K15" s="50">
        <v>8</v>
      </c>
      <c r="L15" s="50">
        <v>8</v>
      </c>
      <c r="M15" s="50">
        <v>8</v>
      </c>
      <c r="N15" s="50">
        <v>8</v>
      </c>
      <c r="O15" s="50">
        <v>8</v>
      </c>
      <c r="P15" s="50">
        <v>12</v>
      </c>
      <c r="Q15" s="50">
        <v>12</v>
      </c>
      <c r="R15" s="50">
        <v>16</v>
      </c>
      <c r="S15" s="50">
        <v>20</v>
      </c>
      <c r="T15" s="50">
        <v>4</v>
      </c>
      <c r="U15" s="50">
        <v>4</v>
      </c>
      <c r="V15" s="50">
        <v>4</v>
      </c>
      <c r="W15" s="50">
        <v>4</v>
      </c>
      <c r="X15" s="50">
        <v>5</v>
      </c>
      <c r="Y15" s="50">
        <v>5</v>
      </c>
      <c r="Z15" s="50">
        <v>4</v>
      </c>
    </row>
    <row r="16" spans="1:26" ht="20.25">
      <c r="A16" s="51">
        <v>1</v>
      </c>
      <c r="B16" s="50" t="s">
        <v>288</v>
      </c>
      <c r="C16" s="52" t="s">
        <v>289</v>
      </c>
      <c r="D16" s="50">
        <v>3</v>
      </c>
      <c r="E16" s="50" t="s">
        <v>52</v>
      </c>
      <c r="F16" s="54">
        <f>Q16/Q15</f>
        <v>525</v>
      </c>
      <c r="G16" s="54">
        <f>Q16*10/100</f>
        <v>630</v>
      </c>
      <c r="H16" s="54"/>
      <c r="I16" s="54"/>
      <c r="J16" s="54"/>
      <c r="K16" s="54"/>
      <c r="L16" s="54"/>
      <c r="M16" s="54"/>
      <c r="N16" s="54"/>
      <c r="O16" s="54"/>
      <c r="P16" s="54"/>
      <c r="Q16" s="54">
        <v>6300</v>
      </c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20.25">
      <c r="A17" s="51">
        <v>2</v>
      </c>
      <c r="B17" s="50" t="s">
        <v>288</v>
      </c>
      <c r="C17" s="52" t="s">
        <v>289</v>
      </c>
      <c r="D17" s="50">
        <v>4</v>
      </c>
      <c r="E17" s="50" t="s">
        <v>52</v>
      </c>
      <c r="F17" s="54">
        <v>475</v>
      </c>
      <c r="G17" s="54">
        <v>760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>
        <v>7600</v>
      </c>
      <c r="T17" s="54"/>
      <c r="U17" s="54"/>
      <c r="V17" s="54"/>
      <c r="W17" s="54"/>
      <c r="X17" s="54"/>
      <c r="Y17" s="54"/>
      <c r="Z17" s="54"/>
    </row>
    <row r="18" spans="1:26" ht="20.25">
      <c r="A18" s="51">
        <v>3</v>
      </c>
      <c r="B18" s="50" t="s">
        <v>288</v>
      </c>
      <c r="C18" s="52" t="s">
        <v>289</v>
      </c>
      <c r="D18" s="50">
        <v>5</v>
      </c>
      <c r="E18" s="50" t="s">
        <v>52</v>
      </c>
      <c r="F18" s="54">
        <f>S18/S15</f>
        <v>435</v>
      </c>
      <c r="G18" s="54">
        <f t="shared" ref="G18:G19" si="1">S18*10/100</f>
        <v>870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>
        <v>8700</v>
      </c>
      <c r="T18" s="54"/>
      <c r="U18" s="54"/>
      <c r="V18" s="54"/>
      <c r="W18" s="54"/>
      <c r="X18" s="54"/>
      <c r="Y18" s="54"/>
      <c r="Z18" s="54"/>
    </row>
    <row r="19" spans="1:26" ht="20.25">
      <c r="A19" s="51">
        <v>4</v>
      </c>
      <c r="B19" s="50" t="s">
        <v>288</v>
      </c>
      <c r="C19" s="52" t="s">
        <v>289</v>
      </c>
      <c r="D19" s="50">
        <v>5</v>
      </c>
      <c r="E19" s="50" t="s">
        <v>52</v>
      </c>
      <c r="F19" s="54">
        <f>S19/S15</f>
        <v>435</v>
      </c>
      <c r="G19" s="54">
        <f t="shared" si="1"/>
        <v>870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>
        <v>8700</v>
      </c>
      <c r="T19" s="54"/>
      <c r="U19" s="54"/>
      <c r="V19" s="54"/>
      <c r="W19" s="54"/>
      <c r="X19" s="54"/>
      <c r="Y19" s="54"/>
      <c r="Z19" s="54"/>
    </row>
    <row r="20" spans="1:26" ht="20.25">
      <c r="A20" s="51">
        <v>5</v>
      </c>
      <c r="B20" s="50" t="s">
        <v>291</v>
      </c>
      <c r="C20" s="52" t="s">
        <v>289</v>
      </c>
      <c r="D20" s="50">
        <v>2</v>
      </c>
      <c r="E20" s="50" t="s">
        <v>52</v>
      </c>
      <c r="F20" s="54">
        <f>I20/I15</f>
        <v>725</v>
      </c>
      <c r="G20" s="54">
        <f>I20*10/100</f>
        <v>580</v>
      </c>
      <c r="H20" s="54"/>
      <c r="I20" s="54">
        <v>5800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40.5">
      <c r="A21" s="337" t="s">
        <v>68</v>
      </c>
      <c r="B21" s="321"/>
      <c r="C21" s="321"/>
      <c r="D21" s="321"/>
      <c r="E21" s="321"/>
      <c r="F21" s="321"/>
      <c r="G21" s="322"/>
      <c r="H21" s="530" t="s">
        <v>293</v>
      </c>
      <c r="I21" s="530" t="s">
        <v>294</v>
      </c>
      <c r="J21" s="530" t="s">
        <v>273</v>
      </c>
      <c r="K21" s="530" t="s">
        <v>279</v>
      </c>
      <c r="L21" s="530" t="s">
        <v>295</v>
      </c>
      <c r="M21" s="530" t="s">
        <v>296</v>
      </c>
      <c r="N21" s="530" t="s">
        <v>297</v>
      </c>
      <c r="O21" s="530" t="s">
        <v>278</v>
      </c>
      <c r="P21" s="530" t="s">
        <v>279</v>
      </c>
      <c r="Q21" s="530" t="s">
        <v>280</v>
      </c>
      <c r="R21" s="530" t="s">
        <v>273</v>
      </c>
      <c r="S21" s="530" t="s">
        <v>280</v>
      </c>
      <c r="T21" s="530" t="s">
        <v>281</v>
      </c>
      <c r="U21" s="530" t="s">
        <v>282</v>
      </c>
      <c r="V21" s="530" t="s">
        <v>283</v>
      </c>
      <c r="W21" s="530" t="s">
        <v>284</v>
      </c>
      <c r="X21" s="530" t="s">
        <v>285</v>
      </c>
      <c r="Y21" s="530" t="s">
        <v>286</v>
      </c>
      <c r="Z21" s="530" t="s">
        <v>287</v>
      </c>
    </row>
    <row r="22" spans="1:26" ht="20.25">
      <c r="A22" s="324"/>
      <c r="B22" s="325"/>
      <c r="C22" s="325"/>
      <c r="D22" s="325"/>
      <c r="E22" s="325"/>
      <c r="F22" s="325"/>
      <c r="G22" s="288"/>
      <c r="H22" s="50">
        <v>8</v>
      </c>
      <c r="I22" s="50">
        <v>8</v>
      </c>
      <c r="J22" s="50">
        <v>8</v>
      </c>
      <c r="K22" s="50">
        <v>8</v>
      </c>
      <c r="L22" s="50">
        <v>8</v>
      </c>
      <c r="M22" s="50">
        <v>8</v>
      </c>
      <c r="N22" s="50">
        <v>8</v>
      </c>
      <c r="O22" s="50">
        <v>8</v>
      </c>
      <c r="P22" s="50">
        <v>12</v>
      </c>
      <c r="Q22" s="50">
        <v>12</v>
      </c>
      <c r="R22" s="50">
        <v>16</v>
      </c>
      <c r="S22" s="50">
        <v>24</v>
      </c>
      <c r="T22" s="50">
        <v>4</v>
      </c>
      <c r="U22" s="50">
        <v>4</v>
      </c>
      <c r="V22" s="50">
        <v>4</v>
      </c>
      <c r="W22" s="50">
        <v>4</v>
      </c>
      <c r="X22" s="50">
        <v>4</v>
      </c>
      <c r="Y22" s="50">
        <v>4</v>
      </c>
      <c r="Z22" s="50">
        <v>4</v>
      </c>
    </row>
    <row r="23" spans="1:26" ht="20.25">
      <c r="A23" s="51">
        <v>2</v>
      </c>
      <c r="B23" s="50" t="s">
        <v>288</v>
      </c>
      <c r="C23" s="52" t="s">
        <v>289</v>
      </c>
      <c r="D23" s="52">
        <v>2</v>
      </c>
      <c r="E23" s="50" t="s">
        <v>34</v>
      </c>
      <c r="F23" s="54">
        <f>J23/J22</f>
        <v>625</v>
      </c>
      <c r="G23" s="54">
        <f t="shared" ref="G23:G24" si="2">J23*10/100</f>
        <v>500</v>
      </c>
      <c r="H23" s="54"/>
      <c r="I23" s="54"/>
      <c r="J23" s="54">
        <v>5000</v>
      </c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20.25">
      <c r="A24" s="51">
        <v>3</v>
      </c>
      <c r="B24" s="50" t="s">
        <v>288</v>
      </c>
      <c r="C24" s="52" t="s">
        <v>289</v>
      </c>
      <c r="D24" s="52">
        <v>2</v>
      </c>
      <c r="E24" s="50" t="s">
        <v>34</v>
      </c>
      <c r="F24" s="54">
        <f>J24/J22</f>
        <v>625</v>
      </c>
      <c r="G24" s="54">
        <f t="shared" si="2"/>
        <v>500</v>
      </c>
      <c r="H24" s="54"/>
      <c r="I24" s="54"/>
      <c r="J24" s="54">
        <v>5000</v>
      </c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40.5">
      <c r="A25" s="337" t="s">
        <v>75</v>
      </c>
      <c r="B25" s="321"/>
      <c r="C25" s="321"/>
      <c r="D25" s="321"/>
      <c r="E25" s="321"/>
      <c r="F25" s="321"/>
      <c r="G25" s="322"/>
      <c r="H25" s="530" t="s">
        <v>271</v>
      </c>
      <c r="I25" s="530" t="s">
        <v>272</v>
      </c>
      <c r="J25" s="530" t="s">
        <v>273</v>
      </c>
      <c r="K25" s="530" t="s">
        <v>274</v>
      </c>
      <c r="L25" s="530" t="s">
        <v>275</v>
      </c>
      <c r="M25" s="530" t="s">
        <v>276</v>
      </c>
      <c r="N25" s="530" t="s">
        <v>277</v>
      </c>
      <c r="O25" s="530" t="s">
        <v>278</v>
      </c>
      <c r="P25" s="530" t="s">
        <v>279</v>
      </c>
      <c r="Q25" s="530" t="s">
        <v>280</v>
      </c>
      <c r="R25" s="530" t="s">
        <v>273</v>
      </c>
      <c r="S25" s="530" t="s">
        <v>280</v>
      </c>
      <c r="T25" s="530" t="s">
        <v>281</v>
      </c>
      <c r="U25" s="530" t="s">
        <v>282</v>
      </c>
      <c r="V25" s="530" t="s">
        <v>283</v>
      </c>
      <c r="W25" s="530" t="s">
        <v>284</v>
      </c>
      <c r="X25" s="530" t="s">
        <v>285</v>
      </c>
      <c r="Y25" s="530" t="s">
        <v>286</v>
      </c>
      <c r="Z25" s="530" t="s">
        <v>287</v>
      </c>
    </row>
    <row r="26" spans="1:26" ht="20.25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12</v>
      </c>
      <c r="Q26" s="50">
        <v>12</v>
      </c>
      <c r="R26" s="50">
        <v>16</v>
      </c>
      <c r="S26" s="50">
        <v>24</v>
      </c>
      <c r="T26" s="50">
        <v>4</v>
      </c>
      <c r="U26" s="50">
        <v>4</v>
      </c>
      <c r="V26" s="50">
        <v>4</v>
      </c>
      <c r="W26" s="50">
        <v>4</v>
      </c>
      <c r="X26" s="50">
        <v>4</v>
      </c>
      <c r="Y26" s="50">
        <v>4</v>
      </c>
      <c r="Z26" s="50">
        <v>4</v>
      </c>
    </row>
    <row r="27" spans="1:26" ht="20.25">
      <c r="A27" s="51">
        <v>1</v>
      </c>
      <c r="B27" s="50" t="s">
        <v>288</v>
      </c>
      <c r="C27" s="52" t="s">
        <v>289</v>
      </c>
      <c r="D27" s="155">
        <v>45659</v>
      </c>
      <c r="E27" s="50" t="s">
        <v>190</v>
      </c>
      <c r="F27" s="54" t="s">
        <v>522</v>
      </c>
      <c r="G27" s="54">
        <v>600</v>
      </c>
      <c r="H27" s="54"/>
      <c r="I27" s="54"/>
      <c r="J27" s="54">
        <v>6000</v>
      </c>
      <c r="K27" s="54"/>
      <c r="L27" s="54"/>
      <c r="M27" s="54"/>
      <c r="N27" s="54"/>
      <c r="O27" s="54"/>
      <c r="P27" s="54"/>
      <c r="Q27" s="54"/>
      <c r="R27" s="54"/>
      <c r="S27" s="54"/>
      <c r="T27" s="54">
        <v>3700</v>
      </c>
      <c r="U27" s="54"/>
      <c r="V27" s="54">
        <v>3700</v>
      </c>
      <c r="W27" s="54"/>
      <c r="X27" s="54"/>
      <c r="Y27" s="54"/>
      <c r="Z27" s="54"/>
    </row>
    <row r="28" spans="1:26" ht="20.25">
      <c r="A28" s="51">
        <v>1</v>
      </c>
      <c r="B28" s="50" t="s">
        <v>291</v>
      </c>
      <c r="C28" s="52" t="s">
        <v>289</v>
      </c>
      <c r="D28" s="155">
        <v>45659</v>
      </c>
      <c r="E28" s="50" t="s">
        <v>190</v>
      </c>
      <c r="F28" s="54" t="s">
        <v>522</v>
      </c>
      <c r="G28" s="54">
        <v>600</v>
      </c>
      <c r="H28" s="54"/>
      <c r="I28" s="54"/>
      <c r="J28" s="54">
        <v>6000</v>
      </c>
      <c r="K28" s="54"/>
      <c r="L28" s="54"/>
      <c r="M28" s="54"/>
      <c r="N28" s="54"/>
      <c r="O28" s="54"/>
      <c r="P28" s="54"/>
      <c r="Q28" s="54"/>
      <c r="R28" s="54"/>
      <c r="S28" s="54"/>
      <c r="T28" s="54">
        <v>3700</v>
      </c>
      <c r="U28" s="54"/>
      <c r="V28" s="54">
        <v>3700</v>
      </c>
      <c r="W28" s="54"/>
      <c r="X28" s="54"/>
      <c r="Y28" s="54"/>
      <c r="Z28" s="54"/>
    </row>
    <row r="29" spans="1:26" ht="40.5">
      <c r="A29" s="337" t="s">
        <v>459</v>
      </c>
      <c r="B29" s="321"/>
      <c r="C29" s="321"/>
      <c r="D29" s="321"/>
      <c r="E29" s="321"/>
      <c r="F29" s="321"/>
      <c r="G29" s="322"/>
      <c r="H29" s="530" t="s">
        <v>271</v>
      </c>
      <c r="I29" s="530" t="s">
        <v>272</v>
      </c>
      <c r="J29" s="530" t="s">
        <v>273</v>
      </c>
      <c r="K29" s="530" t="s">
        <v>274</v>
      </c>
      <c r="L29" s="530" t="s">
        <v>275</v>
      </c>
      <c r="M29" s="530" t="s">
        <v>276</v>
      </c>
      <c r="N29" s="530" t="s">
        <v>277</v>
      </c>
      <c r="O29" s="530" t="s">
        <v>278</v>
      </c>
      <c r="P29" s="530" t="s">
        <v>279</v>
      </c>
      <c r="Q29" s="530" t="s">
        <v>280</v>
      </c>
      <c r="R29" s="530" t="s">
        <v>273</v>
      </c>
      <c r="S29" s="530" t="s">
        <v>280</v>
      </c>
      <c r="T29" s="530" t="s">
        <v>281</v>
      </c>
      <c r="U29" s="530" t="s">
        <v>282</v>
      </c>
      <c r="V29" s="530" t="s">
        <v>283</v>
      </c>
      <c r="W29" s="530" t="s">
        <v>284</v>
      </c>
      <c r="X29" s="530" t="s">
        <v>285</v>
      </c>
      <c r="Y29" s="530" t="s">
        <v>286</v>
      </c>
      <c r="Z29" s="530" t="s">
        <v>287</v>
      </c>
    </row>
    <row r="30" spans="1:26" ht="20.25">
      <c r="A30" s="324"/>
      <c r="B30" s="325"/>
      <c r="C30" s="325"/>
      <c r="D30" s="325"/>
      <c r="E30" s="325"/>
      <c r="F30" s="325"/>
      <c r="G30" s="288"/>
      <c r="H30" s="50">
        <v>8</v>
      </c>
      <c r="I30" s="50">
        <v>8</v>
      </c>
      <c r="J30" s="50">
        <v>8</v>
      </c>
      <c r="K30" s="50">
        <v>8</v>
      </c>
      <c r="L30" s="50">
        <v>8</v>
      </c>
      <c r="M30" s="50">
        <v>8</v>
      </c>
      <c r="N30" s="50">
        <v>8</v>
      </c>
      <c r="O30" s="50">
        <v>8</v>
      </c>
      <c r="P30" s="50">
        <v>12</v>
      </c>
      <c r="Q30" s="50">
        <v>12</v>
      </c>
      <c r="R30" s="50">
        <v>16</v>
      </c>
      <c r="S30" s="50">
        <v>24</v>
      </c>
      <c r="T30" s="50">
        <v>4</v>
      </c>
      <c r="U30" s="50">
        <v>4</v>
      </c>
      <c r="V30" s="50">
        <v>4</v>
      </c>
      <c r="W30" s="50">
        <v>4</v>
      </c>
      <c r="X30" s="50">
        <v>4</v>
      </c>
      <c r="Y30" s="50">
        <v>4</v>
      </c>
      <c r="Z30" s="50">
        <v>4</v>
      </c>
    </row>
    <row r="31" spans="1:26" ht="21.75">
      <c r="A31" s="51">
        <v>1</v>
      </c>
      <c r="B31" s="55" t="s">
        <v>288</v>
      </c>
      <c r="C31" s="52" t="s">
        <v>289</v>
      </c>
      <c r="D31" s="52">
        <v>2</v>
      </c>
      <c r="E31" s="50" t="s">
        <v>34</v>
      </c>
      <c r="F31" s="54">
        <f>O31/O30</f>
        <v>625</v>
      </c>
      <c r="G31" s="54">
        <f>O31*10/100</f>
        <v>500</v>
      </c>
      <c r="H31" s="54"/>
      <c r="I31" s="54"/>
      <c r="J31" s="54"/>
      <c r="K31" s="54"/>
      <c r="L31" s="54"/>
      <c r="M31" s="54"/>
      <c r="N31" s="54"/>
      <c r="O31" s="56">
        <v>5000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40.5">
      <c r="A32" s="444" t="s">
        <v>503</v>
      </c>
      <c r="B32" s="321"/>
      <c r="C32" s="321"/>
      <c r="D32" s="321"/>
      <c r="E32" s="321"/>
      <c r="F32" s="321"/>
      <c r="G32" s="322"/>
      <c r="H32" s="530" t="s">
        <v>271</v>
      </c>
      <c r="I32" s="530" t="s">
        <v>272</v>
      </c>
      <c r="J32" s="530" t="s">
        <v>273</v>
      </c>
      <c r="K32" s="530" t="s">
        <v>274</v>
      </c>
      <c r="L32" s="530" t="s">
        <v>275</v>
      </c>
      <c r="M32" s="530" t="s">
        <v>276</v>
      </c>
      <c r="N32" s="530" t="s">
        <v>277</v>
      </c>
      <c r="O32" s="530" t="s">
        <v>278</v>
      </c>
      <c r="P32" s="530" t="s">
        <v>279</v>
      </c>
      <c r="Q32" s="530" t="s">
        <v>280</v>
      </c>
      <c r="R32" s="530" t="s">
        <v>273</v>
      </c>
      <c r="S32" s="530" t="s">
        <v>280</v>
      </c>
      <c r="T32" s="530" t="s">
        <v>281</v>
      </c>
      <c r="U32" s="530" t="s">
        <v>282</v>
      </c>
      <c r="V32" s="530" t="s">
        <v>283</v>
      </c>
      <c r="W32" s="530" t="s">
        <v>284</v>
      </c>
      <c r="X32" s="530" t="s">
        <v>285</v>
      </c>
      <c r="Y32" s="530" t="s">
        <v>286</v>
      </c>
      <c r="Z32" s="530" t="s">
        <v>287</v>
      </c>
    </row>
    <row r="33" spans="1:26" ht="20.25">
      <c r="A33" s="324"/>
      <c r="B33" s="325"/>
      <c r="C33" s="325"/>
      <c r="D33" s="325"/>
      <c r="E33" s="325"/>
      <c r="F33" s="325"/>
      <c r="G33" s="288"/>
      <c r="H33" s="156">
        <v>8</v>
      </c>
      <c r="I33" s="156">
        <v>8</v>
      </c>
      <c r="J33" s="156">
        <v>8</v>
      </c>
      <c r="K33" s="156">
        <v>8</v>
      </c>
      <c r="L33" s="156">
        <v>8</v>
      </c>
      <c r="M33" s="156">
        <v>8</v>
      </c>
      <c r="N33" s="156">
        <v>8</v>
      </c>
      <c r="O33" s="156">
        <v>8</v>
      </c>
      <c r="P33" s="156">
        <v>12</v>
      </c>
      <c r="Q33" s="156">
        <v>12</v>
      </c>
      <c r="R33" s="156">
        <v>16</v>
      </c>
      <c r="S33" s="156">
        <v>24</v>
      </c>
      <c r="T33" s="156">
        <v>4</v>
      </c>
      <c r="U33" s="156">
        <v>4</v>
      </c>
      <c r="V33" s="156">
        <v>4</v>
      </c>
      <c r="W33" s="156">
        <v>4</v>
      </c>
      <c r="X33" s="156">
        <v>4</v>
      </c>
      <c r="Y33" s="156">
        <v>4</v>
      </c>
      <c r="Z33" s="156">
        <v>4</v>
      </c>
    </row>
    <row r="34" spans="1:26" ht="22.5">
      <c r="A34" s="157">
        <v>1</v>
      </c>
      <c r="B34" s="158" t="s">
        <v>288</v>
      </c>
      <c r="C34" s="156" t="s">
        <v>289</v>
      </c>
      <c r="D34" s="156">
        <v>1</v>
      </c>
      <c r="E34" s="156" t="s">
        <v>84</v>
      </c>
      <c r="F34" s="159">
        <v>975</v>
      </c>
      <c r="G34" s="159">
        <v>780</v>
      </c>
      <c r="H34" s="160"/>
      <c r="I34" s="160"/>
      <c r="J34" s="160"/>
      <c r="K34" s="160"/>
      <c r="L34" s="160"/>
      <c r="M34" s="160"/>
      <c r="N34" s="160"/>
      <c r="O34" s="161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56">
        <v>3900</v>
      </c>
    </row>
    <row r="35" spans="1:26">
      <c r="A35" s="157">
        <v>1</v>
      </c>
      <c r="B35" s="158" t="s">
        <v>291</v>
      </c>
      <c r="C35" s="156" t="s">
        <v>289</v>
      </c>
      <c r="D35" s="156">
        <v>1</v>
      </c>
      <c r="E35" s="156" t="s">
        <v>84</v>
      </c>
      <c r="F35" s="159">
        <v>975</v>
      </c>
      <c r="G35" s="159">
        <v>780</v>
      </c>
      <c r="H35" s="160"/>
      <c r="I35" s="160"/>
      <c r="J35" s="160"/>
      <c r="K35" s="160"/>
      <c r="L35" s="160"/>
      <c r="M35" s="160"/>
      <c r="N35" s="160"/>
      <c r="O35" s="161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56">
        <v>3900</v>
      </c>
    </row>
    <row r="36" spans="1:26" ht="20.25">
      <c r="A36" s="445" t="s">
        <v>299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302"/>
      <c r="W36" s="302"/>
      <c r="X36" s="302"/>
      <c r="Y36" s="302"/>
      <c r="Z36" s="303"/>
    </row>
    <row r="37" spans="1:26" ht="40.5">
      <c r="A37" s="337" t="s">
        <v>300</v>
      </c>
      <c r="B37" s="321"/>
      <c r="C37" s="321"/>
      <c r="D37" s="321"/>
      <c r="E37" s="321"/>
      <c r="F37" s="321"/>
      <c r="G37" s="322"/>
      <c r="H37" s="530" t="s">
        <v>271</v>
      </c>
      <c r="I37" s="530" t="s">
        <v>272</v>
      </c>
      <c r="J37" s="530" t="s">
        <v>273</v>
      </c>
      <c r="K37" s="530" t="s">
        <v>301</v>
      </c>
      <c r="L37" s="530" t="s">
        <v>275</v>
      </c>
      <c r="M37" s="530" t="s">
        <v>276</v>
      </c>
      <c r="N37" s="530" t="s">
        <v>277</v>
      </c>
      <c r="O37" s="530" t="s">
        <v>278</v>
      </c>
      <c r="P37" s="530" t="s">
        <v>279</v>
      </c>
      <c r="Q37" s="530" t="s">
        <v>280</v>
      </c>
      <c r="R37" s="530" t="s">
        <v>273</v>
      </c>
      <c r="S37" s="530" t="s">
        <v>280</v>
      </c>
      <c r="T37" s="530" t="s">
        <v>281</v>
      </c>
      <c r="U37" s="530" t="s">
        <v>282</v>
      </c>
      <c r="V37" s="530" t="s">
        <v>283</v>
      </c>
      <c r="W37" s="530" t="s">
        <v>284</v>
      </c>
      <c r="X37" s="530" t="s">
        <v>285</v>
      </c>
      <c r="Y37" s="530" t="s">
        <v>286</v>
      </c>
      <c r="Z37" s="530" t="s">
        <v>287</v>
      </c>
    </row>
    <row r="38" spans="1:26" ht="20.25">
      <c r="A38" s="324"/>
      <c r="B38" s="325"/>
      <c r="C38" s="325"/>
      <c r="D38" s="325"/>
      <c r="E38" s="325"/>
      <c r="F38" s="325"/>
      <c r="G38" s="288"/>
      <c r="H38" s="50">
        <v>8</v>
      </c>
      <c r="I38" s="50">
        <v>8</v>
      </c>
      <c r="J38" s="50">
        <v>8</v>
      </c>
      <c r="K38" s="50">
        <v>8</v>
      </c>
      <c r="L38" s="50">
        <v>8</v>
      </c>
      <c r="M38" s="50">
        <v>8</v>
      </c>
      <c r="N38" s="50">
        <v>8</v>
      </c>
      <c r="O38" s="50">
        <v>8</v>
      </c>
      <c r="P38" s="50">
        <v>12</v>
      </c>
      <c r="Q38" s="50">
        <v>12</v>
      </c>
      <c r="R38" s="50">
        <v>16</v>
      </c>
      <c r="S38" s="50">
        <v>24</v>
      </c>
      <c r="T38" s="50">
        <v>4</v>
      </c>
      <c r="U38" s="50">
        <v>4</v>
      </c>
      <c r="V38" s="50">
        <v>4</v>
      </c>
      <c r="W38" s="50">
        <v>4</v>
      </c>
      <c r="X38" s="50">
        <v>4</v>
      </c>
      <c r="Y38" s="50">
        <v>4</v>
      </c>
      <c r="Z38" s="50">
        <v>4</v>
      </c>
    </row>
    <row r="39" spans="1:26" ht="20.25">
      <c r="A39" s="51">
        <v>1</v>
      </c>
      <c r="B39" s="50" t="s">
        <v>288</v>
      </c>
      <c r="C39" s="52" t="s">
        <v>302</v>
      </c>
      <c r="D39" s="155">
        <v>45659</v>
      </c>
      <c r="E39" s="50" t="s">
        <v>64</v>
      </c>
      <c r="F39" s="54" t="s">
        <v>524</v>
      </c>
      <c r="G39" s="54">
        <v>520</v>
      </c>
      <c r="H39" s="54"/>
      <c r="I39" s="54">
        <v>5200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>
        <v>3000</v>
      </c>
      <c r="V39" s="54"/>
      <c r="W39" s="54">
        <v>3000</v>
      </c>
      <c r="X39" s="54"/>
      <c r="Y39" s="54"/>
      <c r="Z39" s="54"/>
    </row>
    <row r="40" spans="1:26" ht="20.25">
      <c r="A40" s="51">
        <v>2</v>
      </c>
      <c r="B40" s="50" t="s">
        <v>288</v>
      </c>
      <c r="C40" s="52" t="s">
        <v>302</v>
      </c>
      <c r="D40" s="155">
        <v>45659</v>
      </c>
      <c r="E40" s="50" t="s">
        <v>465</v>
      </c>
      <c r="F40" s="54" t="s">
        <v>526</v>
      </c>
      <c r="G40" s="54">
        <v>660</v>
      </c>
      <c r="H40" s="54"/>
      <c r="I40" s="54">
        <v>6600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>
        <v>4200</v>
      </c>
      <c r="V40" s="54"/>
      <c r="W40" s="54">
        <v>4200</v>
      </c>
      <c r="X40" s="54"/>
      <c r="Y40" s="54"/>
      <c r="Z40" s="54"/>
    </row>
    <row r="41" spans="1:26" ht="20.25">
      <c r="A41" s="51">
        <v>3</v>
      </c>
      <c r="B41" s="50" t="s">
        <v>288</v>
      </c>
      <c r="C41" s="52" t="s">
        <v>302</v>
      </c>
      <c r="D41" s="52">
        <v>1</v>
      </c>
      <c r="E41" s="50" t="s">
        <v>465</v>
      </c>
      <c r="F41" s="54">
        <v>1050</v>
      </c>
      <c r="G41" s="54">
        <f>W41*20/100</f>
        <v>840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>
        <v>4200</v>
      </c>
      <c r="X41" s="54"/>
      <c r="Y41" s="54"/>
      <c r="Z41" s="54"/>
    </row>
    <row r="42" spans="1:26" ht="20.25">
      <c r="A42" s="51">
        <v>4</v>
      </c>
      <c r="B42" s="50" t="s">
        <v>288</v>
      </c>
      <c r="C42" s="52" t="s">
        <v>302</v>
      </c>
      <c r="D42" s="155">
        <v>45659</v>
      </c>
      <c r="E42" s="50" t="s">
        <v>64</v>
      </c>
      <c r="F42" s="54" t="s">
        <v>524</v>
      </c>
      <c r="G42" s="54">
        <v>520</v>
      </c>
      <c r="H42" s="54"/>
      <c r="I42" s="54"/>
      <c r="J42" s="54">
        <v>5200</v>
      </c>
      <c r="K42" s="54"/>
      <c r="L42" s="54"/>
      <c r="M42" s="54"/>
      <c r="N42" s="54"/>
      <c r="O42" s="54"/>
      <c r="P42" s="54"/>
      <c r="Q42" s="54"/>
      <c r="R42" s="54"/>
      <c r="S42" s="54"/>
      <c r="T42" s="54">
        <v>3000</v>
      </c>
      <c r="U42" s="54"/>
      <c r="V42" s="54">
        <v>3000</v>
      </c>
      <c r="W42" s="54"/>
      <c r="X42" s="54"/>
      <c r="Y42" s="54"/>
      <c r="Z42" s="54"/>
    </row>
    <row r="43" spans="1:26" ht="20.25">
      <c r="A43" s="443" t="s">
        <v>479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  <c r="U43" s="302"/>
      <c r="V43" s="302"/>
      <c r="W43" s="302"/>
      <c r="X43" s="302"/>
      <c r="Y43" s="302"/>
      <c r="Z43" s="303"/>
    </row>
    <row r="44" spans="1:26" ht="40.5">
      <c r="A44" s="337" t="s">
        <v>120</v>
      </c>
      <c r="B44" s="321"/>
      <c r="C44" s="321"/>
      <c r="D44" s="321"/>
      <c r="E44" s="321"/>
      <c r="F44" s="321"/>
      <c r="G44" s="322"/>
      <c r="H44" s="530" t="s">
        <v>271</v>
      </c>
      <c r="I44" s="530" t="s">
        <v>272</v>
      </c>
      <c r="J44" s="530" t="s">
        <v>273</v>
      </c>
      <c r="K44" s="530" t="s">
        <v>274</v>
      </c>
      <c r="L44" s="530" t="s">
        <v>275</v>
      </c>
      <c r="M44" s="530" t="s">
        <v>276</v>
      </c>
      <c r="N44" s="530" t="s">
        <v>277</v>
      </c>
      <c r="O44" s="530" t="s">
        <v>304</v>
      </c>
      <c r="P44" s="530" t="s">
        <v>279</v>
      </c>
      <c r="Q44" s="530" t="s">
        <v>280</v>
      </c>
      <c r="R44" s="530" t="s">
        <v>273</v>
      </c>
      <c r="S44" s="530" t="s">
        <v>280</v>
      </c>
      <c r="T44" s="530" t="s">
        <v>281</v>
      </c>
      <c r="U44" s="530" t="s">
        <v>282</v>
      </c>
      <c r="V44" s="530" t="s">
        <v>283</v>
      </c>
      <c r="W44" s="530" t="s">
        <v>284</v>
      </c>
      <c r="X44" s="530" t="s">
        <v>285</v>
      </c>
      <c r="Y44" s="530" t="s">
        <v>286</v>
      </c>
      <c r="Z44" s="530" t="s">
        <v>287</v>
      </c>
    </row>
    <row r="45" spans="1:26" ht="20.25">
      <c r="A45" s="324"/>
      <c r="B45" s="325"/>
      <c r="C45" s="325"/>
      <c r="D45" s="325"/>
      <c r="E45" s="325"/>
      <c r="F45" s="325"/>
      <c r="G45" s="288"/>
      <c r="H45" s="50">
        <v>8</v>
      </c>
      <c r="I45" s="50">
        <v>8</v>
      </c>
      <c r="J45" s="50">
        <v>8</v>
      </c>
      <c r="K45" s="50">
        <v>8</v>
      </c>
      <c r="L45" s="50">
        <v>8</v>
      </c>
      <c r="M45" s="50">
        <v>8</v>
      </c>
      <c r="N45" s="50">
        <v>8</v>
      </c>
      <c r="O45" s="50">
        <v>8</v>
      </c>
      <c r="P45" s="50">
        <v>12</v>
      </c>
      <c r="Q45" s="50">
        <v>12</v>
      </c>
      <c r="R45" s="50">
        <v>16</v>
      </c>
      <c r="S45" s="50">
        <v>24</v>
      </c>
      <c r="T45" s="50">
        <v>4</v>
      </c>
      <c r="U45" s="50">
        <v>4</v>
      </c>
      <c r="V45" s="50">
        <v>4</v>
      </c>
      <c r="W45" s="50">
        <v>4</v>
      </c>
      <c r="X45" s="50">
        <v>4</v>
      </c>
      <c r="Y45" s="50">
        <v>4</v>
      </c>
      <c r="Z45" s="50">
        <v>4</v>
      </c>
    </row>
    <row r="46" spans="1:26" ht="20.25">
      <c r="A46" s="51">
        <v>1</v>
      </c>
      <c r="B46" s="50" t="s">
        <v>288</v>
      </c>
      <c r="C46" s="52" t="s">
        <v>305</v>
      </c>
      <c r="D46" s="50">
        <v>1</v>
      </c>
      <c r="E46" s="50" t="s">
        <v>34</v>
      </c>
      <c r="F46" s="54">
        <f>W46/W45</f>
        <v>825</v>
      </c>
      <c r="G46" s="54">
        <f t="shared" ref="G46:G48" si="3">W46*20/100</f>
        <v>660</v>
      </c>
      <c r="H46" s="54"/>
      <c r="I46" s="54"/>
      <c r="J46" s="54"/>
      <c r="K46" s="54"/>
      <c r="L46" s="50"/>
      <c r="M46" s="54"/>
      <c r="N46" s="50"/>
      <c r="O46" s="54"/>
      <c r="P46" s="54"/>
      <c r="Q46" s="50"/>
      <c r="R46" s="54"/>
      <c r="S46" s="50"/>
      <c r="T46" s="54"/>
      <c r="U46" s="54"/>
      <c r="V46" s="54"/>
      <c r="W46" s="54">
        <v>3300</v>
      </c>
      <c r="X46" s="50"/>
      <c r="Y46" s="54"/>
      <c r="Z46" s="50"/>
    </row>
    <row r="47" spans="1:26" ht="20.25">
      <c r="A47" s="51">
        <v>2</v>
      </c>
      <c r="B47" s="50" t="s">
        <v>288</v>
      </c>
      <c r="C47" s="52" t="s">
        <v>305</v>
      </c>
      <c r="D47" s="50">
        <v>1</v>
      </c>
      <c r="E47" s="50" t="s">
        <v>34</v>
      </c>
      <c r="F47" s="54">
        <f>W47/W45</f>
        <v>825</v>
      </c>
      <c r="G47" s="54">
        <f t="shared" si="3"/>
        <v>660</v>
      </c>
      <c r="H47" s="54"/>
      <c r="I47" s="54"/>
      <c r="J47" s="54"/>
      <c r="K47" s="54"/>
      <c r="L47" s="50"/>
      <c r="M47" s="54"/>
      <c r="N47" s="50"/>
      <c r="O47" s="54"/>
      <c r="P47" s="54"/>
      <c r="Q47" s="50"/>
      <c r="R47" s="54"/>
      <c r="S47" s="50"/>
      <c r="T47" s="54"/>
      <c r="U47" s="54"/>
      <c r="V47" s="54"/>
      <c r="W47" s="54">
        <v>3300</v>
      </c>
      <c r="X47" s="50"/>
      <c r="Y47" s="54"/>
      <c r="Z47" s="50"/>
    </row>
    <row r="48" spans="1:26" ht="20.25">
      <c r="A48" s="51">
        <v>3</v>
      </c>
      <c r="B48" s="50" t="s">
        <v>291</v>
      </c>
      <c r="C48" s="52" t="s">
        <v>305</v>
      </c>
      <c r="D48" s="50">
        <v>1</v>
      </c>
      <c r="E48" s="50" t="s">
        <v>34</v>
      </c>
      <c r="F48" s="54">
        <f>W48/W45</f>
        <v>825</v>
      </c>
      <c r="G48" s="54">
        <f t="shared" si="3"/>
        <v>660</v>
      </c>
      <c r="H48" s="54"/>
      <c r="I48" s="54"/>
      <c r="J48" s="54"/>
      <c r="K48" s="54"/>
      <c r="L48" s="50"/>
      <c r="M48" s="50"/>
      <c r="N48" s="50"/>
      <c r="O48" s="54"/>
      <c r="P48" s="54"/>
      <c r="Q48" s="50"/>
      <c r="R48" s="54"/>
      <c r="S48" s="50"/>
      <c r="T48" s="54"/>
      <c r="U48" s="54"/>
      <c r="V48" s="54"/>
      <c r="W48" s="54">
        <v>3300</v>
      </c>
      <c r="X48" s="50"/>
      <c r="Y48" s="54"/>
      <c r="Z48" s="50"/>
    </row>
    <row r="49" spans="1:26" ht="40.5">
      <c r="A49" s="337" t="s">
        <v>150</v>
      </c>
      <c r="B49" s="321"/>
      <c r="C49" s="321"/>
      <c r="D49" s="321"/>
      <c r="E49" s="321"/>
      <c r="F49" s="321"/>
      <c r="G49" s="322"/>
      <c r="H49" s="530" t="s">
        <v>271</v>
      </c>
      <c r="I49" s="530" t="s">
        <v>272</v>
      </c>
      <c r="J49" s="530" t="s">
        <v>273</v>
      </c>
      <c r="K49" s="530" t="s">
        <v>274</v>
      </c>
      <c r="L49" s="530" t="s">
        <v>275</v>
      </c>
      <c r="M49" s="530" t="s">
        <v>276</v>
      </c>
      <c r="N49" s="530" t="s">
        <v>277</v>
      </c>
      <c r="O49" s="530" t="s">
        <v>306</v>
      </c>
      <c r="P49" s="530" t="s">
        <v>279</v>
      </c>
      <c r="Q49" s="530" t="s">
        <v>280</v>
      </c>
      <c r="R49" s="530" t="s">
        <v>273</v>
      </c>
      <c r="S49" s="530" t="s">
        <v>280</v>
      </c>
      <c r="T49" s="530" t="s">
        <v>281</v>
      </c>
      <c r="U49" s="530" t="s">
        <v>282</v>
      </c>
      <c r="V49" s="530" t="s">
        <v>283</v>
      </c>
      <c r="W49" s="530" t="s">
        <v>284</v>
      </c>
      <c r="X49" s="530" t="s">
        <v>285</v>
      </c>
      <c r="Y49" s="530" t="s">
        <v>286</v>
      </c>
      <c r="Z49" s="530" t="s">
        <v>287</v>
      </c>
    </row>
    <row r="50" spans="1:26" ht="20.25">
      <c r="A50" s="324"/>
      <c r="B50" s="325"/>
      <c r="C50" s="325"/>
      <c r="D50" s="325"/>
      <c r="E50" s="325"/>
      <c r="F50" s="325"/>
      <c r="G50" s="288"/>
      <c r="H50" s="50">
        <v>8</v>
      </c>
      <c r="I50" s="50">
        <v>8</v>
      </c>
      <c r="J50" s="50">
        <v>8</v>
      </c>
      <c r="K50" s="50">
        <v>8</v>
      </c>
      <c r="L50" s="50">
        <v>8</v>
      </c>
      <c r="M50" s="50">
        <v>8</v>
      </c>
      <c r="N50" s="50">
        <v>8</v>
      </c>
      <c r="O50" s="50">
        <v>8</v>
      </c>
      <c r="P50" s="50">
        <v>12</v>
      </c>
      <c r="Q50" s="50">
        <v>12</v>
      </c>
      <c r="R50" s="50">
        <v>16</v>
      </c>
      <c r="S50" s="50">
        <v>24</v>
      </c>
      <c r="T50" s="50">
        <v>4</v>
      </c>
      <c r="U50" s="50">
        <v>4</v>
      </c>
      <c r="V50" s="50">
        <v>4</v>
      </c>
      <c r="W50" s="50">
        <v>4</v>
      </c>
      <c r="X50" s="50">
        <v>4</v>
      </c>
      <c r="Y50" s="50">
        <v>4</v>
      </c>
      <c r="Z50" s="50">
        <v>4</v>
      </c>
    </row>
    <row r="51" spans="1:26" ht="20.25">
      <c r="A51" s="51">
        <v>1</v>
      </c>
      <c r="B51" s="50" t="s">
        <v>288</v>
      </c>
      <c r="C51" s="52" t="s">
        <v>305</v>
      </c>
      <c r="D51" s="50">
        <v>2</v>
      </c>
      <c r="E51" s="50" t="s">
        <v>22</v>
      </c>
      <c r="F51" s="54">
        <f>K51/K50</f>
        <v>600</v>
      </c>
      <c r="G51" s="54">
        <f t="shared" ref="G51:G52" si="4">K51*10/100</f>
        <v>480</v>
      </c>
      <c r="H51" s="54"/>
      <c r="I51" s="54"/>
      <c r="J51" s="54"/>
      <c r="K51" s="54">
        <v>4800</v>
      </c>
      <c r="L51" s="50"/>
      <c r="M51" s="54"/>
      <c r="N51" s="50"/>
      <c r="O51" s="54"/>
      <c r="P51" s="54"/>
      <c r="Q51" s="50"/>
      <c r="R51" s="54"/>
      <c r="S51" s="50"/>
      <c r="T51" s="54"/>
      <c r="U51" s="54"/>
      <c r="V51" s="54"/>
      <c r="W51" s="54"/>
      <c r="X51" s="50"/>
      <c r="Y51" s="54"/>
      <c r="Z51" s="50"/>
    </row>
    <row r="52" spans="1:26" ht="20.25">
      <c r="A52" s="51">
        <v>2</v>
      </c>
      <c r="B52" s="50" t="s">
        <v>288</v>
      </c>
      <c r="C52" s="52" t="s">
        <v>305</v>
      </c>
      <c r="D52" s="50">
        <v>2</v>
      </c>
      <c r="E52" s="50" t="s">
        <v>34</v>
      </c>
      <c r="F52" s="54">
        <f>K52/K50</f>
        <v>600</v>
      </c>
      <c r="G52" s="54">
        <f t="shared" si="4"/>
        <v>480</v>
      </c>
      <c r="H52" s="54"/>
      <c r="I52" s="54"/>
      <c r="J52" s="54"/>
      <c r="K52" s="54">
        <v>4800</v>
      </c>
      <c r="L52" s="50"/>
      <c r="M52" s="54"/>
      <c r="N52" s="50"/>
      <c r="O52" s="54"/>
      <c r="P52" s="54"/>
      <c r="Q52" s="50"/>
      <c r="R52" s="54"/>
      <c r="S52" s="50"/>
      <c r="T52" s="54"/>
      <c r="U52" s="54"/>
      <c r="V52" s="54"/>
      <c r="W52" s="54"/>
      <c r="X52" s="50"/>
      <c r="Y52" s="54"/>
      <c r="Z52" s="50"/>
    </row>
    <row r="53" spans="1:26" ht="20.25">
      <c r="A53" s="443" t="s">
        <v>488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40.5">
      <c r="A54" s="337" t="s">
        <v>125</v>
      </c>
      <c r="B54" s="321"/>
      <c r="C54" s="321"/>
      <c r="D54" s="321"/>
      <c r="E54" s="321"/>
      <c r="F54" s="321"/>
      <c r="G54" s="322"/>
      <c r="H54" s="530" t="s">
        <v>271</v>
      </c>
      <c r="I54" s="530" t="s">
        <v>272</v>
      </c>
      <c r="J54" s="530" t="s">
        <v>273</v>
      </c>
      <c r="K54" s="530" t="s">
        <v>274</v>
      </c>
      <c r="L54" s="530" t="s">
        <v>275</v>
      </c>
      <c r="M54" s="530" t="s">
        <v>276</v>
      </c>
      <c r="N54" s="530" t="s">
        <v>277</v>
      </c>
      <c r="O54" s="530" t="s">
        <v>278</v>
      </c>
      <c r="P54" s="530" t="s">
        <v>279</v>
      </c>
      <c r="Q54" s="530" t="s">
        <v>280</v>
      </c>
      <c r="R54" s="530" t="s">
        <v>273</v>
      </c>
      <c r="S54" s="530" t="s">
        <v>280</v>
      </c>
      <c r="T54" s="530" t="s">
        <v>281</v>
      </c>
      <c r="U54" s="530" t="s">
        <v>282</v>
      </c>
      <c r="V54" s="530" t="s">
        <v>283</v>
      </c>
      <c r="W54" s="530" t="s">
        <v>284</v>
      </c>
      <c r="X54" s="530" t="s">
        <v>285</v>
      </c>
      <c r="Y54" s="530" t="s">
        <v>286</v>
      </c>
      <c r="Z54" s="530" t="s">
        <v>287</v>
      </c>
    </row>
    <row r="55" spans="1:26" ht="20.25">
      <c r="A55" s="324"/>
      <c r="B55" s="325"/>
      <c r="C55" s="325"/>
      <c r="D55" s="325"/>
      <c r="E55" s="325"/>
      <c r="F55" s="325"/>
      <c r="G55" s="288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50">
        <v>4</v>
      </c>
    </row>
    <row r="56" spans="1:26" ht="20.25">
      <c r="A56" s="51">
        <v>1</v>
      </c>
      <c r="B56" s="50" t="s">
        <v>288</v>
      </c>
      <c r="C56" s="52" t="s">
        <v>308</v>
      </c>
      <c r="D56" s="52">
        <v>1</v>
      </c>
      <c r="E56" s="50" t="s">
        <v>84</v>
      </c>
      <c r="F56" s="54">
        <v>1300</v>
      </c>
      <c r="G56" s="54">
        <v>1040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>
        <v>5200</v>
      </c>
      <c r="V56" s="54"/>
      <c r="W56" s="50"/>
      <c r="X56" s="54"/>
      <c r="Y56" s="54"/>
      <c r="Z56" s="54"/>
    </row>
    <row r="57" spans="1:26" ht="20.25">
      <c r="A57" s="51">
        <v>2</v>
      </c>
      <c r="B57" s="50" t="s">
        <v>288</v>
      </c>
      <c r="C57" s="52" t="s">
        <v>308</v>
      </c>
      <c r="D57" s="52">
        <v>1</v>
      </c>
      <c r="E57" s="50" t="s">
        <v>84</v>
      </c>
      <c r="F57" s="54">
        <f>U57/U55</f>
        <v>1300</v>
      </c>
      <c r="G57" s="54">
        <f t="shared" ref="G57:G58" si="5">U57*20/100</f>
        <v>1040</v>
      </c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>
        <v>5200</v>
      </c>
      <c r="V57" s="54"/>
      <c r="W57" s="50"/>
      <c r="X57" s="54"/>
      <c r="Y57" s="54"/>
      <c r="Z57" s="54"/>
    </row>
    <row r="58" spans="1:26" ht="20.25">
      <c r="A58" s="51">
        <v>3</v>
      </c>
      <c r="B58" s="50" t="s">
        <v>288</v>
      </c>
      <c r="C58" s="52" t="s">
        <v>308</v>
      </c>
      <c r="D58" s="52">
        <v>1</v>
      </c>
      <c r="E58" s="50" t="s">
        <v>84</v>
      </c>
      <c r="F58" s="54">
        <f>U58/U55</f>
        <v>1300</v>
      </c>
      <c r="G58" s="54">
        <f t="shared" si="5"/>
        <v>1040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>
        <v>5200</v>
      </c>
      <c r="V58" s="54"/>
      <c r="W58" s="54"/>
      <c r="X58" s="54"/>
      <c r="Y58" s="54"/>
      <c r="Z58" s="54"/>
    </row>
    <row r="59" spans="1:26" ht="20.25">
      <c r="A59" s="51">
        <v>5</v>
      </c>
      <c r="B59" s="50" t="s">
        <v>288</v>
      </c>
      <c r="C59" s="52" t="s">
        <v>308</v>
      </c>
      <c r="D59" s="52">
        <v>1</v>
      </c>
      <c r="E59" s="50" t="s">
        <v>84</v>
      </c>
      <c r="F59" s="54">
        <f>Z59/Z55</f>
        <v>1300</v>
      </c>
      <c r="G59" s="54">
        <f>Z59*20/100</f>
        <v>1040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>
        <v>5200</v>
      </c>
      <c r="W59" s="50"/>
      <c r="X59" s="54"/>
      <c r="Y59" s="54"/>
      <c r="Z59" s="54">
        <v>5200</v>
      </c>
    </row>
    <row r="60" spans="1:26" ht="20.25">
      <c r="A60" s="51">
        <v>6</v>
      </c>
      <c r="B60" s="50" t="s">
        <v>288</v>
      </c>
      <c r="C60" s="52" t="s">
        <v>308</v>
      </c>
      <c r="D60" s="52">
        <v>1</v>
      </c>
      <c r="E60" s="50" t="s">
        <v>84</v>
      </c>
      <c r="F60" s="54">
        <v>1300</v>
      </c>
      <c r="G60" s="54">
        <v>1040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>
        <v>5200</v>
      </c>
      <c r="W60" s="50"/>
      <c r="X60" s="54"/>
      <c r="Y60" s="54"/>
      <c r="Z60" s="54"/>
    </row>
    <row r="61" spans="1:26" ht="40.5">
      <c r="A61" s="337" t="s">
        <v>528</v>
      </c>
      <c r="B61" s="321"/>
      <c r="C61" s="321"/>
      <c r="D61" s="321"/>
      <c r="E61" s="321"/>
      <c r="F61" s="321"/>
      <c r="G61" s="322"/>
      <c r="H61" s="530" t="s">
        <v>271</v>
      </c>
      <c r="I61" s="530" t="s">
        <v>272</v>
      </c>
      <c r="J61" s="530" t="s">
        <v>273</v>
      </c>
      <c r="K61" s="530" t="s">
        <v>274</v>
      </c>
      <c r="L61" s="530" t="s">
        <v>275</v>
      </c>
      <c r="M61" s="530" t="s">
        <v>276</v>
      </c>
      <c r="N61" s="530" t="s">
        <v>277</v>
      </c>
      <c r="O61" s="530" t="s">
        <v>278</v>
      </c>
      <c r="P61" s="530" t="s">
        <v>279</v>
      </c>
      <c r="Q61" s="530" t="s">
        <v>280</v>
      </c>
      <c r="R61" s="530" t="s">
        <v>273</v>
      </c>
      <c r="S61" s="530" t="s">
        <v>280</v>
      </c>
      <c r="T61" s="530" t="s">
        <v>281</v>
      </c>
      <c r="U61" s="530" t="s">
        <v>282</v>
      </c>
      <c r="V61" s="530" t="s">
        <v>283</v>
      </c>
      <c r="W61" s="530" t="s">
        <v>284</v>
      </c>
      <c r="X61" s="530" t="s">
        <v>285</v>
      </c>
      <c r="Y61" s="530" t="s">
        <v>286</v>
      </c>
      <c r="Z61" s="530" t="s">
        <v>287</v>
      </c>
    </row>
    <row r="62" spans="1:26" ht="20.25">
      <c r="A62" s="324"/>
      <c r="B62" s="325"/>
      <c r="C62" s="325"/>
      <c r="D62" s="325"/>
      <c r="E62" s="325"/>
      <c r="F62" s="325"/>
      <c r="G62" s="288"/>
      <c r="H62" s="50">
        <v>8</v>
      </c>
      <c r="I62" s="50">
        <v>8</v>
      </c>
      <c r="J62" s="50">
        <v>8</v>
      </c>
      <c r="K62" s="50">
        <v>8</v>
      </c>
      <c r="L62" s="50">
        <v>8</v>
      </c>
      <c r="M62" s="50">
        <v>8</v>
      </c>
      <c r="N62" s="50">
        <v>8</v>
      </c>
      <c r="O62" s="50">
        <v>8</v>
      </c>
      <c r="P62" s="50">
        <v>12</v>
      </c>
      <c r="Q62" s="50">
        <v>12</v>
      </c>
      <c r="R62" s="50">
        <v>16</v>
      </c>
      <c r="S62" s="50">
        <v>24</v>
      </c>
      <c r="T62" s="50">
        <v>4</v>
      </c>
      <c r="U62" s="50">
        <v>4</v>
      </c>
      <c r="V62" s="50">
        <v>4</v>
      </c>
      <c r="W62" s="50">
        <v>4</v>
      </c>
      <c r="X62" s="50">
        <v>4</v>
      </c>
      <c r="Y62" s="50">
        <v>4</v>
      </c>
      <c r="Z62" s="50">
        <v>4</v>
      </c>
    </row>
    <row r="63" spans="1:26" ht="20.25">
      <c r="A63" s="51">
        <v>1</v>
      </c>
      <c r="B63" s="50" t="s">
        <v>288</v>
      </c>
      <c r="C63" s="52" t="s">
        <v>310</v>
      </c>
      <c r="D63" s="52">
        <v>2</v>
      </c>
      <c r="E63" s="50" t="s">
        <v>34</v>
      </c>
      <c r="F63" s="54">
        <f>N63/N62</f>
        <v>675</v>
      </c>
      <c r="G63" s="54">
        <f>N63*10/100</f>
        <v>540</v>
      </c>
      <c r="H63" s="54"/>
      <c r="I63" s="54"/>
      <c r="J63" s="54"/>
      <c r="K63" s="54"/>
      <c r="L63" s="54"/>
      <c r="M63" s="54"/>
      <c r="N63" s="54">
        <v>5400</v>
      </c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40.5">
      <c r="A64" s="337" t="s">
        <v>490</v>
      </c>
      <c r="B64" s="321"/>
      <c r="C64" s="321"/>
      <c r="D64" s="321"/>
      <c r="E64" s="321"/>
      <c r="F64" s="321"/>
      <c r="G64" s="322"/>
      <c r="H64" s="530" t="s">
        <v>271</v>
      </c>
      <c r="I64" s="530" t="s">
        <v>272</v>
      </c>
      <c r="J64" s="530" t="s">
        <v>273</v>
      </c>
      <c r="K64" s="530" t="s">
        <v>274</v>
      </c>
      <c r="L64" s="530" t="s">
        <v>275</v>
      </c>
      <c r="M64" s="530" t="s">
        <v>276</v>
      </c>
      <c r="N64" s="530" t="s">
        <v>277</v>
      </c>
      <c r="O64" s="530" t="s">
        <v>278</v>
      </c>
      <c r="P64" s="530" t="s">
        <v>279</v>
      </c>
      <c r="Q64" s="530" t="s">
        <v>280</v>
      </c>
      <c r="R64" s="530" t="s">
        <v>273</v>
      </c>
      <c r="S64" s="530" t="s">
        <v>280</v>
      </c>
      <c r="T64" s="530" t="s">
        <v>281</v>
      </c>
      <c r="U64" s="530" t="s">
        <v>282</v>
      </c>
      <c r="V64" s="530" t="s">
        <v>283</v>
      </c>
      <c r="W64" s="530" t="s">
        <v>284</v>
      </c>
      <c r="X64" s="530" t="s">
        <v>285</v>
      </c>
      <c r="Y64" s="530" t="s">
        <v>286</v>
      </c>
      <c r="Z64" s="530" t="s">
        <v>287</v>
      </c>
    </row>
    <row r="65" spans="1:26" ht="20.25">
      <c r="A65" s="324"/>
      <c r="B65" s="325"/>
      <c r="C65" s="325"/>
      <c r="D65" s="325"/>
      <c r="E65" s="325"/>
      <c r="F65" s="325"/>
      <c r="G65" s="288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50">
        <v>4</v>
      </c>
    </row>
    <row r="66" spans="1:26" ht="21.75">
      <c r="A66" s="51">
        <v>1</v>
      </c>
      <c r="B66" s="50" t="s">
        <v>288</v>
      </c>
      <c r="C66" s="52" t="s">
        <v>310</v>
      </c>
      <c r="D66" s="52">
        <v>2</v>
      </c>
      <c r="E66" s="50" t="s">
        <v>34</v>
      </c>
      <c r="F66" s="54">
        <f>N66/N65</f>
        <v>675</v>
      </c>
      <c r="G66" s="54">
        <f>N66*10/100</f>
        <v>540</v>
      </c>
      <c r="H66" s="54"/>
      <c r="I66" s="54"/>
      <c r="J66" s="54"/>
      <c r="K66" s="54"/>
      <c r="L66" s="54"/>
      <c r="M66" s="54"/>
      <c r="N66" s="56">
        <v>5400</v>
      </c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40.5">
      <c r="A67" s="337" t="s">
        <v>510</v>
      </c>
      <c r="B67" s="321"/>
      <c r="C67" s="321"/>
      <c r="D67" s="321"/>
      <c r="E67" s="321"/>
      <c r="F67" s="321"/>
      <c r="G67" s="322"/>
      <c r="H67" s="530" t="s">
        <v>271</v>
      </c>
      <c r="I67" s="530" t="s">
        <v>272</v>
      </c>
      <c r="J67" s="530" t="s">
        <v>273</v>
      </c>
      <c r="K67" s="530" t="s">
        <v>274</v>
      </c>
      <c r="L67" s="530" t="s">
        <v>275</v>
      </c>
      <c r="M67" s="530" t="s">
        <v>276</v>
      </c>
      <c r="N67" s="530" t="s">
        <v>277</v>
      </c>
      <c r="O67" s="530" t="s">
        <v>278</v>
      </c>
      <c r="P67" s="530" t="s">
        <v>279</v>
      </c>
      <c r="Q67" s="530" t="s">
        <v>280</v>
      </c>
      <c r="R67" s="530" t="s">
        <v>273</v>
      </c>
      <c r="S67" s="530" t="s">
        <v>280</v>
      </c>
      <c r="T67" s="530" t="s">
        <v>281</v>
      </c>
      <c r="U67" s="530" t="s">
        <v>282</v>
      </c>
      <c r="V67" s="530" t="s">
        <v>283</v>
      </c>
      <c r="W67" s="530" t="s">
        <v>284</v>
      </c>
      <c r="X67" s="530" t="s">
        <v>285</v>
      </c>
      <c r="Y67" s="530" t="s">
        <v>286</v>
      </c>
      <c r="Z67" s="530" t="s">
        <v>287</v>
      </c>
    </row>
    <row r="68" spans="1:26" ht="20.25">
      <c r="A68" s="324"/>
      <c r="B68" s="325"/>
      <c r="C68" s="325"/>
      <c r="D68" s="325"/>
      <c r="E68" s="325"/>
      <c r="F68" s="325"/>
      <c r="G68" s="288"/>
      <c r="H68" s="50">
        <v>8</v>
      </c>
      <c r="I68" s="50">
        <v>8</v>
      </c>
      <c r="J68" s="50">
        <v>8</v>
      </c>
      <c r="K68" s="50">
        <v>8</v>
      </c>
      <c r="L68" s="50">
        <v>8</v>
      </c>
      <c r="M68" s="50">
        <v>8</v>
      </c>
      <c r="N68" s="50">
        <v>8</v>
      </c>
      <c r="O68" s="50">
        <v>8</v>
      </c>
      <c r="P68" s="50">
        <v>12</v>
      </c>
      <c r="Q68" s="50">
        <v>12</v>
      </c>
      <c r="R68" s="50">
        <v>16</v>
      </c>
      <c r="S68" s="50">
        <v>24</v>
      </c>
      <c r="T68" s="50">
        <v>4</v>
      </c>
      <c r="U68" s="50">
        <v>4</v>
      </c>
      <c r="V68" s="50">
        <v>4</v>
      </c>
      <c r="W68" s="50">
        <v>4</v>
      </c>
      <c r="X68" s="50">
        <v>4</v>
      </c>
      <c r="Y68" s="50">
        <v>4</v>
      </c>
      <c r="Z68" s="50">
        <v>4</v>
      </c>
    </row>
    <row r="69" spans="1:26" ht="21.75">
      <c r="A69" s="51">
        <v>1</v>
      </c>
      <c r="B69" s="50" t="s">
        <v>288</v>
      </c>
      <c r="C69" s="52" t="s">
        <v>310</v>
      </c>
      <c r="D69" s="52">
        <v>1</v>
      </c>
      <c r="E69" s="50" t="s">
        <v>34</v>
      </c>
      <c r="F69" s="54">
        <v>875</v>
      </c>
      <c r="G69" s="54">
        <v>700</v>
      </c>
      <c r="H69" s="54"/>
      <c r="I69" s="54"/>
      <c r="J69" s="54"/>
      <c r="K69" s="54"/>
      <c r="L69" s="54"/>
      <c r="M69" s="54"/>
      <c r="N69" s="56"/>
      <c r="O69" s="54"/>
      <c r="P69" s="54"/>
      <c r="Q69" s="54"/>
      <c r="R69" s="54"/>
      <c r="S69" s="54"/>
      <c r="T69" s="54"/>
      <c r="U69" s="54"/>
      <c r="V69" s="54">
        <v>3500</v>
      </c>
      <c r="W69" s="54"/>
      <c r="X69" s="54"/>
      <c r="Y69" s="54"/>
      <c r="Z69" s="54"/>
    </row>
    <row r="70" spans="1:26" ht="21.75">
      <c r="A70" s="51">
        <v>1</v>
      </c>
      <c r="B70" s="50" t="s">
        <v>291</v>
      </c>
      <c r="C70" s="52" t="s">
        <v>310</v>
      </c>
      <c r="D70" s="52">
        <v>1</v>
      </c>
      <c r="E70" s="50" t="s">
        <v>34</v>
      </c>
      <c r="F70" s="54">
        <v>875</v>
      </c>
      <c r="G70" s="54">
        <v>700</v>
      </c>
      <c r="H70" s="54"/>
      <c r="I70" s="54"/>
      <c r="J70" s="54"/>
      <c r="K70" s="54"/>
      <c r="L70" s="54"/>
      <c r="M70" s="54"/>
      <c r="N70" s="56"/>
      <c r="O70" s="54"/>
      <c r="P70" s="54"/>
      <c r="Q70" s="54"/>
      <c r="R70" s="54"/>
      <c r="S70" s="54"/>
      <c r="T70" s="54"/>
      <c r="U70" s="54"/>
      <c r="V70" s="54">
        <v>3500</v>
      </c>
      <c r="W70" s="54"/>
      <c r="X70" s="54"/>
      <c r="Y70" s="54"/>
      <c r="Z70" s="54"/>
    </row>
    <row r="71" spans="1:26" ht="40.5">
      <c r="A71" s="337" t="s">
        <v>102</v>
      </c>
      <c r="B71" s="321"/>
      <c r="C71" s="321"/>
      <c r="D71" s="321"/>
      <c r="E71" s="321"/>
      <c r="F71" s="321"/>
      <c r="G71" s="322"/>
      <c r="H71" s="530" t="s">
        <v>271</v>
      </c>
      <c r="I71" s="530" t="s">
        <v>272</v>
      </c>
      <c r="J71" s="530" t="s">
        <v>273</v>
      </c>
      <c r="K71" s="530" t="s">
        <v>274</v>
      </c>
      <c r="L71" s="530" t="s">
        <v>275</v>
      </c>
      <c r="M71" s="530" t="s">
        <v>276</v>
      </c>
      <c r="N71" s="530" t="s">
        <v>277</v>
      </c>
      <c r="O71" s="530" t="s">
        <v>278</v>
      </c>
      <c r="P71" s="530" t="s">
        <v>279</v>
      </c>
      <c r="Q71" s="530" t="s">
        <v>280</v>
      </c>
      <c r="R71" s="530" t="s">
        <v>273</v>
      </c>
      <c r="S71" s="530" t="s">
        <v>280</v>
      </c>
      <c r="T71" s="530" t="s">
        <v>281</v>
      </c>
      <c r="U71" s="530" t="s">
        <v>282</v>
      </c>
      <c r="V71" s="530" t="s">
        <v>283</v>
      </c>
      <c r="W71" s="530" t="s">
        <v>284</v>
      </c>
      <c r="X71" s="530" t="s">
        <v>285</v>
      </c>
      <c r="Y71" s="530" t="s">
        <v>286</v>
      </c>
      <c r="Z71" s="530" t="s">
        <v>287</v>
      </c>
    </row>
    <row r="72" spans="1:26" ht="20.25">
      <c r="A72" s="324"/>
      <c r="B72" s="325"/>
      <c r="C72" s="325"/>
      <c r="D72" s="325"/>
      <c r="E72" s="325"/>
      <c r="F72" s="325"/>
      <c r="G72" s="288"/>
      <c r="H72" s="50">
        <v>8</v>
      </c>
      <c r="I72" s="50">
        <v>8</v>
      </c>
      <c r="J72" s="50">
        <v>8</v>
      </c>
      <c r="K72" s="50">
        <v>8</v>
      </c>
      <c r="L72" s="50">
        <v>8</v>
      </c>
      <c r="M72" s="50">
        <v>8</v>
      </c>
      <c r="N72" s="50">
        <v>8</v>
      </c>
      <c r="O72" s="50">
        <v>8</v>
      </c>
      <c r="P72" s="50">
        <v>12</v>
      </c>
      <c r="Q72" s="50">
        <v>12</v>
      </c>
      <c r="R72" s="50">
        <v>16</v>
      </c>
      <c r="S72" s="50">
        <v>24</v>
      </c>
      <c r="T72" s="50">
        <v>4</v>
      </c>
      <c r="U72" s="50">
        <v>4</v>
      </c>
      <c r="V72" s="50">
        <v>4</v>
      </c>
      <c r="W72" s="50">
        <v>4</v>
      </c>
      <c r="X72" s="50">
        <v>4</v>
      </c>
      <c r="Y72" s="50">
        <v>4</v>
      </c>
      <c r="Z72" s="50">
        <v>4</v>
      </c>
    </row>
    <row r="73" spans="1:26" ht="20.25">
      <c r="A73" s="51">
        <v>1</v>
      </c>
      <c r="B73" s="50" t="s">
        <v>288</v>
      </c>
      <c r="C73" s="52" t="s">
        <v>311</v>
      </c>
      <c r="D73" s="52">
        <v>4</v>
      </c>
      <c r="E73" s="50" t="s">
        <v>22</v>
      </c>
      <c r="F73" s="54">
        <f>N73/N72</f>
        <v>550</v>
      </c>
      <c r="G73" s="54">
        <f t="shared" ref="G73:G74" si="6">N73*10/100</f>
        <v>440</v>
      </c>
      <c r="H73" s="54"/>
      <c r="I73" s="54"/>
      <c r="J73" s="54"/>
      <c r="K73" s="54"/>
      <c r="L73" s="54"/>
      <c r="M73" s="54"/>
      <c r="N73" s="54">
        <v>4400</v>
      </c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20.25">
      <c r="A74" s="51">
        <v>2</v>
      </c>
      <c r="B74" s="50" t="s">
        <v>288</v>
      </c>
      <c r="C74" s="52" t="s">
        <v>311</v>
      </c>
      <c r="D74" s="52">
        <v>4</v>
      </c>
      <c r="E74" s="50" t="s">
        <v>34</v>
      </c>
      <c r="F74" s="54">
        <f>N74/N72</f>
        <v>575</v>
      </c>
      <c r="G74" s="54">
        <f t="shared" si="6"/>
        <v>460</v>
      </c>
      <c r="H74" s="54"/>
      <c r="I74" s="54"/>
      <c r="J74" s="54"/>
      <c r="K74" s="54"/>
      <c r="L74" s="54"/>
      <c r="M74" s="54"/>
      <c r="N74" s="54">
        <v>4600</v>
      </c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20.25">
      <c r="A75" s="443" t="s">
        <v>312</v>
      </c>
      <c r="B75" s="302"/>
      <c r="C75" s="302"/>
      <c r="D75" s="302"/>
      <c r="E75" s="302"/>
      <c r="F75" s="302"/>
      <c r="G75" s="302"/>
      <c r="H75" s="302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302"/>
      <c r="T75" s="302"/>
      <c r="U75" s="302"/>
      <c r="V75" s="302"/>
      <c r="W75" s="302"/>
      <c r="X75" s="302"/>
      <c r="Y75" s="302"/>
      <c r="Z75" s="303"/>
    </row>
    <row r="76" spans="1:26" ht="40.5">
      <c r="A76" s="337" t="s">
        <v>115</v>
      </c>
      <c r="B76" s="321"/>
      <c r="C76" s="321"/>
      <c r="D76" s="321"/>
      <c r="E76" s="321"/>
      <c r="F76" s="321"/>
      <c r="G76" s="322"/>
      <c r="H76" s="530" t="s">
        <v>271</v>
      </c>
      <c r="I76" s="530" t="s">
        <v>272</v>
      </c>
      <c r="J76" s="530" t="s">
        <v>273</v>
      </c>
      <c r="K76" s="530" t="s">
        <v>274</v>
      </c>
      <c r="L76" s="530" t="s">
        <v>275</v>
      </c>
      <c r="M76" s="530" t="s">
        <v>276</v>
      </c>
      <c r="N76" s="530" t="s">
        <v>277</v>
      </c>
      <c r="O76" s="530" t="s">
        <v>278</v>
      </c>
      <c r="P76" s="530" t="s">
        <v>279</v>
      </c>
      <c r="Q76" s="530" t="s">
        <v>280</v>
      </c>
      <c r="R76" s="530" t="s">
        <v>273</v>
      </c>
      <c r="S76" s="530" t="s">
        <v>280</v>
      </c>
      <c r="T76" s="530" t="s">
        <v>281</v>
      </c>
      <c r="U76" s="530" t="s">
        <v>282</v>
      </c>
      <c r="V76" s="530" t="s">
        <v>283</v>
      </c>
      <c r="W76" s="530" t="s">
        <v>284</v>
      </c>
      <c r="X76" s="530" t="s">
        <v>285</v>
      </c>
      <c r="Y76" s="530" t="s">
        <v>286</v>
      </c>
      <c r="Z76" s="530" t="s">
        <v>287</v>
      </c>
    </row>
    <row r="77" spans="1:26" ht="20.25">
      <c r="A77" s="324"/>
      <c r="B77" s="325"/>
      <c r="C77" s="325"/>
      <c r="D77" s="325"/>
      <c r="E77" s="325"/>
      <c r="F77" s="325"/>
      <c r="G77" s="288"/>
      <c r="H77" s="50">
        <v>8</v>
      </c>
      <c r="I77" s="50">
        <v>8</v>
      </c>
      <c r="J77" s="50">
        <v>8</v>
      </c>
      <c r="K77" s="50">
        <v>8</v>
      </c>
      <c r="L77" s="50">
        <v>8</v>
      </c>
      <c r="M77" s="50">
        <v>8</v>
      </c>
      <c r="N77" s="50">
        <v>8</v>
      </c>
      <c r="O77" s="50">
        <v>8</v>
      </c>
      <c r="P77" s="50">
        <v>12</v>
      </c>
      <c r="Q77" s="50">
        <v>12</v>
      </c>
      <c r="R77" s="50">
        <v>16</v>
      </c>
      <c r="S77" s="50">
        <v>24</v>
      </c>
      <c r="T77" s="50">
        <v>4</v>
      </c>
      <c r="U77" s="50">
        <v>4</v>
      </c>
      <c r="V77" s="50">
        <v>4</v>
      </c>
      <c r="W77" s="50">
        <v>4</v>
      </c>
      <c r="X77" s="50">
        <v>4</v>
      </c>
      <c r="Y77" s="50">
        <v>4</v>
      </c>
      <c r="Z77" s="50">
        <v>4</v>
      </c>
    </row>
    <row r="78" spans="1:26" ht="20.25">
      <c r="A78" s="51">
        <v>2</v>
      </c>
      <c r="B78" s="50" t="s">
        <v>288</v>
      </c>
      <c r="C78" s="50" t="s">
        <v>313</v>
      </c>
      <c r="D78" s="50">
        <v>2</v>
      </c>
      <c r="E78" s="50" t="s">
        <v>34</v>
      </c>
      <c r="F78" s="54">
        <f>I78/I77</f>
        <v>675</v>
      </c>
      <c r="G78" s="54">
        <f t="shared" ref="G78:G80" si="7">I78*10/100</f>
        <v>540</v>
      </c>
      <c r="H78" s="50"/>
      <c r="I78" s="54">
        <v>5400</v>
      </c>
      <c r="J78" s="54"/>
      <c r="K78" s="50"/>
      <c r="L78" s="50"/>
      <c r="M78" s="50"/>
      <c r="N78" s="50"/>
      <c r="O78" s="50"/>
      <c r="P78" s="50"/>
      <c r="Q78" s="50"/>
      <c r="R78" s="50"/>
      <c r="S78" s="54"/>
      <c r="T78" s="50"/>
      <c r="U78" s="50"/>
      <c r="V78" s="50"/>
      <c r="W78" s="50"/>
      <c r="X78" s="50"/>
      <c r="Y78" s="50"/>
      <c r="Z78" s="50"/>
    </row>
    <row r="79" spans="1:26" ht="20.25">
      <c r="A79" s="51">
        <v>3</v>
      </c>
      <c r="B79" s="50" t="s">
        <v>288</v>
      </c>
      <c r="C79" s="50" t="s">
        <v>313</v>
      </c>
      <c r="D79" s="50">
        <v>2</v>
      </c>
      <c r="E79" s="50" t="s">
        <v>34</v>
      </c>
      <c r="F79" s="54">
        <f>I79/I77</f>
        <v>675</v>
      </c>
      <c r="G79" s="54">
        <f t="shared" si="7"/>
        <v>540</v>
      </c>
      <c r="H79" s="50"/>
      <c r="I79" s="54">
        <v>5400</v>
      </c>
      <c r="J79" s="54"/>
      <c r="K79" s="50"/>
      <c r="L79" s="50"/>
      <c r="M79" s="50"/>
      <c r="N79" s="50"/>
      <c r="O79" s="50"/>
      <c r="P79" s="50"/>
      <c r="Q79" s="50"/>
      <c r="R79" s="50"/>
      <c r="S79" s="54"/>
      <c r="T79" s="50"/>
      <c r="U79" s="50"/>
      <c r="V79" s="50"/>
      <c r="W79" s="50"/>
      <c r="X79" s="50"/>
      <c r="Y79" s="50"/>
      <c r="Z79" s="50"/>
    </row>
    <row r="80" spans="1:26" ht="20.25">
      <c r="A80" s="51">
        <v>4</v>
      </c>
      <c r="B80" s="50" t="s">
        <v>288</v>
      </c>
      <c r="C80" s="50" t="s">
        <v>313</v>
      </c>
      <c r="D80" s="50">
        <v>2</v>
      </c>
      <c r="E80" s="50" t="s">
        <v>34</v>
      </c>
      <c r="F80" s="54">
        <f>I80/I77</f>
        <v>675</v>
      </c>
      <c r="G80" s="54">
        <f t="shared" si="7"/>
        <v>540</v>
      </c>
      <c r="H80" s="50"/>
      <c r="I80" s="54">
        <v>5400</v>
      </c>
      <c r="J80" s="54"/>
      <c r="K80" s="50"/>
      <c r="L80" s="50"/>
      <c r="M80" s="50"/>
      <c r="N80" s="50"/>
      <c r="O80" s="50"/>
      <c r="P80" s="50"/>
      <c r="Q80" s="50"/>
      <c r="R80" s="50"/>
      <c r="S80" s="54"/>
      <c r="T80" s="50"/>
      <c r="U80" s="50"/>
      <c r="V80" s="50"/>
      <c r="W80" s="50"/>
      <c r="X80" s="50"/>
      <c r="Y80" s="50"/>
      <c r="Z80" s="50"/>
    </row>
    <row r="81" spans="1:26" ht="20.25">
      <c r="A81" s="443" t="s">
        <v>474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2"/>
      <c r="S81" s="302"/>
      <c r="T81" s="302"/>
      <c r="U81" s="302"/>
      <c r="V81" s="302"/>
      <c r="W81" s="302"/>
      <c r="X81" s="302"/>
      <c r="Y81" s="302"/>
      <c r="Z81" s="303"/>
    </row>
    <row r="82" spans="1:26" ht="40.5">
      <c r="A82" s="337" t="s">
        <v>109</v>
      </c>
      <c r="B82" s="321"/>
      <c r="C82" s="321"/>
      <c r="D82" s="321"/>
      <c r="E82" s="321"/>
      <c r="F82" s="321"/>
      <c r="G82" s="322"/>
      <c r="H82" s="530" t="s">
        <v>273</v>
      </c>
      <c r="I82" s="530" t="s">
        <v>272</v>
      </c>
      <c r="J82" s="530" t="s">
        <v>273</v>
      </c>
      <c r="K82" s="530" t="s">
        <v>274</v>
      </c>
      <c r="L82" s="530" t="s">
        <v>275</v>
      </c>
      <c r="M82" s="530" t="s">
        <v>276</v>
      </c>
      <c r="N82" s="530" t="s">
        <v>277</v>
      </c>
      <c r="O82" s="530" t="s">
        <v>278</v>
      </c>
      <c r="P82" s="530" t="s">
        <v>279</v>
      </c>
      <c r="Q82" s="530" t="s">
        <v>280</v>
      </c>
      <c r="R82" s="530" t="s">
        <v>273</v>
      </c>
      <c r="S82" s="530" t="s">
        <v>280</v>
      </c>
      <c r="T82" s="530" t="s">
        <v>281</v>
      </c>
      <c r="U82" s="530" t="s">
        <v>282</v>
      </c>
      <c r="V82" s="530" t="s">
        <v>283</v>
      </c>
      <c r="W82" s="530" t="s">
        <v>284</v>
      </c>
      <c r="X82" s="530" t="s">
        <v>285</v>
      </c>
      <c r="Y82" s="530" t="s">
        <v>286</v>
      </c>
      <c r="Z82" s="530" t="s">
        <v>287</v>
      </c>
    </row>
    <row r="83" spans="1:26" ht="20.25">
      <c r="A83" s="324"/>
      <c r="B83" s="325"/>
      <c r="C83" s="325"/>
      <c r="D83" s="325"/>
      <c r="E83" s="325"/>
      <c r="F83" s="325"/>
      <c r="G83" s="288"/>
      <c r="H83" s="50">
        <v>8</v>
      </c>
      <c r="I83" s="50">
        <v>8</v>
      </c>
      <c r="J83" s="50">
        <v>8</v>
      </c>
      <c r="K83" s="50">
        <v>8</v>
      </c>
      <c r="L83" s="50">
        <v>8</v>
      </c>
      <c r="M83" s="50">
        <v>8</v>
      </c>
      <c r="N83" s="50">
        <v>8</v>
      </c>
      <c r="O83" s="50">
        <v>8</v>
      </c>
      <c r="P83" s="50">
        <v>12</v>
      </c>
      <c r="Q83" s="50">
        <v>12</v>
      </c>
      <c r="R83" s="50">
        <v>16</v>
      </c>
      <c r="S83" s="50">
        <v>24</v>
      </c>
      <c r="T83" s="50">
        <v>4</v>
      </c>
      <c r="U83" s="50">
        <v>4</v>
      </c>
      <c r="V83" s="50">
        <v>4</v>
      </c>
      <c r="W83" s="50">
        <v>4</v>
      </c>
      <c r="X83" s="50">
        <v>4</v>
      </c>
      <c r="Y83" s="50">
        <v>4</v>
      </c>
      <c r="Z83" s="50">
        <v>4</v>
      </c>
    </row>
    <row r="84" spans="1:26" ht="20.25">
      <c r="A84" s="51">
        <v>1</v>
      </c>
      <c r="B84" s="50" t="s">
        <v>298</v>
      </c>
      <c r="C84" s="50" t="s">
        <v>315</v>
      </c>
      <c r="D84" s="50">
        <v>2</v>
      </c>
      <c r="E84" s="50" t="s">
        <v>34</v>
      </c>
      <c r="F84" s="54">
        <f>H84/H83</f>
        <v>700</v>
      </c>
      <c r="G84" s="54">
        <f t="shared" ref="G84:G85" si="8">H84*10/100</f>
        <v>560</v>
      </c>
      <c r="H84" s="54">
        <v>5600</v>
      </c>
      <c r="I84" s="50"/>
      <c r="J84" s="54"/>
      <c r="K84" s="50"/>
      <c r="L84" s="50"/>
      <c r="M84" s="54"/>
      <c r="N84" s="50"/>
      <c r="O84" s="54"/>
      <c r="P84" s="54"/>
      <c r="Q84" s="50"/>
      <c r="R84" s="50"/>
      <c r="S84" s="50"/>
      <c r="T84" s="50"/>
      <c r="U84" s="50"/>
      <c r="V84" s="50"/>
      <c r="W84" s="50"/>
      <c r="X84" s="54"/>
      <c r="Y84" s="50"/>
      <c r="Z84" s="50"/>
    </row>
    <row r="85" spans="1:26" ht="20.25">
      <c r="A85" s="51">
        <v>2</v>
      </c>
      <c r="B85" s="50" t="s">
        <v>298</v>
      </c>
      <c r="C85" s="50" t="s">
        <v>315</v>
      </c>
      <c r="D85" s="50">
        <v>2</v>
      </c>
      <c r="E85" s="50" t="s">
        <v>112</v>
      </c>
      <c r="F85" s="54">
        <f>H85/H83</f>
        <v>850</v>
      </c>
      <c r="G85" s="54">
        <f t="shared" si="8"/>
        <v>680</v>
      </c>
      <c r="H85" s="54">
        <v>6800</v>
      </c>
      <c r="I85" s="50"/>
      <c r="J85" s="50"/>
      <c r="K85" s="50"/>
      <c r="L85" s="50"/>
      <c r="M85" s="54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4"/>
      <c r="Y85" s="50"/>
      <c r="Z85" s="50"/>
    </row>
    <row r="86" spans="1:26" ht="20.25">
      <c r="A86" s="51">
        <v>4</v>
      </c>
      <c r="B86" s="50" t="s">
        <v>298</v>
      </c>
      <c r="C86" s="50" t="s">
        <v>315</v>
      </c>
      <c r="D86" s="50">
        <v>1</v>
      </c>
      <c r="E86" s="50" t="s">
        <v>84</v>
      </c>
      <c r="F86" s="54">
        <v>1250</v>
      </c>
      <c r="G86" s="54">
        <v>1000</v>
      </c>
      <c r="H86" s="54"/>
      <c r="I86" s="50"/>
      <c r="J86" s="50"/>
      <c r="K86" s="50"/>
      <c r="L86" s="50"/>
      <c r="M86" s="54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4">
        <v>5000</v>
      </c>
      <c r="Y86" s="50"/>
      <c r="Z86" s="50"/>
    </row>
    <row r="87" spans="1:26" ht="40.5">
      <c r="A87" s="337" t="s">
        <v>316</v>
      </c>
      <c r="B87" s="321"/>
      <c r="C87" s="321"/>
      <c r="D87" s="321"/>
      <c r="E87" s="321"/>
      <c r="F87" s="321"/>
      <c r="G87" s="322"/>
      <c r="H87" s="530" t="s">
        <v>273</v>
      </c>
      <c r="I87" s="530" t="s">
        <v>272</v>
      </c>
      <c r="J87" s="530" t="s">
        <v>273</v>
      </c>
      <c r="K87" s="530" t="s">
        <v>274</v>
      </c>
      <c r="L87" s="530" t="s">
        <v>275</v>
      </c>
      <c r="M87" s="530" t="s">
        <v>276</v>
      </c>
      <c r="N87" s="530" t="s">
        <v>277</v>
      </c>
      <c r="O87" s="530" t="s">
        <v>278</v>
      </c>
      <c r="P87" s="530" t="s">
        <v>279</v>
      </c>
      <c r="Q87" s="530" t="s">
        <v>280</v>
      </c>
      <c r="R87" s="530" t="s">
        <v>273</v>
      </c>
      <c r="S87" s="530" t="s">
        <v>280</v>
      </c>
      <c r="T87" s="530" t="s">
        <v>281</v>
      </c>
      <c r="U87" s="530" t="s">
        <v>282</v>
      </c>
      <c r="V87" s="530" t="s">
        <v>283</v>
      </c>
      <c r="W87" s="530" t="s">
        <v>284</v>
      </c>
      <c r="X87" s="530" t="s">
        <v>285</v>
      </c>
      <c r="Y87" s="530" t="s">
        <v>286</v>
      </c>
      <c r="Z87" s="530" t="s">
        <v>287</v>
      </c>
    </row>
    <row r="88" spans="1:26" ht="20.25">
      <c r="A88" s="324"/>
      <c r="B88" s="325"/>
      <c r="C88" s="325"/>
      <c r="D88" s="325"/>
      <c r="E88" s="325"/>
      <c r="F88" s="325"/>
      <c r="G88" s="288"/>
      <c r="H88" s="50">
        <v>8</v>
      </c>
      <c r="I88" s="50">
        <v>8</v>
      </c>
      <c r="J88" s="50">
        <v>8</v>
      </c>
      <c r="K88" s="50">
        <v>8</v>
      </c>
      <c r="L88" s="50">
        <v>8</v>
      </c>
      <c r="M88" s="50">
        <v>8</v>
      </c>
      <c r="N88" s="50">
        <v>8</v>
      </c>
      <c r="O88" s="50">
        <v>8</v>
      </c>
      <c r="P88" s="50">
        <v>12</v>
      </c>
      <c r="Q88" s="50">
        <v>12</v>
      </c>
      <c r="R88" s="50">
        <v>16</v>
      </c>
      <c r="S88" s="50">
        <v>24</v>
      </c>
      <c r="T88" s="50">
        <v>4</v>
      </c>
      <c r="U88" s="50">
        <v>4</v>
      </c>
      <c r="V88" s="50">
        <v>4</v>
      </c>
      <c r="W88" s="50">
        <v>4</v>
      </c>
      <c r="X88" s="50">
        <v>4</v>
      </c>
      <c r="Y88" s="50">
        <v>4</v>
      </c>
      <c r="Z88" s="50">
        <v>4</v>
      </c>
    </row>
    <row r="89" spans="1:26" ht="20.25">
      <c r="A89" s="51">
        <v>1</v>
      </c>
      <c r="B89" s="50" t="s">
        <v>298</v>
      </c>
      <c r="C89" s="50" t="s">
        <v>315</v>
      </c>
      <c r="D89" s="50">
        <v>2</v>
      </c>
      <c r="E89" s="50" t="s">
        <v>142</v>
      </c>
      <c r="F89" s="54">
        <f>H89/H88</f>
        <v>600</v>
      </c>
      <c r="G89" s="54">
        <f>H89*10/100</f>
        <v>480</v>
      </c>
      <c r="H89" s="54">
        <v>4800</v>
      </c>
      <c r="I89" s="54"/>
      <c r="J89" s="54"/>
      <c r="K89" s="50"/>
      <c r="L89" s="50"/>
      <c r="M89" s="54"/>
      <c r="N89" s="50"/>
      <c r="O89" s="54"/>
      <c r="P89" s="54"/>
      <c r="Q89" s="50"/>
      <c r="R89" s="54"/>
      <c r="S89" s="50"/>
      <c r="T89" s="50"/>
      <c r="U89" s="50"/>
      <c r="V89" s="50"/>
      <c r="W89" s="50"/>
      <c r="X89" s="54"/>
      <c r="Y89" s="50"/>
      <c r="Z89" s="50"/>
    </row>
    <row r="90" spans="1:26" ht="20.25">
      <c r="A90" s="51">
        <v>2</v>
      </c>
      <c r="B90" s="50" t="s">
        <v>298</v>
      </c>
      <c r="C90" s="50" t="s">
        <v>315</v>
      </c>
      <c r="D90" s="50">
        <v>2</v>
      </c>
      <c r="E90" s="50" t="s">
        <v>142</v>
      </c>
      <c r="F90" s="54">
        <v>600</v>
      </c>
      <c r="G90" s="54">
        <v>480</v>
      </c>
      <c r="H90" s="54"/>
      <c r="I90" s="54"/>
      <c r="J90" s="54"/>
      <c r="K90" s="50"/>
      <c r="L90" s="50"/>
      <c r="M90" s="54">
        <v>4800</v>
      </c>
      <c r="N90" s="50"/>
      <c r="O90" s="54"/>
      <c r="P90" s="54"/>
      <c r="Q90" s="50"/>
      <c r="R90" s="54"/>
      <c r="S90" s="50"/>
      <c r="T90" s="50"/>
      <c r="U90" s="50"/>
      <c r="V90" s="50"/>
      <c r="W90" s="50"/>
      <c r="X90" s="54"/>
      <c r="Y90" s="50"/>
      <c r="Z90" s="50"/>
    </row>
    <row r="91" spans="1:26" ht="20.25">
      <c r="A91" s="51">
        <v>3</v>
      </c>
      <c r="B91" s="50" t="s">
        <v>298</v>
      </c>
      <c r="C91" s="50" t="s">
        <v>315</v>
      </c>
      <c r="D91" s="50">
        <v>2</v>
      </c>
      <c r="E91" s="50" t="s">
        <v>142</v>
      </c>
      <c r="F91" s="54">
        <f>H91/H88</f>
        <v>600</v>
      </c>
      <c r="G91" s="54">
        <f>H91*10/100</f>
        <v>480</v>
      </c>
      <c r="H91" s="54">
        <v>4800</v>
      </c>
      <c r="I91" s="54"/>
      <c r="J91" s="54"/>
      <c r="K91" s="50"/>
      <c r="L91" s="50"/>
      <c r="M91" s="54"/>
      <c r="N91" s="50"/>
      <c r="O91" s="54"/>
      <c r="P91" s="54"/>
      <c r="Q91" s="50"/>
      <c r="R91" s="54"/>
      <c r="S91" s="50"/>
      <c r="T91" s="50"/>
      <c r="U91" s="50"/>
      <c r="V91" s="151"/>
      <c r="W91" s="151"/>
      <c r="X91" s="152"/>
      <c r="Y91" s="151"/>
      <c r="Z91" s="151"/>
    </row>
    <row r="92" spans="1:26" ht="20.25">
      <c r="A92" s="153"/>
      <c r="B92" s="153"/>
      <c r="C92" s="153"/>
      <c r="D92" s="153"/>
      <c r="E92" s="153"/>
      <c r="F92" s="154"/>
      <c r="G92" s="154"/>
      <c r="H92" s="154"/>
      <c r="I92" s="154"/>
      <c r="J92" s="154"/>
      <c r="K92" s="153"/>
      <c r="L92" s="153"/>
      <c r="M92" s="154"/>
      <c r="N92" s="153"/>
      <c r="O92" s="154"/>
      <c r="P92" s="154"/>
      <c r="Q92" s="153"/>
      <c r="R92" s="154"/>
      <c r="S92" s="153"/>
      <c r="T92" s="153"/>
      <c r="U92" s="153"/>
      <c r="V92" s="153"/>
      <c r="W92" s="153"/>
      <c r="X92" s="154"/>
      <c r="Y92" s="153"/>
      <c r="Z92" s="153"/>
    </row>
    <row r="93" spans="1:26" ht="2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</sheetData>
  <mergeCells count="33">
    <mergeCell ref="A4:Z4"/>
    <mergeCell ref="A6:A7"/>
    <mergeCell ref="W1:Z1"/>
    <mergeCell ref="A3:Z3"/>
    <mergeCell ref="A8:Z8"/>
    <mergeCell ref="D6:D7"/>
    <mergeCell ref="E6:E7"/>
    <mergeCell ref="A9:G10"/>
    <mergeCell ref="A14:G15"/>
    <mergeCell ref="B6:B7"/>
    <mergeCell ref="C6:C7"/>
    <mergeCell ref="F6:Z6"/>
    <mergeCell ref="H7:Z7"/>
    <mergeCell ref="A21:G22"/>
    <mergeCell ref="A25:G26"/>
    <mergeCell ref="A29:G30"/>
    <mergeCell ref="A32:G33"/>
    <mergeCell ref="A36:Z36"/>
    <mergeCell ref="A37:G38"/>
    <mergeCell ref="A43:Z43"/>
    <mergeCell ref="A44:G45"/>
    <mergeCell ref="A49:G50"/>
    <mergeCell ref="A53:Z53"/>
    <mergeCell ref="A76:G77"/>
    <mergeCell ref="A82:G83"/>
    <mergeCell ref="A87:G88"/>
    <mergeCell ref="A54:G55"/>
    <mergeCell ref="A61:G62"/>
    <mergeCell ref="A64:G65"/>
    <mergeCell ref="A67:G68"/>
    <mergeCell ref="A71:G72"/>
    <mergeCell ref="A75:Z75"/>
    <mergeCell ref="A81:Z81"/>
  </mergeCells>
  <pageMargins left="0.7" right="0.7" top="0.75" bottom="0.75" header="0" footer="0"/>
  <pageSetup paperSize="9" scale="36" fitToHeight="0" orientation="landscape" r:id="rId1"/>
  <rowBreaks count="1" manualBreakCount="1">
    <brk id="5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FF00"/>
    <outlinePr summaryBelow="0" summaryRight="0"/>
  </sheetPr>
  <dimension ref="A1:M170"/>
  <sheetViews>
    <sheetView workbookViewId="0"/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162"/>
      <c r="B1" s="163"/>
      <c r="C1" s="162"/>
      <c r="D1" s="162"/>
      <c r="E1" s="162"/>
      <c r="F1" s="164"/>
      <c r="G1" s="162"/>
      <c r="H1" s="162"/>
      <c r="I1" s="165"/>
      <c r="J1" s="165"/>
      <c r="K1" s="165"/>
      <c r="L1" s="165"/>
      <c r="M1" s="165"/>
    </row>
    <row r="2" spans="1:13">
      <c r="A2" s="162"/>
      <c r="B2" s="163"/>
      <c r="C2" s="162"/>
      <c r="D2" s="162"/>
      <c r="E2" s="162"/>
      <c r="F2" s="164"/>
      <c r="G2" s="162"/>
      <c r="H2" s="162"/>
      <c r="I2" s="483" t="s">
        <v>529</v>
      </c>
      <c r="J2" s="307"/>
      <c r="K2" s="307"/>
      <c r="L2" s="307"/>
      <c r="M2" s="307"/>
    </row>
    <row r="3" spans="1:13">
      <c r="A3" s="162"/>
      <c r="B3" s="163"/>
      <c r="C3" s="162"/>
      <c r="D3" s="162"/>
      <c r="E3" s="162"/>
      <c r="F3" s="164"/>
      <c r="G3" s="162"/>
      <c r="H3" s="162"/>
      <c r="I3" s="483" t="s">
        <v>1</v>
      </c>
      <c r="J3" s="307"/>
      <c r="K3" s="307"/>
      <c r="L3" s="307"/>
      <c r="M3" s="307"/>
    </row>
    <row r="4" spans="1:13">
      <c r="A4" s="162"/>
      <c r="B4" s="163"/>
      <c r="C4" s="162"/>
      <c r="D4" s="162"/>
      <c r="E4" s="162"/>
      <c r="F4" s="164"/>
      <c r="G4" s="162"/>
      <c r="H4" s="162"/>
      <c r="I4" s="483" t="s">
        <v>2</v>
      </c>
      <c r="J4" s="307"/>
      <c r="K4" s="307"/>
      <c r="L4" s="307"/>
      <c r="M4" s="307"/>
    </row>
    <row r="5" spans="1:13">
      <c r="A5" s="162"/>
      <c r="B5" s="163"/>
      <c r="C5" s="162"/>
      <c r="D5" s="162"/>
      <c r="E5" s="162"/>
      <c r="F5" s="164"/>
      <c r="G5" s="162"/>
      <c r="H5" s="162"/>
      <c r="I5" s="314" t="s">
        <v>539</v>
      </c>
      <c r="J5" s="307"/>
      <c r="K5" s="307"/>
      <c r="L5" s="307"/>
      <c r="M5" s="307"/>
    </row>
    <row r="6" spans="1:13" ht="15">
      <c r="A6" s="162"/>
      <c r="B6" s="163"/>
      <c r="C6" s="162"/>
      <c r="D6" s="162"/>
      <c r="E6" s="162"/>
      <c r="F6" s="164"/>
      <c r="G6" s="162"/>
      <c r="H6" s="162"/>
      <c r="I6" s="162"/>
      <c r="J6" s="162"/>
      <c r="K6" s="162"/>
      <c r="L6" s="162"/>
      <c r="M6" s="162"/>
    </row>
    <row r="7" spans="1:13" ht="15">
      <c r="A7" s="162"/>
      <c r="B7" s="163"/>
      <c r="C7" s="162"/>
      <c r="D7" s="162"/>
      <c r="E7" s="162"/>
      <c r="F7" s="164"/>
      <c r="G7" s="162"/>
      <c r="H7" s="162"/>
      <c r="I7" s="162"/>
      <c r="J7" s="162"/>
      <c r="K7" s="162"/>
      <c r="L7" s="162"/>
      <c r="M7" s="162"/>
    </row>
    <row r="8" spans="1:13" ht="15">
      <c r="A8" s="162"/>
      <c r="B8" s="163"/>
      <c r="C8" s="162"/>
      <c r="D8" s="162"/>
      <c r="E8" s="162"/>
      <c r="F8" s="164"/>
      <c r="G8" s="162"/>
      <c r="H8" s="162"/>
      <c r="I8" s="162"/>
      <c r="J8" s="162"/>
      <c r="K8" s="162"/>
      <c r="L8" s="162"/>
      <c r="M8" s="162"/>
    </row>
    <row r="9" spans="1:13" ht="15">
      <c r="A9" s="162"/>
      <c r="B9" s="163"/>
      <c r="C9" s="162"/>
      <c r="D9" s="162"/>
      <c r="E9" s="162"/>
      <c r="F9" s="164"/>
      <c r="G9" s="162"/>
      <c r="H9" s="162"/>
      <c r="I9" s="162"/>
      <c r="J9" s="162"/>
      <c r="K9" s="162"/>
      <c r="L9" s="162"/>
      <c r="M9" s="162"/>
    </row>
    <row r="10" spans="1:13" ht="15">
      <c r="A10" s="162"/>
      <c r="B10" s="163"/>
      <c r="C10" s="162"/>
      <c r="D10" s="162"/>
      <c r="E10" s="162"/>
      <c r="F10" s="164"/>
      <c r="G10" s="162"/>
      <c r="H10" s="162"/>
      <c r="I10" s="162"/>
      <c r="J10" s="162"/>
      <c r="K10" s="162"/>
      <c r="L10" s="162"/>
      <c r="M10" s="162"/>
    </row>
    <row r="11" spans="1:13" ht="15">
      <c r="A11" s="162"/>
      <c r="B11" s="163"/>
      <c r="C11" s="162"/>
      <c r="D11" s="162"/>
      <c r="E11" s="162"/>
      <c r="F11" s="164"/>
      <c r="G11" s="162"/>
      <c r="H11" s="162"/>
      <c r="I11" s="162"/>
      <c r="J11" s="162"/>
      <c r="K11" s="162"/>
      <c r="L11" s="162"/>
      <c r="M11" s="162"/>
    </row>
    <row r="12" spans="1:13" ht="12.75">
      <c r="A12" s="360" t="s">
        <v>540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8.75">
      <c r="A13" s="484" t="s">
        <v>223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>
      <c r="A14" s="120"/>
      <c r="B14" s="120"/>
      <c r="C14" s="166"/>
      <c r="D14" s="120"/>
      <c r="E14" s="167"/>
      <c r="F14" s="168"/>
      <c r="G14" s="120"/>
      <c r="H14" s="120"/>
      <c r="I14" s="120"/>
      <c r="J14" s="120"/>
      <c r="K14" s="120"/>
      <c r="L14" s="120"/>
      <c r="M14" s="120"/>
    </row>
    <row r="15" spans="1:13" ht="42.75">
      <c r="A15" s="169" t="s">
        <v>6</v>
      </c>
      <c r="B15" s="37" t="s">
        <v>7</v>
      </c>
      <c r="C15" s="44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8.75" customHeight="1">
      <c r="A16" s="482" t="s">
        <v>541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</row>
    <row r="17" spans="1:13" ht="30">
      <c r="A17" s="170">
        <v>1</v>
      </c>
      <c r="B17" s="171" t="s">
        <v>542</v>
      </c>
      <c r="C17" s="172" t="s">
        <v>543</v>
      </c>
      <c r="D17" s="173" t="s">
        <v>544</v>
      </c>
      <c r="E17" s="174">
        <v>4800</v>
      </c>
      <c r="F17" s="172">
        <v>8</v>
      </c>
      <c r="G17" s="172" t="s">
        <v>22</v>
      </c>
      <c r="H17" s="175" t="s">
        <v>53</v>
      </c>
      <c r="I17" s="172" t="s">
        <v>545</v>
      </c>
      <c r="J17" s="172" t="s">
        <v>25</v>
      </c>
      <c r="K17" s="172" t="s">
        <v>544</v>
      </c>
      <c r="L17" s="172">
        <v>5</v>
      </c>
      <c r="M17" s="114" t="s">
        <v>63</v>
      </c>
    </row>
    <row r="18" spans="1:13" ht="30">
      <c r="A18" s="170">
        <v>2</v>
      </c>
      <c r="B18" s="37" t="s">
        <v>546</v>
      </c>
      <c r="C18" s="176" t="s">
        <v>547</v>
      </c>
      <c r="D18" s="22" t="s">
        <v>199</v>
      </c>
      <c r="E18" s="177">
        <v>4800</v>
      </c>
      <c r="F18" s="176">
        <v>8</v>
      </c>
      <c r="G18" s="44" t="s">
        <v>548</v>
      </c>
      <c r="H18" s="44" t="s">
        <v>53</v>
      </c>
      <c r="I18" s="44" t="s">
        <v>549</v>
      </c>
      <c r="J18" s="44" t="s">
        <v>25</v>
      </c>
      <c r="K18" s="44" t="s">
        <v>199</v>
      </c>
      <c r="L18" s="44">
        <v>8</v>
      </c>
      <c r="M18" s="44" t="s">
        <v>550</v>
      </c>
    </row>
    <row r="19" spans="1:13" ht="30">
      <c r="A19" s="450">
        <v>3</v>
      </c>
      <c r="B19" s="387" t="s">
        <v>551</v>
      </c>
      <c r="C19" s="333" t="s">
        <v>547</v>
      </c>
      <c r="D19" s="297" t="s">
        <v>552</v>
      </c>
      <c r="E19" s="454">
        <v>5600</v>
      </c>
      <c r="F19" s="333">
        <v>8</v>
      </c>
      <c r="G19" s="333" t="s">
        <v>210</v>
      </c>
      <c r="H19" s="44" t="s">
        <v>71</v>
      </c>
      <c r="I19" s="44" t="s">
        <v>553</v>
      </c>
      <c r="J19" s="44" t="s">
        <v>36</v>
      </c>
      <c r="K19" s="44" t="s">
        <v>554</v>
      </c>
      <c r="L19" s="44">
        <v>14</v>
      </c>
      <c r="M19" s="333">
        <v>11</v>
      </c>
    </row>
    <row r="20" spans="1:13" ht="30">
      <c r="A20" s="284"/>
      <c r="B20" s="284"/>
      <c r="C20" s="284"/>
      <c r="D20" s="284"/>
      <c r="E20" s="284"/>
      <c r="F20" s="284"/>
      <c r="G20" s="284"/>
      <c r="H20" s="44" t="s">
        <v>53</v>
      </c>
      <c r="I20" s="44" t="s">
        <v>555</v>
      </c>
      <c r="J20" s="44" t="s">
        <v>45</v>
      </c>
      <c r="K20" s="44" t="s">
        <v>556</v>
      </c>
      <c r="L20" s="44">
        <v>14</v>
      </c>
      <c r="M20" s="284"/>
    </row>
    <row r="21" spans="1:13" ht="30">
      <c r="A21" s="284"/>
      <c r="B21" s="284"/>
      <c r="C21" s="284"/>
      <c r="D21" s="284"/>
      <c r="E21" s="284"/>
      <c r="F21" s="284"/>
      <c r="G21" s="284"/>
      <c r="H21" s="44" t="s">
        <v>53</v>
      </c>
      <c r="I21" s="44" t="s">
        <v>557</v>
      </c>
      <c r="J21" s="44" t="s">
        <v>66</v>
      </c>
      <c r="K21" s="44" t="s">
        <v>554</v>
      </c>
      <c r="L21" s="44">
        <v>14</v>
      </c>
      <c r="M21" s="284"/>
    </row>
    <row r="22" spans="1:13" ht="30">
      <c r="A22" s="285"/>
      <c r="B22" s="285"/>
      <c r="C22" s="285"/>
      <c r="D22" s="285"/>
      <c r="E22" s="285"/>
      <c r="F22" s="285"/>
      <c r="G22" s="285"/>
      <c r="H22" s="44" t="s">
        <v>53</v>
      </c>
      <c r="I22" s="44" t="s">
        <v>558</v>
      </c>
      <c r="J22" s="44" t="s">
        <v>352</v>
      </c>
      <c r="K22" s="44" t="s">
        <v>554</v>
      </c>
      <c r="L22" s="44">
        <v>12</v>
      </c>
      <c r="M22" s="285"/>
    </row>
    <row r="23" spans="1:13" ht="15">
      <c r="A23" s="387">
        <v>4</v>
      </c>
      <c r="B23" s="451" t="s">
        <v>559</v>
      </c>
      <c r="C23" s="446" t="s">
        <v>560</v>
      </c>
      <c r="D23" s="377" t="s">
        <v>561</v>
      </c>
      <c r="E23" s="456" t="s">
        <v>161</v>
      </c>
      <c r="F23" s="459" t="s">
        <v>63</v>
      </c>
      <c r="G23" s="446" t="s">
        <v>562</v>
      </c>
      <c r="H23" s="446" t="s">
        <v>53</v>
      </c>
      <c r="I23" s="175" t="s">
        <v>563</v>
      </c>
      <c r="J23" s="44" t="s">
        <v>25</v>
      </c>
      <c r="K23" s="44" t="s">
        <v>195</v>
      </c>
      <c r="L23" s="44">
        <v>5</v>
      </c>
      <c r="M23" s="333">
        <v>11.1</v>
      </c>
    </row>
    <row r="24" spans="1:13" ht="15">
      <c r="A24" s="285"/>
      <c r="B24" s="409"/>
      <c r="C24" s="409"/>
      <c r="D24" s="288"/>
      <c r="E24" s="409"/>
      <c r="F24" s="409"/>
      <c r="G24" s="409"/>
      <c r="H24" s="409"/>
      <c r="I24" s="178" t="s">
        <v>564</v>
      </c>
      <c r="J24" s="44" t="s">
        <v>36</v>
      </c>
      <c r="K24" s="44" t="s">
        <v>197</v>
      </c>
      <c r="L24" s="44">
        <v>5</v>
      </c>
      <c r="M24" s="285"/>
    </row>
    <row r="25" spans="1:13" ht="15">
      <c r="A25" s="387">
        <v>5</v>
      </c>
      <c r="B25" s="451" t="s">
        <v>565</v>
      </c>
      <c r="C25" s="446" t="s">
        <v>566</v>
      </c>
      <c r="D25" s="377" t="s">
        <v>567</v>
      </c>
      <c r="E25" s="456" t="s">
        <v>204</v>
      </c>
      <c r="F25" s="446">
        <v>4</v>
      </c>
      <c r="G25" s="446" t="s">
        <v>548</v>
      </c>
      <c r="H25" s="446" t="s">
        <v>28</v>
      </c>
      <c r="I25" s="175" t="s">
        <v>568</v>
      </c>
      <c r="J25" s="175" t="s">
        <v>25</v>
      </c>
      <c r="K25" s="175" t="s">
        <v>197</v>
      </c>
      <c r="L25" s="44">
        <v>5</v>
      </c>
      <c r="M25" s="333">
        <v>11.1</v>
      </c>
    </row>
    <row r="26" spans="1:13" ht="15">
      <c r="A26" s="285"/>
      <c r="B26" s="409"/>
      <c r="C26" s="409"/>
      <c r="D26" s="288"/>
      <c r="E26" s="409"/>
      <c r="F26" s="409"/>
      <c r="G26" s="409"/>
      <c r="H26" s="409"/>
      <c r="I26" s="178" t="s">
        <v>569</v>
      </c>
      <c r="J26" s="178" t="s">
        <v>36</v>
      </c>
      <c r="K26" s="178" t="s">
        <v>198</v>
      </c>
      <c r="L26" s="179"/>
      <c r="M26" s="285"/>
    </row>
    <row r="27" spans="1:13" ht="30">
      <c r="A27" s="37">
        <v>6</v>
      </c>
      <c r="B27" s="37" t="s">
        <v>570</v>
      </c>
      <c r="C27" s="44" t="s">
        <v>547</v>
      </c>
      <c r="D27" s="21" t="s">
        <v>198</v>
      </c>
      <c r="E27" s="180" t="s">
        <v>161</v>
      </c>
      <c r="F27" s="44">
        <v>8</v>
      </c>
      <c r="G27" s="44" t="s">
        <v>22</v>
      </c>
      <c r="H27" s="44" t="s">
        <v>53</v>
      </c>
      <c r="I27" s="44" t="s">
        <v>571</v>
      </c>
      <c r="J27" s="44" t="s">
        <v>25</v>
      </c>
      <c r="K27" s="44" t="s">
        <v>198</v>
      </c>
      <c r="L27" s="44">
        <v>7</v>
      </c>
      <c r="M27" s="114" t="s">
        <v>572</v>
      </c>
    </row>
    <row r="28" spans="1:13" ht="18.75" customHeight="1">
      <c r="A28" s="482" t="s">
        <v>299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</row>
    <row r="29" spans="1:13" ht="18.75" customHeight="1">
      <c r="A29" s="450">
        <v>7</v>
      </c>
      <c r="B29" s="451" t="s">
        <v>573</v>
      </c>
      <c r="C29" s="446" t="s">
        <v>574</v>
      </c>
      <c r="D29" s="377" t="s">
        <v>575</v>
      </c>
      <c r="E29" s="177">
        <v>4000</v>
      </c>
      <c r="F29" s="459" t="s">
        <v>83</v>
      </c>
      <c r="G29" s="44" t="s">
        <v>576</v>
      </c>
      <c r="H29" s="333" t="s">
        <v>149</v>
      </c>
      <c r="I29" s="44" t="s">
        <v>577</v>
      </c>
      <c r="J29" s="175" t="s">
        <v>25</v>
      </c>
      <c r="K29" s="175" t="s">
        <v>578</v>
      </c>
      <c r="L29" s="44">
        <v>12</v>
      </c>
      <c r="M29" s="446">
        <v>5</v>
      </c>
    </row>
    <row r="30" spans="1:13" ht="18.75" customHeight="1">
      <c r="A30" s="284"/>
      <c r="B30" s="408"/>
      <c r="C30" s="408"/>
      <c r="D30" s="287"/>
      <c r="E30" s="177">
        <v>3600</v>
      </c>
      <c r="F30" s="408"/>
      <c r="G30" s="44" t="s">
        <v>390</v>
      </c>
      <c r="H30" s="284"/>
      <c r="I30" s="44" t="s">
        <v>579</v>
      </c>
      <c r="J30" s="178" t="s">
        <v>36</v>
      </c>
      <c r="K30" s="178" t="s">
        <v>580</v>
      </c>
      <c r="L30" s="44">
        <v>12</v>
      </c>
      <c r="M30" s="408"/>
    </row>
    <row r="31" spans="1:13" ht="18.75" customHeight="1">
      <c r="A31" s="284"/>
      <c r="B31" s="408"/>
      <c r="C31" s="408"/>
      <c r="D31" s="287"/>
      <c r="E31" s="177">
        <v>4000</v>
      </c>
      <c r="F31" s="408"/>
      <c r="G31" s="44" t="s">
        <v>576</v>
      </c>
      <c r="H31" s="284"/>
      <c r="I31" s="44" t="s">
        <v>581</v>
      </c>
      <c r="J31" s="178" t="s">
        <v>41</v>
      </c>
      <c r="K31" s="178" t="s">
        <v>582</v>
      </c>
      <c r="L31" s="44">
        <v>12</v>
      </c>
      <c r="M31" s="408"/>
    </row>
    <row r="32" spans="1:13" ht="18.75" customHeight="1">
      <c r="A32" s="284"/>
      <c r="B32" s="408"/>
      <c r="C32" s="408"/>
      <c r="D32" s="287"/>
      <c r="E32" s="177">
        <v>3000</v>
      </c>
      <c r="F32" s="408"/>
      <c r="G32" s="44" t="s">
        <v>210</v>
      </c>
      <c r="H32" s="284"/>
      <c r="I32" s="44" t="s">
        <v>583</v>
      </c>
      <c r="J32" s="178" t="s">
        <v>45</v>
      </c>
      <c r="K32" s="178" t="s">
        <v>584</v>
      </c>
      <c r="L32" s="44">
        <v>12</v>
      </c>
      <c r="M32" s="408"/>
    </row>
    <row r="33" spans="1:13" ht="18.75" customHeight="1">
      <c r="A33" s="285"/>
      <c r="B33" s="409"/>
      <c r="C33" s="409"/>
      <c r="D33" s="288"/>
      <c r="E33" s="177">
        <v>4000</v>
      </c>
      <c r="F33" s="409"/>
      <c r="G33" s="44" t="s">
        <v>576</v>
      </c>
      <c r="H33" s="285"/>
      <c r="I33" s="44" t="s">
        <v>585</v>
      </c>
      <c r="J33" s="178" t="s">
        <v>66</v>
      </c>
      <c r="K33" s="178" t="s">
        <v>586</v>
      </c>
      <c r="L33" s="44">
        <v>12</v>
      </c>
      <c r="M33" s="409"/>
    </row>
    <row r="34" spans="1:13" ht="18.75" customHeight="1">
      <c r="A34" s="450">
        <v>8</v>
      </c>
      <c r="B34" s="387" t="s">
        <v>587</v>
      </c>
      <c r="C34" s="333" t="s">
        <v>588</v>
      </c>
      <c r="D34" s="333" t="s">
        <v>589</v>
      </c>
      <c r="E34" s="454">
        <v>3600</v>
      </c>
      <c r="F34" s="333">
        <v>8</v>
      </c>
      <c r="G34" s="333" t="s">
        <v>562</v>
      </c>
      <c r="H34" s="446" t="s">
        <v>590</v>
      </c>
      <c r="I34" s="333" t="s">
        <v>591</v>
      </c>
      <c r="J34" s="333" t="s">
        <v>25</v>
      </c>
      <c r="K34" s="333" t="s">
        <v>589</v>
      </c>
      <c r="L34" s="333">
        <v>6</v>
      </c>
      <c r="M34" s="478">
        <v>7</v>
      </c>
    </row>
    <row r="35" spans="1:13" ht="18.75" customHeight="1">
      <c r="A35" s="285"/>
      <c r="B35" s="460"/>
      <c r="C35" s="460"/>
      <c r="D35" s="460"/>
      <c r="E35" s="460"/>
      <c r="F35" s="460"/>
      <c r="G35" s="285"/>
      <c r="H35" s="409"/>
      <c r="I35" s="285"/>
      <c r="J35" s="285"/>
      <c r="K35" s="285"/>
      <c r="L35" s="285"/>
      <c r="M35" s="285"/>
    </row>
    <row r="36" spans="1:13" ht="18.75" customHeight="1">
      <c r="A36" s="450">
        <v>9</v>
      </c>
      <c r="B36" s="451" t="s">
        <v>592</v>
      </c>
      <c r="C36" s="446" t="s">
        <v>588</v>
      </c>
      <c r="D36" s="377" t="s">
        <v>593</v>
      </c>
      <c r="E36" s="458">
        <v>5000</v>
      </c>
      <c r="F36" s="446">
        <v>8</v>
      </c>
      <c r="G36" s="446" t="s">
        <v>210</v>
      </c>
      <c r="H36" s="446" t="s">
        <v>590</v>
      </c>
      <c r="I36" s="446" t="s">
        <v>594</v>
      </c>
      <c r="J36" s="446" t="s">
        <v>25</v>
      </c>
      <c r="K36" s="446" t="s">
        <v>589</v>
      </c>
      <c r="L36" s="446">
        <v>10</v>
      </c>
      <c r="M36" s="333">
        <v>7</v>
      </c>
    </row>
    <row r="37" spans="1:13" ht="18.75" customHeight="1">
      <c r="A37" s="284"/>
      <c r="B37" s="408"/>
      <c r="C37" s="408"/>
      <c r="D37" s="287"/>
      <c r="E37" s="408"/>
      <c r="F37" s="408"/>
      <c r="G37" s="408"/>
      <c r="H37" s="409"/>
      <c r="I37" s="409"/>
      <c r="J37" s="409"/>
      <c r="K37" s="409"/>
      <c r="L37" s="467"/>
      <c r="M37" s="284"/>
    </row>
    <row r="38" spans="1:13" ht="18.75" customHeight="1">
      <c r="A38" s="284"/>
      <c r="B38" s="408"/>
      <c r="C38" s="408"/>
      <c r="D38" s="287"/>
      <c r="E38" s="408"/>
      <c r="F38" s="408"/>
      <c r="G38" s="408"/>
      <c r="H38" s="446" t="s">
        <v>590</v>
      </c>
      <c r="I38" s="447" t="s">
        <v>583</v>
      </c>
      <c r="J38" s="447" t="s">
        <v>36</v>
      </c>
      <c r="K38" s="447" t="s">
        <v>595</v>
      </c>
      <c r="L38" s="333">
        <v>10</v>
      </c>
      <c r="M38" s="284"/>
    </row>
    <row r="39" spans="1:13" ht="12.75">
      <c r="A39" s="285"/>
      <c r="B39" s="409"/>
      <c r="C39" s="409"/>
      <c r="D39" s="288"/>
      <c r="E39" s="409"/>
      <c r="F39" s="409"/>
      <c r="G39" s="409"/>
      <c r="H39" s="409"/>
      <c r="I39" s="409"/>
      <c r="J39" s="409"/>
      <c r="K39" s="409"/>
      <c r="L39" s="285"/>
      <c r="M39" s="285"/>
    </row>
    <row r="40" spans="1:13" ht="30">
      <c r="A40" s="37">
        <v>10</v>
      </c>
      <c r="B40" s="37" t="s">
        <v>596</v>
      </c>
      <c r="C40" s="107" t="s">
        <v>597</v>
      </c>
      <c r="D40" s="21" t="s">
        <v>598</v>
      </c>
      <c r="E40" s="177">
        <v>4600</v>
      </c>
      <c r="F40" s="107">
        <v>8</v>
      </c>
      <c r="G40" s="44" t="s">
        <v>34</v>
      </c>
      <c r="H40" s="44" t="s">
        <v>53</v>
      </c>
      <c r="I40" s="44" t="s">
        <v>403</v>
      </c>
      <c r="J40" s="44" t="s">
        <v>25</v>
      </c>
      <c r="K40" s="44" t="s">
        <v>598</v>
      </c>
      <c r="L40" s="44">
        <v>10</v>
      </c>
      <c r="M40" s="44">
        <v>12</v>
      </c>
    </row>
    <row r="41" spans="1:13" ht="30">
      <c r="A41" s="37">
        <v>11</v>
      </c>
      <c r="B41" s="171" t="s">
        <v>599</v>
      </c>
      <c r="C41" s="175" t="s">
        <v>600</v>
      </c>
      <c r="D41" s="95" t="s">
        <v>601</v>
      </c>
      <c r="E41" s="180" t="s">
        <v>161</v>
      </c>
      <c r="F41" s="175">
        <v>8</v>
      </c>
      <c r="G41" s="175" t="s">
        <v>34</v>
      </c>
      <c r="H41" s="44" t="s">
        <v>71</v>
      </c>
      <c r="I41" s="175" t="s">
        <v>602</v>
      </c>
      <c r="J41" s="175" t="s">
        <v>25</v>
      </c>
      <c r="K41" s="175" t="s">
        <v>601</v>
      </c>
      <c r="L41" s="175">
        <v>7</v>
      </c>
      <c r="M41" s="172">
        <v>10</v>
      </c>
    </row>
    <row r="42" spans="1:13" ht="15">
      <c r="A42" s="387">
        <v>12</v>
      </c>
      <c r="B42" s="387" t="s">
        <v>603</v>
      </c>
      <c r="C42" s="333" t="s">
        <v>588</v>
      </c>
      <c r="D42" s="297" t="s">
        <v>604</v>
      </c>
      <c r="E42" s="388" t="s">
        <v>161</v>
      </c>
      <c r="F42" s="333">
        <v>8</v>
      </c>
      <c r="G42" s="333" t="s">
        <v>34</v>
      </c>
      <c r="H42" s="333" t="s">
        <v>605</v>
      </c>
      <c r="I42" s="44" t="s">
        <v>606</v>
      </c>
      <c r="J42" s="44" t="s">
        <v>25</v>
      </c>
      <c r="K42" s="44" t="s">
        <v>607</v>
      </c>
      <c r="L42" s="44">
        <v>7</v>
      </c>
      <c r="M42" s="333">
        <v>7</v>
      </c>
    </row>
    <row r="43" spans="1:13" ht="15">
      <c r="A43" s="285"/>
      <c r="B43" s="285"/>
      <c r="C43" s="285"/>
      <c r="D43" s="285"/>
      <c r="E43" s="285"/>
      <c r="F43" s="285"/>
      <c r="G43" s="285"/>
      <c r="H43" s="285"/>
      <c r="I43" s="44" t="s">
        <v>608</v>
      </c>
      <c r="J43" s="44" t="s">
        <v>36</v>
      </c>
      <c r="K43" s="44" t="s">
        <v>584</v>
      </c>
      <c r="L43" s="44">
        <v>7</v>
      </c>
      <c r="M43" s="285"/>
    </row>
    <row r="44" spans="1:13" ht="31.5">
      <c r="A44" s="37">
        <v>13</v>
      </c>
      <c r="B44" s="37" t="s">
        <v>609</v>
      </c>
      <c r="C44" s="107" t="s">
        <v>588</v>
      </c>
      <c r="D44" s="21" t="s">
        <v>610</v>
      </c>
      <c r="E44" s="90" t="s">
        <v>161</v>
      </c>
      <c r="F44" s="90">
        <v>8</v>
      </c>
      <c r="G44" s="90" t="s">
        <v>34</v>
      </c>
      <c r="H44" s="90" t="s">
        <v>590</v>
      </c>
      <c r="I44" s="44" t="s">
        <v>611</v>
      </c>
      <c r="J44" s="44" t="s">
        <v>25</v>
      </c>
      <c r="K44" s="44" t="s">
        <v>610</v>
      </c>
      <c r="L44" s="90">
        <v>6</v>
      </c>
      <c r="M44" s="90">
        <v>7</v>
      </c>
    </row>
    <row r="45" spans="1:13">
      <c r="A45" s="387">
        <v>14</v>
      </c>
      <c r="B45" s="387" t="s">
        <v>612</v>
      </c>
      <c r="C45" s="388" t="s">
        <v>597</v>
      </c>
      <c r="D45" s="297" t="s">
        <v>580</v>
      </c>
      <c r="E45" s="481" t="s">
        <v>161</v>
      </c>
      <c r="F45" s="479">
        <v>4</v>
      </c>
      <c r="G45" s="479" t="s">
        <v>210</v>
      </c>
      <c r="H45" s="181" t="s">
        <v>85</v>
      </c>
      <c r="I45" s="21" t="s">
        <v>405</v>
      </c>
      <c r="J45" s="44" t="s">
        <v>25</v>
      </c>
      <c r="K45" s="21" t="s">
        <v>387</v>
      </c>
      <c r="L45" s="181">
        <v>7</v>
      </c>
      <c r="M45" s="479">
        <v>12</v>
      </c>
    </row>
    <row r="46" spans="1:13" ht="18.75" customHeight="1">
      <c r="A46" s="285"/>
      <c r="B46" s="285"/>
      <c r="C46" s="285"/>
      <c r="D46" s="285"/>
      <c r="E46" s="285"/>
      <c r="F46" s="285"/>
      <c r="G46" s="285"/>
      <c r="H46" s="181" t="s">
        <v>122</v>
      </c>
      <c r="I46" s="21" t="s">
        <v>405</v>
      </c>
      <c r="J46" s="44" t="s">
        <v>36</v>
      </c>
      <c r="K46" s="21" t="s">
        <v>578</v>
      </c>
      <c r="L46" s="181">
        <v>7</v>
      </c>
      <c r="M46" s="285"/>
    </row>
    <row r="47" spans="1:13" ht="30" customHeight="1">
      <c r="A47" s="37">
        <v>15</v>
      </c>
      <c r="B47" s="37" t="s">
        <v>613</v>
      </c>
      <c r="C47" s="107" t="s">
        <v>588</v>
      </c>
      <c r="D47" s="44" t="s">
        <v>614</v>
      </c>
      <c r="E47" s="182" t="s">
        <v>615</v>
      </c>
      <c r="F47" s="90">
        <v>4</v>
      </c>
      <c r="G47" s="90" t="s">
        <v>34</v>
      </c>
      <c r="H47" s="90" t="s">
        <v>616</v>
      </c>
      <c r="I47" s="44" t="s">
        <v>403</v>
      </c>
      <c r="J47" s="44" t="s">
        <v>25</v>
      </c>
      <c r="K47" s="44" t="s">
        <v>614</v>
      </c>
      <c r="L47" s="90">
        <v>8</v>
      </c>
      <c r="M47" s="90">
        <v>7</v>
      </c>
    </row>
    <row r="48" spans="1:13" ht="30" customHeight="1">
      <c r="A48" s="37">
        <v>16</v>
      </c>
      <c r="B48" s="37" t="s">
        <v>617</v>
      </c>
      <c r="C48" s="107" t="s">
        <v>410</v>
      </c>
      <c r="D48" s="44" t="s">
        <v>618</v>
      </c>
      <c r="E48" s="182" t="s">
        <v>619</v>
      </c>
      <c r="F48" s="90">
        <v>4</v>
      </c>
      <c r="G48" s="90" t="s">
        <v>34</v>
      </c>
      <c r="H48" s="90" t="s">
        <v>28</v>
      </c>
      <c r="I48" s="44" t="s">
        <v>611</v>
      </c>
      <c r="J48" s="44" t="s">
        <v>25</v>
      </c>
      <c r="K48" s="44" t="s">
        <v>618</v>
      </c>
      <c r="L48" s="90">
        <v>7</v>
      </c>
      <c r="M48" s="90">
        <v>5</v>
      </c>
    </row>
    <row r="49" spans="1:13" ht="26.25" customHeight="1">
      <c r="A49" s="480" t="s">
        <v>620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3"/>
    </row>
    <row r="50" spans="1:13" ht="26.25" customHeight="1">
      <c r="A50" s="450">
        <v>17</v>
      </c>
      <c r="B50" s="387" t="s">
        <v>621</v>
      </c>
      <c r="C50" s="333" t="s">
        <v>622</v>
      </c>
      <c r="D50" s="297" t="s">
        <v>623</v>
      </c>
      <c r="E50" s="454">
        <v>5000</v>
      </c>
      <c r="F50" s="333">
        <v>8</v>
      </c>
      <c r="G50" s="44" t="s">
        <v>548</v>
      </c>
      <c r="H50" s="333" t="s">
        <v>131</v>
      </c>
      <c r="I50" s="44" t="s">
        <v>624</v>
      </c>
      <c r="J50" s="446" t="s">
        <v>25</v>
      </c>
      <c r="K50" s="333" t="s">
        <v>625</v>
      </c>
      <c r="L50" s="333">
        <v>22</v>
      </c>
      <c r="M50" s="333" t="s">
        <v>626</v>
      </c>
    </row>
    <row r="51" spans="1:13" ht="15">
      <c r="A51" s="284"/>
      <c r="B51" s="284"/>
      <c r="C51" s="284"/>
      <c r="D51" s="284"/>
      <c r="E51" s="460"/>
      <c r="F51" s="284"/>
      <c r="G51" s="44" t="s">
        <v>22</v>
      </c>
      <c r="H51" s="284"/>
      <c r="I51" s="44" t="s">
        <v>627</v>
      </c>
      <c r="J51" s="409"/>
      <c r="K51" s="285"/>
      <c r="L51" s="285"/>
      <c r="M51" s="284"/>
    </row>
    <row r="52" spans="1:13" ht="15">
      <c r="A52" s="284"/>
      <c r="B52" s="284"/>
      <c r="C52" s="284"/>
      <c r="D52" s="284"/>
      <c r="E52" s="454">
        <v>5200</v>
      </c>
      <c r="F52" s="284"/>
      <c r="G52" s="44" t="s">
        <v>210</v>
      </c>
      <c r="H52" s="284"/>
      <c r="I52" s="44" t="s">
        <v>628</v>
      </c>
      <c r="J52" s="447" t="s">
        <v>36</v>
      </c>
      <c r="K52" s="333" t="s">
        <v>629</v>
      </c>
      <c r="L52" s="333">
        <v>22</v>
      </c>
      <c r="M52" s="284"/>
    </row>
    <row r="53" spans="1:13" ht="15">
      <c r="A53" s="285"/>
      <c r="B53" s="285"/>
      <c r="C53" s="285"/>
      <c r="D53" s="285"/>
      <c r="E53" s="285"/>
      <c r="F53" s="285"/>
      <c r="G53" s="44" t="s">
        <v>210</v>
      </c>
      <c r="H53" s="285"/>
      <c r="I53" s="44" t="s">
        <v>630</v>
      </c>
      <c r="J53" s="409"/>
      <c r="K53" s="285"/>
      <c r="L53" s="285"/>
      <c r="M53" s="285"/>
    </row>
    <row r="54" spans="1:13" ht="15">
      <c r="A54" s="450">
        <v>18</v>
      </c>
      <c r="B54" s="451" t="s">
        <v>631</v>
      </c>
      <c r="C54" s="446" t="s">
        <v>632</v>
      </c>
      <c r="D54" s="377" t="s">
        <v>598</v>
      </c>
      <c r="E54" s="458">
        <v>8800</v>
      </c>
      <c r="F54" s="446">
        <v>8</v>
      </c>
      <c r="G54" s="446" t="s">
        <v>167</v>
      </c>
      <c r="H54" s="44" t="s">
        <v>85</v>
      </c>
      <c r="I54" s="333" t="s">
        <v>633</v>
      </c>
      <c r="J54" s="333" t="s">
        <v>25</v>
      </c>
      <c r="K54" s="333" t="s">
        <v>598</v>
      </c>
      <c r="L54" s="333">
        <v>15</v>
      </c>
      <c r="M54" s="44" t="s">
        <v>634</v>
      </c>
    </row>
    <row r="55" spans="1:13" ht="15">
      <c r="A55" s="285"/>
      <c r="B55" s="409"/>
      <c r="C55" s="409"/>
      <c r="D55" s="288"/>
      <c r="E55" s="409"/>
      <c r="F55" s="409"/>
      <c r="G55" s="409"/>
      <c r="H55" s="44" t="s">
        <v>122</v>
      </c>
      <c r="I55" s="285"/>
      <c r="J55" s="285"/>
      <c r="K55" s="285"/>
      <c r="L55" s="285"/>
      <c r="M55" s="44">
        <v>5</v>
      </c>
    </row>
    <row r="56" spans="1:13" ht="12.75">
      <c r="A56" s="450">
        <v>19</v>
      </c>
      <c r="B56" s="387" t="s">
        <v>635</v>
      </c>
      <c r="C56" s="333" t="s">
        <v>636</v>
      </c>
      <c r="D56" s="297" t="s">
        <v>607</v>
      </c>
      <c r="E56" s="454">
        <v>2400</v>
      </c>
      <c r="F56" s="455">
        <v>4</v>
      </c>
      <c r="G56" s="305" t="s">
        <v>548</v>
      </c>
      <c r="H56" s="305" t="s">
        <v>149</v>
      </c>
      <c r="I56" s="386" t="s">
        <v>568</v>
      </c>
      <c r="J56" s="333" t="s">
        <v>25</v>
      </c>
      <c r="K56" s="333" t="s">
        <v>607</v>
      </c>
      <c r="L56" s="333">
        <v>10</v>
      </c>
      <c r="M56" s="333">
        <v>10</v>
      </c>
    </row>
    <row r="57" spans="1:13" ht="12.75">
      <c r="A57" s="285"/>
      <c r="B57" s="285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285"/>
    </row>
    <row r="58" spans="1:13" ht="15">
      <c r="A58" s="387">
        <v>20</v>
      </c>
      <c r="B58" s="451" t="s">
        <v>637</v>
      </c>
      <c r="C58" s="446" t="s">
        <v>636</v>
      </c>
      <c r="D58" s="377" t="s">
        <v>623</v>
      </c>
      <c r="E58" s="456" t="s">
        <v>161</v>
      </c>
      <c r="F58" s="456">
        <v>4</v>
      </c>
      <c r="G58" s="109" t="s">
        <v>34</v>
      </c>
      <c r="H58" s="457" t="s">
        <v>149</v>
      </c>
      <c r="I58" s="183" t="s">
        <v>638</v>
      </c>
      <c r="J58" s="175" t="s">
        <v>25</v>
      </c>
      <c r="K58" s="175" t="s">
        <v>387</v>
      </c>
      <c r="L58" s="44">
        <v>12</v>
      </c>
      <c r="M58" s="446">
        <v>10</v>
      </c>
    </row>
    <row r="59" spans="1:13" ht="15">
      <c r="A59" s="284"/>
      <c r="B59" s="408"/>
      <c r="C59" s="408"/>
      <c r="D59" s="287"/>
      <c r="E59" s="408"/>
      <c r="F59" s="408"/>
      <c r="G59" s="109" t="s">
        <v>34</v>
      </c>
      <c r="H59" s="408"/>
      <c r="I59" s="183" t="s">
        <v>639</v>
      </c>
      <c r="J59" s="178" t="s">
        <v>36</v>
      </c>
      <c r="K59" s="178" t="s">
        <v>387</v>
      </c>
      <c r="L59" s="44">
        <v>12</v>
      </c>
      <c r="M59" s="408"/>
    </row>
    <row r="60" spans="1:13" ht="15">
      <c r="A60" s="284"/>
      <c r="B60" s="408"/>
      <c r="C60" s="408"/>
      <c r="D60" s="287"/>
      <c r="E60" s="408"/>
      <c r="F60" s="408"/>
      <c r="G60" s="109" t="s">
        <v>34</v>
      </c>
      <c r="H60" s="408"/>
      <c r="I60" s="183" t="s">
        <v>640</v>
      </c>
      <c r="J60" s="178" t="s">
        <v>41</v>
      </c>
      <c r="K60" s="178" t="s">
        <v>629</v>
      </c>
      <c r="L60" s="44">
        <v>8</v>
      </c>
      <c r="M60" s="408"/>
    </row>
    <row r="61" spans="1:13" ht="15">
      <c r="A61" s="285"/>
      <c r="B61" s="409"/>
      <c r="C61" s="409"/>
      <c r="D61" s="288"/>
      <c r="E61" s="409"/>
      <c r="F61" s="409"/>
      <c r="G61" s="109" t="s">
        <v>34</v>
      </c>
      <c r="H61" s="409"/>
      <c r="I61" s="183" t="s">
        <v>641</v>
      </c>
      <c r="J61" s="178" t="s">
        <v>45</v>
      </c>
      <c r="K61" s="178" t="s">
        <v>629</v>
      </c>
      <c r="L61" s="44">
        <v>8</v>
      </c>
      <c r="M61" s="409"/>
    </row>
    <row r="62" spans="1:13" ht="45">
      <c r="A62" s="37">
        <v>21</v>
      </c>
      <c r="B62" s="37" t="s">
        <v>642</v>
      </c>
      <c r="C62" s="44" t="s">
        <v>643</v>
      </c>
      <c r="D62" s="21" t="s">
        <v>123</v>
      </c>
      <c r="E62" s="13" t="s">
        <v>161</v>
      </c>
      <c r="F62" s="44">
        <v>2</v>
      </c>
      <c r="G62" s="44" t="s">
        <v>342</v>
      </c>
      <c r="H62" s="44" t="s">
        <v>644</v>
      </c>
      <c r="I62" s="44" t="s">
        <v>645</v>
      </c>
      <c r="J62" s="44" t="s">
        <v>25</v>
      </c>
      <c r="K62" s="44" t="s">
        <v>123</v>
      </c>
      <c r="L62" s="44">
        <v>15</v>
      </c>
      <c r="M62" s="44" t="s">
        <v>634</v>
      </c>
    </row>
    <row r="63" spans="1:13" ht="15">
      <c r="A63" s="450">
        <v>22</v>
      </c>
      <c r="B63" s="450" t="s">
        <v>646</v>
      </c>
      <c r="C63" s="386" t="s">
        <v>240</v>
      </c>
      <c r="D63" s="305" t="s">
        <v>647</v>
      </c>
      <c r="E63" s="476" t="s">
        <v>161</v>
      </c>
      <c r="F63" s="477">
        <v>4</v>
      </c>
      <c r="G63" s="305" t="s">
        <v>167</v>
      </c>
      <c r="H63" s="305" t="s">
        <v>28</v>
      </c>
      <c r="I63" s="23" t="s">
        <v>648</v>
      </c>
      <c r="J63" s="305" t="s">
        <v>25</v>
      </c>
      <c r="K63" s="305" t="s">
        <v>647</v>
      </c>
      <c r="L63" s="305">
        <v>15</v>
      </c>
      <c r="M63" s="23">
        <v>10</v>
      </c>
    </row>
    <row r="64" spans="1:13">
      <c r="A64" s="285"/>
      <c r="B64" s="285"/>
      <c r="C64" s="285"/>
      <c r="D64" s="285"/>
      <c r="E64" s="285"/>
      <c r="F64" s="285"/>
      <c r="G64" s="285"/>
      <c r="H64" s="285"/>
      <c r="I64" s="23" t="s">
        <v>649</v>
      </c>
      <c r="J64" s="285"/>
      <c r="K64" s="285"/>
      <c r="L64" s="285"/>
      <c r="M64" s="184" t="s">
        <v>634</v>
      </c>
    </row>
    <row r="65" spans="1:13">
      <c r="A65" s="453" t="s">
        <v>650</v>
      </c>
      <c r="B65" s="302"/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3"/>
    </row>
    <row r="66" spans="1:13" ht="15">
      <c r="A66" s="450">
        <v>23</v>
      </c>
      <c r="B66" s="387" t="s">
        <v>125</v>
      </c>
      <c r="C66" s="333" t="s">
        <v>651</v>
      </c>
      <c r="D66" s="297" t="s">
        <v>652</v>
      </c>
      <c r="E66" s="177">
        <v>5500</v>
      </c>
      <c r="F66" s="461" t="s">
        <v>83</v>
      </c>
      <c r="G66" s="44" t="s">
        <v>167</v>
      </c>
      <c r="H66" s="333" t="s">
        <v>23</v>
      </c>
      <c r="I66" s="44" t="s">
        <v>653</v>
      </c>
      <c r="J66" s="44" t="s">
        <v>36</v>
      </c>
      <c r="K66" s="44" t="s">
        <v>654</v>
      </c>
      <c r="L66" s="333">
        <v>10</v>
      </c>
      <c r="M66" s="462"/>
    </row>
    <row r="67" spans="1:13" ht="15">
      <c r="A67" s="284"/>
      <c r="B67" s="284"/>
      <c r="C67" s="284"/>
      <c r="D67" s="284"/>
      <c r="E67" s="177">
        <v>5500</v>
      </c>
      <c r="F67" s="284"/>
      <c r="G67" s="44" t="s">
        <v>167</v>
      </c>
      <c r="H67" s="460"/>
      <c r="I67" s="44" t="s">
        <v>655</v>
      </c>
      <c r="J67" s="44" t="s">
        <v>41</v>
      </c>
      <c r="K67" s="44" t="s">
        <v>656</v>
      </c>
      <c r="L67" s="284"/>
      <c r="M67" s="284"/>
    </row>
    <row r="68" spans="1:13" ht="15">
      <c r="A68" s="284"/>
      <c r="B68" s="284"/>
      <c r="C68" s="284"/>
      <c r="D68" s="284"/>
      <c r="E68" s="177">
        <v>5500</v>
      </c>
      <c r="F68" s="284"/>
      <c r="G68" s="44" t="s">
        <v>167</v>
      </c>
      <c r="H68" s="333" t="s">
        <v>85</v>
      </c>
      <c r="I68" s="44" t="s">
        <v>657</v>
      </c>
      <c r="J68" s="44" t="s">
        <v>45</v>
      </c>
      <c r="K68" s="44" t="s">
        <v>578</v>
      </c>
      <c r="L68" s="284"/>
      <c r="M68" s="284"/>
    </row>
    <row r="69" spans="1:13" ht="15">
      <c r="A69" s="284"/>
      <c r="B69" s="284"/>
      <c r="C69" s="284"/>
      <c r="D69" s="284"/>
      <c r="E69" s="177">
        <v>4800</v>
      </c>
      <c r="F69" s="284"/>
      <c r="G69" s="44" t="s">
        <v>84</v>
      </c>
      <c r="H69" s="284"/>
      <c r="I69" s="44" t="s">
        <v>658</v>
      </c>
      <c r="J69" s="44" t="s">
        <v>66</v>
      </c>
      <c r="K69" s="44" t="s">
        <v>584</v>
      </c>
      <c r="L69" s="284"/>
      <c r="M69" s="284"/>
    </row>
    <row r="70" spans="1:13" ht="15">
      <c r="A70" s="284"/>
      <c r="B70" s="284"/>
      <c r="C70" s="284"/>
      <c r="D70" s="284"/>
      <c r="E70" s="177">
        <v>5500</v>
      </c>
      <c r="F70" s="284"/>
      <c r="G70" s="44" t="s">
        <v>167</v>
      </c>
      <c r="H70" s="285"/>
      <c r="I70" s="44" t="s">
        <v>655</v>
      </c>
      <c r="J70" s="44" t="s">
        <v>352</v>
      </c>
      <c r="K70" s="44" t="s">
        <v>610</v>
      </c>
      <c r="L70" s="284"/>
      <c r="M70" s="284"/>
    </row>
    <row r="71" spans="1:13" ht="15">
      <c r="A71" s="284"/>
      <c r="B71" s="284"/>
      <c r="C71" s="284"/>
      <c r="D71" s="284"/>
      <c r="E71" s="177">
        <v>5500</v>
      </c>
      <c r="F71" s="284"/>
      <c r="G71" s="44" t="s">
        <v>167</v>
      </c>
      <c r="H71" s="333" t="s">
        <v>28</v>
      </c>
      <c r="I71" s="44" t="s">
        <v>657</v>
      </c>
      <c r="J71" s="44" t="s">
        <v>355</v>
      </c>
      <c r="K71" s="44" t="s">
        <v>659</v>
      </c>
      <c r="L71" s="284"/>
      <c r="M71" s="284"/>
    </row>
    <row r="72" spans="1:13" ht="15">
      <c r="A72" s="284"/>
      <c r="B72" s="284"/>
      <c r="C72" s="284"/>
      <c r="D72" s="284"/>
      <c r="E72" s="177">
        <v>4800</v>
      </c>
      <c r="F72" s="284"/>
      <c r="G72" s="44" t="s">
        <v>84</v>
      </c>
      <c r="H72" s="284"/>
      <c r="I72" s="44" t="s">
        <v>658</v>
      </c>
      <c r="J72" s="44" t="s">
        <v>357</v>
      </c>
      <c r="K72" s="44" t="s">
        <v>660</v>
      </c>
      <c r="L72" s="284"/>
      <c r="M72" s="284"/>
    </row>
    <row r="73" spans="1:13" ht="15">
      <c r="A73" s="284"/>
      <c r="B73" s="284"/>
      <c r="C73" s="284"/>
      <c r="D73" s="284"/>
      <c r="E73" s="177">
        <v>5500</v>
      </c>
      <c r="F73" s="284"/>
      <c r="G73" s="44" t="s">
        <v>167</v>
      </c>
      <c r="H73" s="285"/>
      <c r="I73" s="44" t="s">
        <v>655</v>
      </c>
      <c r="J73" s="44" t="s">
        <v>661</v>
      </c>
      <c r="K73" s="44" t="s">
        <v>662</v>
      </c>
      <c r="L73" s="284"/>
      <c r="M73" s="284"/>
    </row>
    <row r="74" spans="1:13" ht="15">
      <c r="A74" s="284"/>
      <c r="B74" s="284"/>
      <c r="C74" s="284"/>
      <c r="D74" s="284"/>
      <c r="E74" s="177">
        <v>4800</v>
      </c>
      <c r="F74" s="284"/>
      <c r="G74" s="44" t="s">
        <v>84</v>
      </c>
      <c r="H74" s="333" t="s">
        <v>31</v>
      </c>
      <c r="I74" s="44" t="s">
        <v>663</v>
      </c>
      <c r="J74" s="44" t="s">
        <v>664</v>
      </c>
      <c r="K74" s="44" t="s">
        <v>665</v>
      </c>
      <c r="L74" s="284"/>
      <c r="M74" s="284"/>
    </row>
    <row r="75" spans="1:13" ht="15">
      <c r="A75" s="284"/>
      <c r="B75" s="284"/>
      <c r="C75" s="460"/>
      <c r="D75" s="284"/>
      <c r="E75" s="177">
        <v>5500</v>
      </c>
      <c r="F75" s="284"/>
      <c r="G75" s="44" t="s">
        <v>167</v>
      </c>
      <c r="H75" s="460"/>
      <c r="I75" s="44" t="s">
        <v>655</v>
      </c>
      <c r="J75" s="44" t="s">
        <v>666</v>
      </c>
      <c r="K75" s="44" t="s">
        <v>667</v>
      </c>
      <c r="L75" s="284"/>
      <c r="M75" s="284"/>
    </row>
    <row r="76" spans="1:13" ht="15">
      <c r="A76" s="284"/>
      <c r="B76" s="284"/>
      <c r="C76" s="388" t="s">
        <v>126</v>
      </c>
      <c r="D76" s="284"/>
      <c r="E76" s="177">
        <v>4800</v>
      </c>
      <c r="F76" s="284"/>
      <c r="G76" s="44" t="s">
        <v>84</v>
      </c>
      <c r="H76" s="333" t="s">
        <v>122</v>
      </c>
      <c r="I76" s="44" t="s">
        <v>585</v>
      </c>
      <c r="J76" s="44" t="s">
        <v>668</v>
      </c>
      <c r="K76" s="44" t="s">
        <v>387</v>
      </c>
      <c r="L76" s="284"/>
      <c r="M76" s="284"/>
    </row>
    <row r="77" spans="1:13" ht="15">
      <c r="A77" s="284"/>
      <c r="B77" s="284"/>
      <c r="C77" s="284"/>
      <c r="D77" s="284"/>
      <c r="E77" s="177">
        <v>4800</v>
      </c>
      <c r="F77" s="284"/>
      <c r="G77" s="44" t="s">
        <v>84</v>
      </c>
      <c r="H77" s="285"/>
      <c r="I77" s="44" t="s">
        <v>669</v>
      </c>
      <c r="J77" s="44" t="s">
        <v>670</v>
      </c>
      <c r="K77" s="44" t="s">
        <v>671</v>
      </c>
      <c r="L77" s="284"/>
      <c r="M77" s="284"/>
    </row>
    <row r="78" spans="1:13" ht="15">
      <c r="A78" s="284"/>
      <c r="B78" s="284"/>
      <c r="C78" s="284"/>
      <c r="D78" s="284"/>
      <c r="E78" s="177">
        <v>4800</v>
      </c>
      <c r="F78" s="284"/>
      <c r="G78" s="44" t="s">
        <v>84</v>
      </c>
      <c r="H78" s="333" t="s">
        <v>149</v>
      </c>
      <c r="I78" s="44" t="s">
        <v>585</v>
      </c>
      <c r="J78" s="44" t="s">
        <v>672</v>
      </c>
      <c r="K78" s="44" t="s">
        <v>387</v>
      </c>
      <c r="L78" s="284"/>
      <c r="M78" s="284"/>
    </row>
    <row r="79" spans="1:13" ht="15">
      <c r="A79" s="285"/>
      <c r="B79" s="460"/>
      <c r="C79" s="285"/>
      <c r="D79" s="284"/>
      <c r="E79" s="177">
        <v>4800</v>
      </c>
      <c r="F79" s="285"/>
      <c r="G79" s="44" t="s">
        <v>84</v>
      </c>
      <c r="H79" s="285"/>
      <c r="I79" s="44" t="s">
        <v>669</v>
      </c>
      <c r="J79" s="44" t="s">
        <v>673</v>
      </c>
      <c r="K79" s="44" t="s">
        <v>674</v>
      </c>
      <c r="L79" s="460"/>
      <c r="M79" s="460"/>
    </row>
    <row r="80" spans="1:13" ht="15">
      <c r="A80" s="450">
        <v>24</v>
      </c>
      <c r="B80" s="451" t="s">
        <v>675</v>
      </c>
      <c r="C80" s="446" t="s">
        <v>126</v>
      </c>
      <c r="D80" s="377" t="s">
        <v>629</v>
      </c>
      <c r="E80" s="458">
        <v>4800</v>
      </c>
      <c r="F80" s="459" t="s">
        <v>83</v>
      </c>
      <c r="G80" s="446" t="s">
        <v>576</v>
      </c>
      <c r="H80" s="175" t="s">
        <v>122</v>
      </c>
      <c r="I80" s="175" t="s">
        <v>676</v>
      </c>
      <c r="J80" s="175" t="s">
        <v>25</v>
      </c>
      <c r="K80" s="446" t="s">
        <v>629</v>
      </c>
      <c r="L80" s="446">
        <v>10</v>
      </c>
      <c r="M80" s="446">
        <v>4</v>
      </c>
    </row>
    <row r="81" spans="1:13" ht="15">
      <c r="A81" s="285"/>
      <c r="B81" s="409"/>
      <c r="C81" s="409"/>
      <c r="D81" s="288"/>
      <c r="E81" s="409"/>
      <c r="F81" s="409"/>
      <c r="G81" s="409"/>
      <c r="H81" s="175" t="s">
        <v>149</v>
      </c>
      <c r="I81" s="175" t="s">
        <v>676</v>
      </c>
      <c r="J81" s="175" t="s">
        <v>36</v>
      </c>
      <c r="K81" s="409"/>
      <c r="L81" s="409"/>
      <c r="M81" s="409"/>
    </row>
    <row r="82" spans="1:13">
      <c r="A82" s="453" t="s">
        <v>478</v>
      </c>
      <c r="B82" s="302"/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</row>
    <row r="83" spans="1:13" ht="15">
      <c r="A83" s="450">
        <v>25</v>
      </c>
      <c r="B83" s="387" t="s">
        <v>677</v>
      </c>
      <c r="C83" s="333" t="s">
        <v>678</v>
      </c>
      <c r="D83" s="297" t="s">
        <v>586</v>
      </c>
      <c r="E83" s="454">
        <v>6800</v>
      </c>
      <c r="F83" s="388">
        <v>8</v>
      </c>
      <c r="G83" s="333" t="s">
        <v>679</v>
      </c>
      <c r="H83" s="333" t="s">
        <v>53</v>
      </c>
      <c r="I83" s="175" t="s">
        <v>680</v>
      </c>
      <c r="J83" s="175" t="s">
        <v>25</v>
      </c>
      <c r="K83" s="175" t="s">
        <v>681</v>
      </c>
      <c r="L83" s="44">
        <v>8</v>
      </c>
      <c r="M83" s="333">
        <v>6</v>
      </c>
    </row>
    <row r="84" spans="1:13" ht="15">
      <c r="A84" s="284"/>
      <c r="B84" s="284"/>
      <c r="C84" s="284"/>
      <c r="D84" s="284"/>
      <c r="E84" s="284"/>
      <c r="F84" s="284"/>
      <c r="G84" s="284"/>
      <c r="H84" s="284"/>
      <c r="I84" s="178" t="s">
        <v>682</v>
      </c>
      <c r="J84" s="178" t="s">
        <v>36</v>
      </c>
      <c r="K84" s="178" t="s">
        <v>683</v>
      </c>
      <c r="L84" s="44">
        <v>9</v>
      </c>
      <c r="M84" s="284"/>
    </row>
    <row r="85" spans="1:13" ht="15">
      <c r="A85" s="284"/>
      <c r="B85" s="284"/>
      <c r="C85" s="284"/>
      <c r="D85" s="284"/>
      <c r="E85" s="284"/>
      <c r="F85" s="284"/>
      <c r="G85" s="284"/>
      <c r="H85" s="284"/>
      <c r="I85" s="178" t="s">
        <v>684</v>
      </c>
      <c r="J85" s="178" t="s">
        <v>41</v>
      </c>
      <c r="K85" s="178" t="s">
        <v>685</v>
      </c>
      <c r="L85" s="44">
        <v>8</v>
      </c>
      <c r="M85" s="284"/>
    </row>
    <row r="86" spans="1:13" ht="15">
      <c r="A86" s="284"/>
      <c r="B86" s="284"/>
      <c r="C86" s="284"/>
      <c r="D86" s="284"/>
      <c r="E86" s="284"/>
      <c r="F86" s="284"/>
      <c r="G86" s="284"/>
      <c r="H86" s="284"/>
      <c r="I86" s="178" t="s">
        <v>686</v>
      </c>
      <c r="J86" s="178" t="s">
        <v>45</v>
      </c>
      <c r="K86" s="178" t="s">
        <v>665</v>
      </c>
      <c r="L86" s="44">
        <v>8</v>
      </c>
      <c r="M86" s="284"/>
    </row>
    <row r="87" spans="1:13" ht="15">
      <c r="A87" s="284"/>
      <c r="B87" s="284"/>
      <c r="C87" s="284"/>
      <c r="D87" s="284"/>
      <c r="E87" s="284"/>
      <c r="F87" s="284"/>
      <c r="G87" s="284"/>
      <c r="H87" s="285"/>
      <c r="I87" s="178" t="s">
        <v>687</v>
      </c>
      <c r="J87" s="178" t="s">
        <v>661</v>
      </c>
      <c r="K87" s="178" t="s">
        <v>688</v>
      </c>
      <c r="L87" s="44">
        <v>8</v>
      </c>
      <c r="M87" s="284"/>
    </row>
    <row r="88" spans="1:13" ht="15">
      <c r="A88" s="284"/>
      <c r="B88" s="284"/>
      <c r="C88" s="284"/>
      <c r="D88" s="284"/>
      <c r="E88" s="284"/>
      <c r="F88" s="284"/>
      <c r="G88" s="284"/>
      <c r="H88" s="333" t="s">
        <v>71</v>
      </c>
      <c r="I88" s="178" t="s">
        <v>689</v>
      </c>
      <c r="J88" s="178" t="s">
        <v>66</v>
      </c>
      <c r="K88" s="178" t="s">
        <v>654</v>
      </c>
      <c r="L88" s="44">
        <v>8</v>
      </c>
      <c r="M88" s="284"/>
    </row>
    <row r="89" spans="1:13" ht="15">
      <c r="A89" s="284"/>
      <c r="B89" s="284"/>
      <c r="C89" s="284"/>
      <c r="D89" s="284"/>
      <c r="E89" s="284"/>
      <c r="F89" s="284"/>
      <c r="G89" s="284"/>
      <c r="H89" s="284"/>
      <c r="I89" s="178" t="s">
        <v>690</v>
      </c>
      <c r="J89" s="178" t="s">
        <v>352</v>
      </c>
      <c r="K89" s="178" t="s">
        <v>354</v>
      </c>
      <c r="L89" s="44">
        <v>10</v>
      </c>
      <c r="M89" s="284"/>
    </row>
    <row r="90" spans="1:13" ht="15">
      <c r="A90" s="284"/>
      <c r="B90" s="284"/>
      <c r="C90" s="284"/>
      <c r="D90" s="284"/>
      <c r="E90" s="284"/>
      <c r="F90" s="284"/>
      <c r="G90" s="284"/>
      <c r="H90" s="284"/>
      <c r="I90" s="178" t="s">
        <v>691</v>
      </c>
      <c r="J90" s="178" t="s">
        <v>355</v>
      </c>
      <c r="K90" s="178" t="s">
        <v>692</v>
      </c>
      <c r="L90" s="44">
        <v>8</v>
      </c>
      <c r="M90" s="284"/>
    </row>
    <row r="91" spans="1:13" ht="15">
      <c r="A91" s="285"/>
      <c r="B91" s="285"/>
      <c r="C91" s="285"/>
      <c r="D91" s="285"/>
      <c r="E91" s="285"/>
      <c r="F91" s="285"/>
      <c r="G91" s="285"/>
      <c r="H91" s="285"/>
      <c r="I91" s="178" t="s">
        <v>693</v>
      </c>
      <c r="J91" s="178" t="s">
        <v>357</v>
      </c>
      <c r="K91" s="178" t="s">
        <v>694</v>
      </c>
      <c r="L91" s="44">
        <v>8</v>
      </c>
      <c r="M91" s="285"/>
    </row>
    <row r="92" spans="1:13" ht="30">
      <c r="A92" s="450">
        <v>26</v>
      </c>
      <c r="B92" s="387" t="s">
        <v>695</v>
      </c>
      <c r="C92" s="333" t="s">
        <v>696</v>
      </c>
      <c r="D92" s="297" t="s">
        <v>697</v>
      </c>
      <c r="E92" s="454">
        <v>4600</v>
      </c>
      <c r="F92" s="389" t="s">
        <v>63</v>
      </c>
      <c r="G92" s="333" t="s">
        <v>34</v>
      </c>
      <c r="H92" s="44" t="s">
        <v>105</v>
      </c>
      <c r="I92" s="44" t="s">
        <v>638</v>
      </c>
      <c r="J92" s="44" t="s">
        <v>36</v>
      </c>
      <c r="K92" s="44" t="s">
        <v>697</v>
      </c>
      <c r="L92" s="44">
        <v>10</v>
      </c>
      <c r="M92" s="114">
        <v>6</v>
      </c>
    </row>
    <row r="93" spans="1:13" ht="15">
      <c r="A93" s="284"/>
      <c r="B93" s="284"/>
      <c r="C93" s="284"/>
      <c r="D93" s="284"/>
      <c r="E93" s="284"/>
      <c r="F93" s="284"/>
      <c r="G93" s="284"/>
      <c r="H93" s="44" t="s">
        <v>23</v>
      </c>
      <c r="I93" s="333" t="s">
        <v>698</v>
      </c>
      <c r="J93" s="333" t="s">
        <v>41</v>
      </c>
      <c r="K93" s="333" t="s">
        <v>697</v>
      </c>
      <c r="L93" s="333">
        <v>6</v>
      </c>
      <c r="M93" s="114" t="s">
        <v>51</v>
      </c>
    </row>
    <row r="94" spans="1:13" ht="15">
      <c r="A94" s="285"/>
      <c r="B94" s="285"/>
      <c r="C94" s="285"/>
      <c r="D94" s="285"/>
      <c r="E94" s="285"/>
      <c r="F94" s="285"/>
      <c r="G94" s="285"/>
      <c r="H94" s="44" t="s">
        <v>31</v>
      </c>
      <c r="I94" s="285"/>
      <c r="J94" s="285"/>
      <c r="K94" s="285"/>
      <c r="L94" s="285"/>
      <c r="M94" s="114" t="s">
        <v>699</v>
      </c>
    </row>
    <row r="95" spans="1:13" ht="15">
      <c r="A95" s="387">
        <v>27</v>
      </c>
      <c r="B95" s="451" t="s">
        <v>700</v>
      </c>
      <c r="C95" s="446" t="s">
        <v>696</v>
      </c>
      <c r="D95" s="377" t="s">
        <v>701</v>
      </c>
      <c r="E95" s="456" t="s">
        <v>204</v>
      </c>
      <c r="F95" s="459" t="s">
        <v>63</v>
      </c>
      <c r="G95" s="446" t="s">
        <v>34</v>
      </c>
      <c r="H95" s="446" t="s">
        <v>105</v>
      </c>
      <c r="I95" s="175" t="s">
        <v>702</v>
      </c>
      <c r="J95" s="175" t="s">
        <v>25</v>
      </c>
      <c r="K95" s="175" t="s">
        <v>584</v>
      </c>
      <c r="L95" s="175">
        <v>8</v>
      </c>
      <c r="M95" s="459">
        <v>6</v>
      </c>
    </row>
    <row r="96" spans="1:13" ht="15">
      <c r="A96" s="284"/>
      <c r="B96" s="408"/>
      <c r="C96" s="408"/>
      <c r="D96" s="287"/>
      <c r="E96" s="408"/>
      <c r="F96" s="408"/>
      <c r="G96" s="408"/>
      <c r="H96" s="408"/>
      <c r="I96" s="178" t="s">
        <v>703</v>
      </c>
      <c r="J96" s="178" t="s">
        <v>36</v>
      </c>
      <c r="K96" s="178" t="s">
        <v>665</v>
      </c>
      <c r="L96" s="178">
        <v>8</v>
      </c>
      <c r="M96" s="408"/>
    </row>
    <row r="97" spans="1:13" ht="15">
      <c r="A97" s="284"/>
      <c r="B97" s="408"/>
      <c r="C97" s="408"/>
      <c r="D97" s="287"/>
      <c r="E97" s="408"/>
      <c r="F97" s="408"/>
      <c r="G97" s="408"/>
      <c r="H97" s="408"/>
      <c r="I97" s="178" t="s">
        <v>611</v>
      </c>
      <c r="J97" s="178" t="s">
        <v>41</v>
      </c>
      <c r="K97" s="178" t="s">
        <v>662</v>
      </c>
      <c r="L97" s="178">
        <v>6</v>
      </c>
      <c r="M97" s="408"/>
    </row>
    <row r="98" spans="1:13" ht="15">
      <c r="A98" s="285"/>
      <c r="B98" s="409"/>
      <c r="C98" s="409"/>
      <c r="D98" s="288"/>
      <c r="E98" s="409"/>
      <c r="F98" s="409"/>
      <c r="G98" s="409"/>
      <c r="H98" s="409"/>
      <c r="I98" s="178" t="s">
        <v>583</v>
      </c>
      <c r="J98" s="178" t="s">
        <v>45</v>
      </c>
      <c r="K98" s="178" t="s">
        <v>404</v>
      </c>
      <c r="L98" s="178">
        <v>6</v>
      </c>
      <c r="M98" s="409"/>
    </row>
    <row r="99" spans="1:13" ht="30" customHeight="1">
      <c r="A99" s="37">
        <v>28</v>
      </c>
      <c r="B99" s="171" t="s">
        <v>704</v>
      </c>
      <c r="C99" s="175" t="s">
        <v>696</v>
      </c>
      <c r="D99" s="175" t="s">
        <v>697</v>
      </c>
      <c r="E99" s="180">
        <v>2400</v>
      </c>
      <c r="F99" s="185" t="s">
        <v>83</v>
      </c>
      <c r="G99" s="175" t="s">
        <v>34</v>
      </c>
      <c r="H99" s="175" t="s">
        <v>23</v>
      </c>
      <c r="I99" s="178" t="s">
        <v>602</v>
      </c>
      <c r="J99" s="178" t="s">
        <v>25</v>
      </c>
      <c r="K99" s="175" t="s">
        <v>697</v>
      </c>
      <c r="L99" s="178">
        <v>10</v>
      </c>
      <c r="M99" s="175">
        <v>12</v>
      </c>
    </row>
    <row r="100" spans="1:13">
      <c r="A100" s="453" t="s">
        <v>479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3"/>
    </row>
    <row r="101" spans="1:13" ht="15">
      <c r="A101" s="450">
        <v>29</v>
      </c>
      <c r="B101" s="451" t="s">
        <v>705</v>
      </c>
      <c r="C101" s="457" t="s">
        <v>240</v>
      </c>
      <c r="D101" s="463" t="s">
        <v>395</v>
      </c>
      <c r="E101" s="458">
        <v>5300</v>
      </c>
      <c r="F101" s="459">
        <v>8</v>
      </c>
      <c r="G101" s="446" t="s">
        <v>34</v>
      </c>
      <c r="H101" s="446" t="s">
        <v>53</v>
      </c>
      <c r="I101" s="175" t="s">
        <v>403</v>
      </c>
      <c r="J101" s="175" t="s">
        <v>25</v>
      </c>
      <c r="K101" s="175" t="s">
        <v>706</v>
      </c>
      <c r="L101" s="186">
        <v>12</v>
      </c>
      <c r="M101" s="333" t="s">
        <v>707</v>
      </c>
    </row>
    <row r="102" spans="1:13" ht="15">
      <c r="A102" s="284"/>
      <c r="B102" s="408"/>
      <c r="C102" s="408"/>
      <c r="D102" s="287"/>
      <c r="E102" s="408"/>
      <c r="F102" s="408"/>
      <c r="G102" s="408"/>
      <c r="H102" s="408"/>
      <c r="I102" s="178" t="s">
        <v>698</v>
      </c>
      <c r="J102" s="178" t="s">
        <v>36</v>
      </c>
      <c r="K102" s="178" t="s">
        <v>708</v>
      </c>
      <c r="L102" s="186">
        <v>12</v>
      </c>
      <c r="M102" s="284"/>
    </row>
    <row r="103" spans="1:13" ht="15">
      <c r="A103" s="284"/>
      <c r="B103" s="408"/>
      <c r="C103" s="408"/>
      <c r="D103" s="287"/>
      <c r="E103" s="408"/>
      <c r="F103" s="408"/>
      <c r="G103" s="408"/>
      <c r="H103" s="408"/>
      <c r="I103" s="178" t="s">
        <v>405</v>
      </c>
      <c r="J103" s="178" t="s">
        <v>41</v>
      </c>
      <c r="K103" s="178" t="s">
        <v>709</v>
      </c>
      <c r="L103" s="186">
        <v>12</v>
      </c>
      <c r="M103" s="284"/>
    </row>
    <row r="104" spans="1:13" ht="15">
      <c r="A104" s="284"/>
      <c r="B104" s="408"/>
      <c r="C104" s="408"/>
      <c r="D104" s="287"/>
      <c r="E104" s="408"/>
      <c r="F104" s="408"/>
      <c r="G104" s="408"/>
      <c r="H104" s="408"/>
      <c r="I104" s="178" t="s">
        <v>407</v>
      </c>
      <c r="J104" s="178" t="s">
        <v>45</v>
      </c>
      <c r="K104" s="178" t="s">
        <v>710</v>
      </c>
      <c r="L104" s="186">
        <v>12</v>
      </c>
      <c r="M104" s="284"/>
    </row>
    <row r="105" spans="1:13" ht="15">
      <c r="A105" s="284"/>
      <c r="B105" s="408"/>
      <c r="C105" s="408"/>
      <c r="D105" s="287"/>
      <c r="E105" s="408"/>
      <c r="F105" s="408"/>
      <c r="G105" s="408"/>
      <c r="H105" s="408"/>
      <c r="I105" s="178" t="s">
        <v>409</v>
      </c>
      <c r="J105" s="178" t="s">
        <v>66</v>
      </c>
      <c r="K105" s="178" t="s">
        <v>123</v>
      </c>
      <c r="L105" s="186">
        <v>12</v>
      </c>
      <c r="M105" s="284"/>
    </row>
    <row r="106" spans="1:13" ht="15">
      <c r="A106" s="284"/>
      <c r="B106" s="408"/>
      <c r="C106" s="408"/>
      <c r="D106" s="287"/>
      <c r="E106" s="409"/>
      <c r="F106" s="409"/>
      <c r="G106" s="409"/>
      <c r="H106" s="409"/>
      <c r="I106" s="178" t="s">
        <v>602</v>
      </c>
      <c r="J106" s="178" t="s">
        <v>352</v>
      </c>
      <c r="K106" s="178" t="s">
        <v>711</v>
      </c>
      <c r="L106" s="186">
        <v>12</v>
      </c>
      <c r="M106" s="285"/>
    </row>
    <row r="107" spans="1:13" ht="15">
      <c r="A107" s="285"/>
      <c r="B107" s="409"/>
      <c r="C107" s="409"/>
      <c r="D107" s="288"/>
      <c r="E107" s="177">
        <v>3300</v>
      </c>
      <c r="F107" s="185">
        <v>4</v>
      </c>
      <c r="G107" s="175" t="s">
        <v>34</v>
      </c>
      <c r="H107" s="175" t="s">
        <v>122</v>
      </c>
      <c r="I107" s="178" t="s">
        <v>583</v>
      </c>
      <c r="J107" s="44" t="s">
        <v>355</v>
      </c>
      <c r="K107" s="44" t="s">
        <v>601</v>
      </c>
      <c r="L107" s="44">
        <v>12</v>
      </c>
      <c r="M107" s="44" t="s">
        <v>634</v>
      </c>
    </row>
    <row r="108" spans="1:13" ht="15">
      <c r="A108" s="465">
        <v>30</v>
      </c>
      <c r="B108" s="468" t="s">
        <v>712</v>
      </c>
      <c r="C108" s="447" t="s">
        <v>713</v>
      </c>
      <c r="D108" s="297" t="s">
        <v>176</v>
      </c>
      <c r="E108" s="388" t="s">
        <v>161</v>
      </c>
      <c r="F108" s="389">
        <v>4</v>
      </c>
      <c r="G108" s="333" t="s">
        <v>342</v>
      </c>
      <c r="H108" s="44" t="s">
        <v>23</v>
      </c>
      <c r="I108" s="44" t="s">
        <v>714</v>
      </c>
      <c r="J108" s="44" t="s">
        <v>25</v>
      </c>
      <c r="K108" s="333" t="s">
        <v>176</v>
      </c>
      <c r="L108" s="44">
        <v>8</v>
      </c>
      <c r="M108" s="44">
        <v>10</v>
      </c>
    </row>
    <row r="109" spans="1:13" ht="15">
      <c r="A109" s="285"/>
      <c r="B109" s="409"/>
      <c r="C109" s="409"/>
      <c r="D109" s="285"/>
      <c r="E109" s="285"/>
      <c r="F109" s="285"/>
      <c r="G109" s="285"/>
      <c r="H109" s="44" t="s">
        <v>31</v>
      </c>
      <c r="I109" s="44" t="s">
        <v>714</v>
      </c>
      <c r="J109" s="44" t="s">
        <v>36</v>
      </c>
      <c r="K109" s="285"/>
      <c r="L109" s="44">
        <v>8</v>
      </c>
      <c r="M109" s="44">
        <v>10</v>
      </c>
    </row>
    <row r="110" spans="1:13" ht="42.75">
      <c r="A110" s="187">
        <v>31</v>
      </c>
      <c r="B110" s="188" t="s">
        <v>715</v>
      </c>
      <c r="C110" s="178" t="s">
        <v>636</v>
      </c>
      <c r="D110" s="44" t="s">
        <v>67</v>
      </c>
      <c r="E110" s="107">
        <v>2400</v>
      </c>
      <c r="F110" s="114">
        <v>4</v>
      </c>
      <c r="G110" s="44" t="s">
        <v>210</v>
      </c>
      <c r="H110" s="44" t="s">
        <v>23</v>
      </c>
      <c r="I110" s="44" t="s">
        <v>649</v>
      </c>
      <c r="J110" s="44" t="s">
        <v>25</v>
      </c>
      <c r="K110" s="44" t="s">
        <v>67</v>
      </c>
      <c r="L110" s="44">
        <v>12</v>
      </c>
      <c r="M110" s="44">
        <v>5</v>
      </c>
    </row>
    <row r="111" spans="1:13">
      <c r="A111" s="453" t="s">
        <v>441</v>
      </c>
      <c r="B111" s="302"/>
      <c r="C111" s="302"/>
      <c r="D111" s="302"/>
      <c r="E111" s="302"/>
      <c r="F111" s="302"/>
      <c r="G111" s="302"/>
      <c r="H111" s="302"/>
      <c r="I111" s="302"/>
      <c r="J111" s="302"/>
      <c r="K111" s="302"/>
      <c r="L111" s="302"/>
      <c r="M111" s="303"/>
    </row>
    <row r="112" spans="1:13" ht="42.75">
      <c r="A112" s="170">
        <v>32</v>
      </c>
      <c r="B112" s="37" t="s">
        <v>716</v>
      </c>
      <c r="C112" s="44" t="s">
        <v>717</v>
      </c>
      <c r="D112" s="21" t="s">
        <v>718</v>
      </c>
      <c r="E112" s="177" t="s">
        <v>719</v>
      </c>
      <c r="F112" s="114" t="s">
        <v>720</v>
      </c>
      <c r="G112" s="44" t="s">
        <v>548</v>
      </c>
      <c r="H112" s="44" t="s">
        <v>53</v>
      </c>
      <c r="I112" s="44" t="s">
        <v>721</v>
      </c>
      <c r="J112" s="44" t="s">
        <v>25</v>
      </c>
      <c r="K112" s="44" t="s">
        <v>718</v>
      </c>
      <c r="L112" s="44">
        <v>15</v>
      </c>
      <c r="M112" s="44" t="s">
        <v>388</v>
      </c>
    </row>
    <row r="113" spans="1:13" ht="15">
      <c r="A113" s="450">
        <v>33</v>
      </c>
      <c r="B113" s="387" t="s">
        <v>383</v>
      </c>
      <c r="C113" s="333" t="s">
        <v>233</v>
      </c>
      <c r="D113" s="297" t="s">
        <v>722</v>
      </c>
      <c r="E113" s="464">
        <v>6900</v>
      </c>
      <c r="F113" s="466">
        <v>12</v>
      </c>
      <c r="G113" s="333" t="s">
        <v>576</v>
      </c>
      <c r="H113" s="44" t="s">
        <v>23</v>
      </c>
      <c r="I113" s="333" t="s">
        <v>676</v>
      </c>
      <c r="J113" s="333" t="s">
        <v>25</v>
      </c>
      <c r="K113" s="333" t="s">
        <v>723</v>
      </c>
      <c r="L113" s="333">
        <v>17</v>
      </c>
      <c r="M113" s="44">
        <v>8</v>
      </c>
    </row>
    <row r="114" spans="1:13" ht="15">
      <c r="A114" s="284"/>
      <c r="B114" s="284"/>
      <c r="C114" s="284"/>
      <c r="D114" s="284"/>
      <c r="E114" s="408"/>
      <c r="F114" s="408"/>
      <c r="G114" s="284"/>
      <c r="H114" s="44" t="s">
        <v>28</v>
      </c>
      <c r="I114" s="284"/>
      <c r="J114" s="284"/>
      <c r="K114" s="284"/>
      <c r="L114" s="284"/>
      <c r="M114" s="44" t="s">
        <v>634</v>
      </c>
    </row>
    <row r="115" spans="1:13" ht="15">
      <c r="A115" s="284"/>
      <c r="B115" s="284"/>
      <c r="C115" s="285"/>
      <c r="D115" s="284"/>
      <c r="E115" s="408"/>
      <c r="F115" s="408"/>
      <c r="G115" s="285"/>
      <c r="H115" s="44" t="s">
        <v>31</v>
      </c>
      <c r="I115" s="285"/>
      <c r="J115" s="285"/>
      <c r="K115" s="285"/>
      <c r="L115" s="285"/>
      <c r="M115" s="44">
        <v>8</v>
      </c>
    </row>
    <row r="116" spans="1:13" ht="15">
      <c r="A116" s="284"/>
      <c r="B116" s="284"/>
      <c r="C116" s="333" t="s">
        <v>724</v>
      </c>
      <c r="D116" s="284"/>
      <c r="E116" s="408"/>
      <c r="F116" s="408"/>
      <c r="G116" s="333" t="s">
        <v>576</v>
      </c>
      <c r="H116" s="44" t="s">
        <v>23</v>
      </c>
      <c r="I116" s="333" t="s">
        <v>676</v>
      </c>
      <c r="J116" s="333" t="s">
        <v>36</v>
      </c>
      <c r="K116" s="333" t="s">
        <v>725</v>
      </c>
      <c r="L116" s="333">
        <v>20</v>
      </c>
      <c r="M116" s="44" t="s">
        <v>634</v>
      </c>
    </row>
    <row r="117" spans="1:13" ht="15">
      <c r="A117" s="284"/>
      <c r="B117" s="284"/>
      <c r="C117" s="284"/>
      <c r="D117" s="284"/>
      <c r="E117" s="408"/>
      <c r="F117" s="408"/>
      <c r="G117" s="284"/>
      <c r="H117" s="44" t="s">
        <v>28</v>
      </c>
      <c r="I117" s="284"/>
      <c r="J117" s="284"/>
      <c r="K117" s="284"/>
      <c r="L117" s="284"/>
      <c r="M117" s="44">
        <v>8</v>
      </c>
    </row>
    <row r="118" spans="1:13" ht="15">
      <c r="A118" s="284"/>
      <c r="B118" s="284"/>
      <c r="C118" s="285"/>
      <c r="D118" s="284"/>
      <c r="E118" s="408"/>
      <c r="F118" s="408"/>
      <c r="G118" s="285"/>
      <c r="H118" s="44" t="s">
        <v>31</v>
      </c>
      <c r="I118" s="285"/>
      <c r="J118" s="285"/>
      <c r="K118" s="285"/>
      <c r="L118" s="285"/>
      <c r="M118" s="44" t="s">
        <v>634</v>
      </c>
    </row>
    <row r="119" spans="1:13" ht="15">
      <c r="A119" s="284"/>
      <c r="B119" s="284"/>
      <c r="C119" s="333" t="s">
        <v>726</v>
      </c>
      <c r="D119" s="284"/>
      <c r="E119" s="408"/>
      <c r="F119" s="408"/>
      <c r="G119" s="333" t="s">
        <v>190</v>
      </c>
      <c r="H119" s="44" t="s">
        <v>23</v>
      </c>
      <c r="I119" s="333" t="s">
        <v>391</v>
      </c>
      <c r="J119" s="333" t="s">
        <v>41</v>
      </c>
      <c r="K119" s="333" t="s">
        <v>727</v>
      </c>
      <c r="L119" s="333">
        <v>20</v>
      </c>
      <c r="M119" s="44" t="s">
        <v>388</v>
      </c>
    </row>
    <row r="120" spans="1:13" ht="15">
      <c r="A120" s="284"/>
      <c r="B120" s="284"/>
      <c r="C120" s="284"/>
      <c r="D120" s="284"/>
      <c r="E120" s="408"/>
      <c r="F120" s="408"/>
      <c r="G120" s="284"/>
      <c r="H120" s="44" t="s">
        <v>28</v>
      </c>
      <c r="I120" s="284"/>
      <c r="J120" s="284"/>
      <c r="K120" s="284"/>
      <c r="L120" s="284"/>
      <c r="M120" s="44">
        <v>8</v>
      </c>
    </row>
    <row r="121" spans="1:13" ht="15">
      <c r="A121" s="284"/>
      <c r="B121" s="284"/>
      <c r="C121" s="285"/>
      <c r="D121" s="284"/>
      <c r="E121" s="408"/>
      <c r="F121" s="408"/>
      <c r="G121" s="285"/>
      <c r="H121" s="44" t="s">
        <v>31</v>
      </c>
      <c r="I121" s="285"/>
      <c r="J121" s="285"/>
      <c r="K121" s="285"/>
      <c r="L121" s="285"/>
      <c r="M121" s="44" t="s">
        <v>634</v>
      </c>
    </row>
    <row r="122" spans="1:13" ht="15">
      <c r="A122" s="284"/>
      <c r="B122" s="284"/>
      <c r="C122" s="333" t="s">
        <v>233</v>
      </c>
      <c r="D122" s="284"/>
      <c r="E122" s="408"/>
      <c r="F122" s="408"/>
      <c r="G122" s="333" t="s">
        <v>190</v>
      </c>
      <c r="H122" s="44" t="s">
        <v>23</v>
      </c>
      <c r="I122" s="333" t="s">
        <v>391</v>
      </c>
      <c r="J122" s="333" t="s">
        <v>45</v>
      </c>
      <c r="K122" s="333" t="s">
        <v>728</v>
      </c>
      <c r="L122" s="333">
        <v>20</v>
      </c>
      <c r="M122" s="44" t="s">
        <v>634</v>
      </c>
    </row>
    <row r="123" spans="1:13" ht="15">
      <c r="A123" s="284"/>
      <c r="B123" s="284"/>
      <c r="C123" s="284"/>
      <c r="D123" s="284"/>
      <c r="E123" s="408"/>
      <c r="F123" s="408"/>
      <c r="G123" s="284"/>
      <c r="H123" s="44" t="s">
        <v>28</v>
      </c>
      <c r="I123" s="284"/>
      <c r="J123" s="284"/>
      <c r="K123" s="284"/>
      <c r="L123" s="284"/>
      <c r="M123" s="44" t="s">
        <v>388</v>
      </c>
    </row>
    <row r="124" spans="1:13" ht="15">
      <c r="A124" s="284"/>
      <c r="B124" s="284"/>
      <c r="C124" s="285"/>
      <c r="D124" s="284"/>
      <c r="E124" s="408"/>
      <c r="F124" s="408"/>
      <c r="G124" s="285"/>
      <c r="H124" s="44" t="s">
        <v>31</v>
      </c>
      <c r="I124" s="285"/>
      <c r="J124" s="285"/>
      <c r="K124" s="285"/>
      <c r="L124" s="285"/>
      <c r="M124" s="44">
        <v>8</v>
      </c>
    </row>
    <row r="125" spans="1:13" ht="15">
      <c r="A125" s="284"/>
      <c r="B125" s="284"/>
      <c r="C125" s="333" t="s">
        <v>726</v>
      </c>
      <c r="D125" s="284"/>
      <c r="E125" s="408"/>
      <c r="F125" s="408"/>
      <c r="G125" s="333" t="s">
        <v>190</v>
      </c>
      <c r="H125" s="44" t="s">
        <v>23</v>
      </c>
      <c r="I125" s="333" t="s">
        <v>391</v>
      </c>
      <c r="J125" s="333" t="s">
        <v>66</v>
      </c>
      <c r="K125" s="333" t="s">
        <v>729</v>
      </c>
      <c r="L125" s="333">
        <v>20</v>
      </c>
      <c r="M125" s="44">
        <v>8</v>
      </c>
    </row>
    <row r="126" spans="1:13" ht="15">
      <c r="A126" s="284"/>
      <c r="B126" s="284"/>
      <c r="C126" s="284"/>
      <c r="D126" s="284"/>
      <c r="E126" s="408"/>
      <c r="F126" s="408"/>
      <c r="G126" s="284"/>
      <c r="H126" s="44" t="s">
        <v>28</v>
      </c>
      <c r="I126" s="284"/>
      <c r="J126" s="284"/>
      <c r="K126" s="284"/>
      <c r="L126" s="284"/>
      <c r="M126" s="44" t="s">
        <v>634</v>
      </c>
    </row>
    <row r="127" spans="1:13" ht="15">
      <c r="A127" s="284"/>
      <c r="B127" s="284"/>
      <c r="C127" s="285"/>
      <c r="D127" s="284"/>
      <c r="E127" s="408"/>
      <c r="F127" s="408"/>
      <c r="G127" s="285"/>
      <c r="H127" s="44" t="s">
        <v>31</v>
      </c>
      <c r="I127" s="285"/>
      <c r="J127" s="285"/>
      <c r="K127" s="285"/>
      <c r="L127" s="285"/>
      <c r="M127" s="44" t="s">
        <v>388</v>
      </c>
    </row>
    <row r="128" spans="1:13" ht="15">
      <c r="A128" s="284"/>
      <c r="B128" s="284"/>
      <c r="C128" s="333" t="s">
        <v>726</v>
      </c>
      <c r="D128" s="284"/>
      <c r="E128" s="408"/>
      <c r="F128" s="408"/>
      <c r="G128" s="333" t="s">
        <v>390</v>
      </c>
      <c r="H128" s="44" t="s">
        <v>23</v>
      </c>
      <c r="I128" s="333" t="s">
        <v>730</v>
      </c>
      <c r="J128" s="333" t="s">
        <v>352</v>
      </c>
      <c r="K128" s="333" t="s">
        <v>731</v>
      </c>
      <c r="L128" s="333">
        <v>17</v>
      </c>
      <c r="M128" s="44">
        <v>8</v>
      </c>
    </row>
    <row r="129" spans="1:13" ht="15">
      <c r="A129" s="284"/>
      <c r="B129" s="284"/>
      <c r="C129" s="284"/>
      <c r="D129" s="284"/>
      <c r="E129" s="408"/>
      <c r="F129" s="408"/>
      <c r="G129" s="284"/>
      <c r="H129" s="44" t="s">
        <v>28</v>
      </c>
      <c r="I129" s="284"/>
      <c r="J129" s="284"/>
      <c r="K129" s="284"/>
      <c r="L129" s="284"/>
      <c r="M129" s="44" t="s">
        <v>634</v>
      </c>
    </row>
    <row r="130" spans="1:13" ht="15">
      <c r="A130" s="284"/>
      <c r="B130" s="284"/>
      <c r="C130" s="285"/>
      <c r="D130" s="284"/>
      <c r="E130" s="408"/>
      <c r="F130" s="408"/>
      <c r="G130" s="285"/>
      <c r="H130" s="44" t="s">
        <v>31</v>
      </c>
      <c r="I130" s="285"/>
      <c r="J130" s="285"/>
      <c r="K130" s="285"/>
      <c r="L130" s="285"/>
      <c r="M130" s="44">
        <v>8</v>
      </c>
    </row>
    <row r="131" spans="1:13" ht="15">
      <c r="A131" s="284"/>
      <c r="B131" s="284"/>
      <c r="C131" s="333" t="s">
        <v>726</v>
      </c>
      <c r="D131" s="284"/>
      <c r="E131" s="408"/>
      <c r="F131" s="408"/>
      <c r="G131" s="333" t="s">
        <v>210</v>
      </c>
      <c r="H131" s="44" t="s">
        <v>23</v>
      </c>
      <c r="I131" s="333" t="s">
        <v>386</v>
      </c>
      <c r="J131" s="333" t="s">
        <v>355</v>
      </c>
      <c r="K131" s="389" t="s">
        <v>607</v>
      </c>
      <c r="L131" s="333">
        <v>17</v>
      </c>
      <c r="M131" s="44" t="s">
        <v>634</v>
      </c>
    </row>
    <row r="132" spans="1:13" ht="15">
      <c r="A132" s="284"/>
      <c r="B132" s="284"/>
      <c r="C132" s="284"/>
      <c r="D132" s="284"/>
      <c r="E132" s="408"/>
      <c r="F132" s="408"/>
      <c r="G132" s="284"/>
      <c r="H132" s="44" t="s">
        <v>28</v>
      </c>
      <c r="I132" s="284"/>
      <c r="J132" s="284"/>
      <c r="K132" s="284"/>
      <c r="L132" s="284"/>
      <c r="M132" s="44">
        <v>8</v>
      </c>
    </row>
    <row r="133" spans="1:13" ht="15">
      <c r="A133" s="285"/>
      <c r="B133" s="285"/>
      <c r="C133" s="285"/>
      <c r="D133" s="285"/>
      <c r="E133" s="409"/>
      <c r="F133" s="409"/>
      <c r="G133" s="285"/>
      <c r="H133" s="44" t="s">
        <v>31</v>
      </c>
      <c r="I133" s="285"/>
      <c r="J133" s="285"/>
      <c r="K133" s="285"/>
      <c r="L133" s="285"/>
      <c r="M133" s="44" t="s">
        <v>634</v>
      </c>
    </row>
    <row r="134" spans="1:13" ht="15">
      <c r="A134" s="475">
        <v>34</v>
      </c>
      <c r="B134" s="451" t="s">
        <v>393</v>
      </c>
      <c r="C134" s="446" t="s">
        <v>394</v>
      </c>
      <c r="D134" s="377" t="s">
        <v>395</v>
      </c>
      <c r="E134" s="454" t="s">
        <v>732</v>
      </c>
      <c r="F134" s="333" t="s">
        <v>720</v>
      </c>
      <c r="G134" s="333" t="s">
        <v>22</v>
      </c>
      <c r="H134" s="176" t="s">
        <v>85</v>
      </c>
      <c r="I134" s="446" t="s">
        <v>733</v>
      </c>
      <c r="J134" s="446" t="s">
        <v>25</v>
      </c>
      <c r="K134" s="446" t="s">
        <v>604</v>
      </c>
      <c r="L134" s="446">
        <v>12</v>
      </c>
      <c r="M134" s="175">
        <v>5</v>
      </c>
    </row>
    <row r="135" spans="1:13" ht="15">
      <c r="A135" s="284"/>
      <c r="B135" s="408"/>
      <c r="C135" s="409"/>
      <c r="D135" s="287"/>
      <c r="E135" s="285"/>
      <c r="F135" s="284"/>
      <c r="G135" s="285"/>
      <c r="H135" s="176" t="s">
        <v>122</v>
      </c>
      <c r="I135" s="409"/>
      <c r="J135" s="409"/>
      <c r="K135" s="409"/>
      <c r="L135" s="409"/>
      <c r="M135" s="175">
        <v>8</v>
      </c>
    </row>
    <row r="136" spans="1:13" ht="12.75">
      <c r="A136" s="284"/>
      <c r="B136" s="408"/>
      <c r="C136" s="447" t="s">
        <v>394</v>
      </c>
      <c r="D136" s="287"/>
      <c r="E136" s="454" t="s">
        <v>732</v>
      </c>
      <c r="F136" s="284"/>
      <c r="G136" s="333" t="s">
        <v>22</v>
      </c>
      <c r="H136" s="333" t="s">
        <v>53</v>
      </c>
      <c r="I136" s="333" t="s">
        <v>733</v>
      </c>
      <c r="J136" s="333" t="s">
        <v>36</v>
      </c>
      <c r="K136" s="389" t="s">
        <v>734</v>
      </c>
      <c r="L136" s="333">
        <v>15</v>
      </c>
      <c r="M136" s="333" t="s">
        <v>388</v>
      </c>
    </row>
    <row r="137" spans="1:13" ht="12.75">
      <c r="A137" s="284"/>
      <c r="B137" s="408"/>
      <c r="C137" s="408"/>
      <c r="D137" s="287"/>
      <c r="E137" s="284"/>
      <c r="F137" s="284"/>
      <c r="G137" s="285"/>
      <c r="H137" s="284"/>
      <c r="I137" s="285"/>
      <c r="J137" s="285"/>
      <c r="K137" s="285"/>
      <c r="L137" s="285"/>
      <c r="M137" s="285"/>
    </row>
    <row r="138" spans="1:13" ht="15">
      <c r="A138" s="284"/>
      <c r="B138" s="408"/>
      <c r="C138" s="408"/>
      <c r="D138" s="287"/>
      <c r="E138" s="284"/>
      <c r="F138" s="284"/>
      <c r="G138" s="333" t="s">
        <v>34</v>
      </c>
      <c r="H138" s="284"/>
      <c r="I138" s="44" t="s">
        <v>403</v>
      </c>
      <c r="J138" s="44" t="s">
        <v>41</v>
      </c>
      <c r="K138" s="44" t="s">
        <v>709</v>
      </c>
      <c r="L138" s="44">
        <v>15</v>
      </c>
      <c r="M138" s="44" t="s">
        <v>388</v>
      </c>
    </row>
    <row r="139" spans="1:13" ht="15">
      <c r="A139" s="284"/>
      <c r="B139" s="408"/>
      <c r="C139" s="409"/>
      <c r="D139" s="287"/>
      <c r="E139" s="285"/>
      <c r="F139" s="284"/>
      <c r="G139" s="285"/>
      <c r="H139" s="284"/>
      <c r="I139" s="452" t="s">
        <v>735</v>
      </c>
      <c r="J139" s="415"/>
      <c r="K139" s="415"/>
      <c r="L139" s="416"/>
      <c r="M139" s="178" t="s">
        <v>388</v>
      </c>
    </row>
    <row r="140" spans="1:13" ht="30">
      <c r="A140" s="284"/>
      <c r="B140" s="408"/>
      <c r="C140" s="178" t="s">
        <v>406</v>
      </c>
      <c r="D140" s="287"/>
      <c r="E140" s="454" t="s">
        <v>736</v>
      </c>
      <c r="F140" s="284"/>
      <c r="G140" s="447" t="s">
        <v>34</v>
      </c>
      <c r="H140" s="284"/>
      <c r="I140" s="178" t="s">
        <v>407</v>
      </c>
      <c r="J140" s="178" t="s">
        <v>45</v>
      </c>
      <c r="K140" s="178" t="s">
        <v>408</v>
      </c>
      <c r="L140" s="178">
        <v>12</v>
      </c>
      <c r="M140" s="44" t="s">
        <v>388</v>
      </c>
    </row>
    <row r="141" spans="1:13" ht="45">
      <c r="A141" s="284"/>
      <c r="B141" s="408"/>
      <c r="C141" s="178" t="s">
        <v>737</v>
      </c>
      <c r="D141" s="287"/>
      <c r="E141" s="285"/>
      <c r="F141" s="285"/>
      <c r="G141" s="408"/>
      <c r="H141" s="285"/>
      <c r="I141" s="178" t="s">
        <v>409</v>
      </c>
      <c r="J141" s="178" t="s">
        <v>66</v>
      </c>
      <c r="K141" s="178" t="s">
        <v>408</v>
      </c>
      <c r="L141" s="178">
        <v>14</v>
      </c>
      <c r="M141" s="178" t="s">
        <v>388</v>
      </c>
    </row>
    <row r="142" spans="1:13" ht="15">
      <c r="A142" s="285"/>
      <c r="B142" s="467"/>
      <c r="C142" s="178" t="s">
        <v>738</v>
      </c>
      <c r="D142" s="288"/>
      <c r="E142" s="177">
        <v>3300</v>
      </c>
      <c r="F142" s="189">
        <v>4</v>
      </c>
      <c r="G142" s="409"/>
      <c r="H142" s="178" t="s">
        <v>31</v>
      </c>
      <c r="I142" s="178" t="s">
        <v>611</v>
      </c>
      <c r="J142" s="178" t="s">
        <v>352</v>
      </c>
      <c r="K142" s="178" t="s">
        <v>67</v>
      </c>
      <c r="L142" s="178">
        <v>8</v>
      </c>
      <c r="M142" s="178" t="s">
        <v>388</v>
      </c>
    </row>
    <row r="143" spans="1:13" ht="15">
      <c r="A143" s="450">
        <v>35</v>
      </c>
      <c r="B143" s="451" t="s">
        <v>739</v>
      </c>
      <c r="C143" s="446" t="s">
        <v>740</v>
      </c>
      <c r="D143" s="446" t="s">
        <v>741</v>
      </c>
      <c r="E143" s="448">
        <v>5000</v>
      </c>
      <c r="F143" s="449" t="s">
        <v>63</v>
      </c>
      <c r="G143" s="333" t="s">
        <v>210</v>
      </c>
      <c r="H143" s="175" t="s">
        <v>85</v>
      </c>
      <c r="I143" s="175" t="s">
        <v>698</v>
      </c>
      <c r="J143" s="446" t="s">
        <v>25</v>
      </c>
      <c r="K143" s="446" t="s">
        <v>742</v>
      </c>
      <c r="L143" s="446">
        <v>17</v>
      </c>
      <c r="M143" s="446">
        <v>8</v>
      </c>
    </row>
    <row r="144" spans="1:13" ht="15">
      <c r="A144" s="284"/>
      <c r="B144" s="408"/>
      <c r="C144" s="408"/>
      <c r="D144" s="408"/>
      <c r="E144" s="284"/>
      <c r="F144" s="284"/>
      <c r="G144" s="284"/>
      <c r="H144" s="178" t="s">
        <v>131</v>
      </c>
      <c r="I144" s="178" t="s">
        <v>743</v>
      </c>
      <c r="J144" s="409"/>
      <c r="K144" s="409"/>
      <c r="L144" s="409"/>
      <c r="M144" s="409"/>
    </row>
    <row r="145" spans="1:13" ht="15">
      <c r="A145" s="284"/>
      <c r="B145" s="408"/>
      <c r="C145" s="408"/>
      <c r="D145" s="408"/>
      <c r="E145" s="284"/>
      <c r="F145" s="284"/>
      <c r="G145" s="284"/>
      <c r="H145" s="178" t="s">
        <v>85</v>
      </c>
      <c r="I145" s="178" t="s">
        <v>403</v>
      </c>
      <c r="J145" s="447" t="s">
        <v>36</v>
      </c>
      <c r="K145" s="447" t="s">
        <v>744</v>
      </c>
      <c r="L145" s="447">
        <v>10</v>
      </c>
      <c r="M145" s="447">
        <v>8</v>
      </c>
    </row>
    <row r="146" spans="1:13" ht="15">
      <c r="A146" s="284"/>
      <c r="B146" s="408"/>
      <c r="C146" s="408"/>
      <c r="D146" s="408"/>
      <c r="E146" s="285"/>
      <c r="F146" s="285"/>
      <c r="G146" s="284"/>
      <c r="H146" s="44" t="s">
        <v>149</v>
      </c>
      <c r="I146" s="178" t="s">
        <v>743</v>
      </c>
      <c r="J146" s="409"/>
      <c r="K146" s="409"/>
      <c r="L146" s="409"/>
      <c r="M146" s="409"/>
    </row>
    <row r="147" spans="1:13" ht="15">
      <c r="A147" s="284"/>
      <c r="B147" s="408"/>
      <c r="C147" s="408"/>
      <c r="D147" s="408"/>
      <c r="E147" s="448" t="s">
        <v>745</v>
      </c>
      <c r="F147" s="449" t="s">
        <v>720</v>
      </c>
      <c r="G147" s="284"/>
      <c r="H147" s="44" t="s">
        <v>85</v>
      </c>
      <c r="I147" s="44" t="s">
        <v>602</v>
      </c>
      <c r="J147" s="333" t="s">
        <v>41</v>
      </c>
      <c r="K147" s="333" t="s">
        <v>601</v>
      </c>
      <c r="L147" s="333">
        <v>10</v>
      </c>
      <c r="M147" s="333">
        <v>8</v>
      </c>
    </row>
    <row r="148" spans="1:13" ht="15">
      <c r="A148" s="285"/>
      <c r="B148" s="409"/>
      <c r="C148" s="409"/>
      <c r="D148" s="409"/>
      <c r="E148" s="285"/>
      <c r="F148" s="285"/>
      <c r="G148" s="285"/>
      <c r="H148" s="178" t="s">
        <v>131</v>
      </c>
      <c r="I148" s="178" t="s">
        <v>743</v>
      </c>
      <c r="J148" s="285"/>
      <c r="K148" s="285"/>
      <c r="L148" s="285"/>
      <c r="M148" s="285"/>
    </row>
    <row r="149" spans="1:13" ht="15">
      <c r="A149" s="450">
        <v>36</v>
      </c>
      <c r="B149" s="451" t="s">
        <v>746</v>
      </c>
      <c r="C149" s="446" t="s">
        <v>747</v>
      </c>
      <c r="D149" s="377" t="s">
        <v>123</v>
      </c>
      <c r="E149" s="458">
        <v>6400</v>
      </c>
      <c r="F149" s="389">
        <v>8</v>
      </c>
      <c r="G149" s="446" t="s">
        <v>84</v>
      </c>
      <c r="H149" s="44" t="s">
        <v>122</v>
      </c>
      <c r="I149" s="44" t="s">
        <v>748</v>
      </c>
      <c r="J149" s="333" t="s">
        <v>25</v>
      </c>
      <c r="K149" s="446" t="s">
        <v>123</v>
      </c>
      <c r="L149" s="446">
        <v>12</v>
      </c>
      <c r="M149" s="446">
        <v>8</v>
      </c>
    </row>
    <row r="150" spans="1:13" ht="18.75" customHeight="1">
      <c r="A150" s="284"/>
      <c r="B150" s="408"/>
      <c r="C150" s="408"/>
      <c r="D150" s="287"/>
      <c r="E150" s="467"/>
      <c r="F150" s="285"/>
      <c r="G150" s="408"/>
      <c r="H150" s="44" t="s">
        <v>131</v>
      </c>
      <c r="I150" s="44" t="s">
        <v>669</v>
      </c>
      <c r="J150" s="285"/>
      <c r="K150" s="408"/>
      <c r="L150" s="409"/>
      <c r="M150" s="408"/>
    </row>
    <row r="151" spans="1:13" ht="30" customHeight="1">
      <c r="A151" s="284"/>
      <c r="B151" s="408"/>
      <c r="C151" s="408"/>
      <c r="D151" s="287"/>
      <c r="E151" s="454">
        <v>3600</v>
      </c>
      <c r="F151" s="389">
        <v>4</v>
      </c>
      <c r="G151" s="408"/>
      <c r="H151" s="447" t="s">
        <v>131</v>
      </c>
      <c r="I151" s="447" t="s">
        <v>585</v>
      </c>
      <c r="J151" s="446" t="s">
        <v>36</v>
      </c>
      <c r="K151" s="408"/>
      <c r="L151" s="446">
        <v>12</v>
      </c>
      <c r="M151" s="408"/>
    </row>
    <row r="152" spans="1:13" ht="26.25" customHeight="1">
      <c r="A152" s="285"/>
      <c r="B152" s="409"/>
      <c r="C152" s="409"/>
      <c r="D152" s="288"/>
      <c r="E152" s="285"/>
      <c r="F152" s="285"/>
      <c r="G152" s="409"/>
      <c r="H152" s="409"/>
      <c r="I152" s="409"/>
      <c r="J152" s="409"/>
      <c r="K152" s="409"/>
      <c r="L152" s="409"/>
      <c r="M152" s="409"/>
    </row>
    <row r="153" spans="1:13" ht="30" customHeight="1">
      <c r="A153" s="170">
        <v>37</v>
      </c>
      <c r="B153" s="171" t="s">
        <v>75</v>
      </c>
      <c r="C153" s="190" t="s">
        <v>749</v>
      </c>
      <c r="D153" s="175" t="s">
        <v>750</v>
      </c>
      <c r="E153" s="191" t="s">
        <v>751</v>
      </c>
      <c r="F153" s="185" t="s">
        <v>720</v>
      </c>
      <c r="G153" s="175" t="s">
        <v>190</v>
      </c>
      <c r="H153" s="175" t="s">
        <v>752</v>
      </c>
      <c r="I153" s="175" t="s">
        <v>753</v>
      </c>
      <c r="J153" s="175" t="s">
        <v>754</v>
      </c>
      <c r="K153" s="175" t="s">
        <v>750</v>
      </c>
      <c r="L153" s="95">
        <v>10</v>
      </c>
      <c r="M153" s="95">
        <v>8</v>
      </c>
    </row>
    <row r="154" spans="1:13" ht="15">
      <c r="A154" s="387">
        <v>38</v>
      </c>
      <c r="B154" s="451" t="s">
        <v>755</v>
      </c>
      <c r="C154" s="446" t="s">
        <v>740</v>
      </c>
      <c r="D154" s="377" t="s">
        <v>756</v>
      </c>
      <c r="E154" s="456" t="s">
        <v>161</v>
      </c>
      <c r="F154" s="459" t="s">
        <v>51</v>
      </c>
      <c r="G154" s="175" t="s">
        <v>167</v>
      </c>
      <c r="H154" s="175" t="s">
        <v>85</v>
      </c>
      <c r="I154" s="175" t="s">
        <v>655</v>
      </c>
      <c r="J154" s="446" t="s">
        <v>25</v>
      </c>
      <c r="K154" s="446" t="s">
        <v>757</v>
      </c>
      <c r="L154" s="446">
        <v>21</v>
      </c>
      <c r="M154" s="446">
        <v>8</v>
      </c>
    </row>
    <row r="155" spans="1:13" ht="30">
      <c r="A155" s="284"/>
      <c r="B155" s="408"/>
      <c r="C155" s="408"/>
      <c r="D155" s="287"/>
      <c r="E155" s="408"/>
      <c r="F155" s="409"/>
      <c r="G155" s="178" t="s">
        <v>758</v>
      </c>
      <c r="H155" s="178" t="s">
        <v>105</v>
      </c>
      <c r="I155" s="178" t="s">
        <v>759</v>
      </c>
      <c r="J155" s="409"/>
      <c r="K155" s="409"/>
      <c r="L155" s="409"/>
      <c r="M155" s="408"/>
    </row>
    <row r="156" spans="1:13" ht="30">
      <c r="A156" s="285"/>
      <c r="B156" s="409"/>
      <c r="C156" s="409"/>
      <c r="D156" s="288"/>
      <c r="E156" s="409"/>
      <c r="F156" s="189" t="s">
        <v>63</v>
      </c>
      <c r="G156" s="178" t="s">
        <v>758</v>
      </c>
      <c r="H156" s="178" t="s">
        <v>105</v>
      </c>
      <c r="I156" s="178" t="s">
        <v>760</v>
      </c>
      <c r="J156" s="178" t="s">
        <v>36</v>
      </c>
      <c r="K156" s="178" t="s">
        <v>359</v>
      </c>
      <c r="L156" s="178">
        <v>9</v>
      </c>
      <c r="M156" s="409"/>
    </row>
    <row r="157" spans="1:13" ht="30" customHeight="1">
      <c r="A157" s="37">
        <v>39</v>
      </c>
      <c r="B157" s="37" t="s">
        <v>761</v>
      </c>
      <c r="C157" s="107" t="s">
        <v>233</v>
      </c>
      <c r="D157" s="21" t="s">
        <v>762</v>
      </c>
      <c r="E157" s="107" t="s">
        <v>161</v>
      </c>
      <c r="F157" s="107">
        <v>8</v>
      </c>
      <c r="G157" s="44" t="s">
        <v>34</v>
      </c>
      <c r="H157" s="44" t="s">
        <v>232</v>
      </c>
      <c r="I157" s="44" t="s">
        <v>763</v>
      </c>
      <c r="J157" s="44" t="s">
        <v>25</v>
      </c>
      <c r="K157" s="44" t="s">
        <v>762</v>
      </c>
      <c r="L157" s="44">
        <v>14</v>
      </c>
      <c r="M157" s="44">
        <v>8</v>
      </c>
    </row>
    <row r="158" spans="1:13" ht="15">
      <c r="A158" s="387">
        <v>40</v>
      </c>
      <c r="B158" s="451" t="s">
        <v>764</v>
      </c>
      <c r="C158" s="446" t="s">
        <v>765</v>
      </c>
      <c r="D158" s="297" t="s">
        <v>766</v>
      </c>
      <c r="E158" s="469" t="s">
        <v>161</v>
      </c>
      <c r="F158" s="389" t="s">
        <v>63</v>
      </c>
      <c r="G158" s="176" t="s">
        <v>64</v>
      </c>
      <c r="H158" s="333" t="s">
        <v>23</v>
      </c>
      <c r="I158" s="44" t="s">
        <v>767</v>
      </c>
      <c r="J158" s="446" t="s">
        <v>25</v>
      </c>
      <c r="K158" s="333" t="s">
        <v>766</v>
      </c>
      <c r="L158" s="333">
        <v>14</v>
      </c>
      <c r="M158" s="333" t="s">
        <v>388</v>
      </c>
    </row>
    <row r="159" spans="1:13" ht="15">
      <c r="A159" s="284"/>
      <c r="B159" s="408"/>
      <c r="C159" s="408"/>
      <c r="D159" s="284"/>
      <c r="E159" s="284"/>
      <c r="F159" s="284"/>
      <c r="G159" s="176" t="s">
        <v>64</v>
      </c>
      <c r="H159" s="285"/>
      <c r="I159" s="44" t="s">
        <v>768</v>
      </c>
      <c r="J159" s="409"/>
      <c r="K159" s="284"/>
      <c r="L159" s="285"/>
      <c r="M159" s="284"/>
    </row>
    <row r="160" spans="1:13" ht="15">
      <c r="A160" s="284"/>
      <c r="B160" s="408"/>
      <c r="C160" s="408"/>
      <c r="D160" s="284"/>
      <c r="E160" s="284"/>
      <c r="F160" s="284"/>
      <c r="G160" s="44" t="s">
        <v>64</v>
      </c>
      <c r="H160" s="333" t="s">
        <v>85</v>
      </c>
      <c r="I160" s="44" t="s">
        <v>767</v>
      </c>
      <c r="J160" s="447" t="s">
        <v>36</v>
      </c>
      <c r="K160" s="284"/>
      <c r="L160" s="333">
        <v>14</v>
      </c>
      <c r="M160" s="284"/>
    </row>
    <row r="161" spans="1:13" ht="15">
      <c r="A161" s="285"/>
      <c r="B161" s="467"/>
      <c r="C161" s="409"/>
      <c r="D161" s="285"/>
      <c r="E161" s="285"/>
      <c r="F161" s="285"/>
      <c r="G161" s="44" t="s">
        <v>64</v>
      </c>
      <c r="H161" s="285"/>
      <c r="I161" s="44" t="s">
        <v>768</v>
      </c>
      <c r="J161" s="409"/>
      <c r="K161" s="285"/>
      <c r="L161" s="285"/>
      <c r="M161" s="285"/>
    </row>
    <row r="162" spans="1:13" ht="15">
      <c r="A162" s="465">
        <v>41</v>
      </c>
      <c r="B162" s="387" t="s">
        <v>769</v>
      </c>
      <c r="C162" s="470" t="s">
        <v>738</v>
      </c>
      <c r="D162" s="289" t="s">
        <v>766</v>
      </c>
      <c r="E162" s="471" t="s">
        <v>161</v>
      </c>
      <c r="F162" s="389" t="s">
        <v>63</v>
      </c>
      <c r="G162" s="472" t="s">
        <v>34</v>
      </c>
      <c r="H162" s="44" t="s">
        <v>28</v>
      </c>
      <c r="I162" s="175" t="s">
        <v>606</v>
      </c>
      <c r="J162" s="333" t="s">
        <v>25</v>
      </c>
      <c r="K162" s="333" t="s">
        <v>766</v>
      </c>
      <c r="L162" s="333">
        <v>12</v>
      </c>
      <c r="M162" s="333" t="s">
        <v>388</v>
      </c>
    </row>
    <row r="163" spans="1:13" ht="15">
      <c r="A163" s="284"/>
      <c r="B163" s="284"/>
      <c r="C163" s="408"/>
      <c r="D163" s="287"/>
      <c r="E163" s="284"/>
      <c r="F163" s="284"/>
      <c r="G163" s="473"/>
      <c r="H163" s="44" t="s">
        <v>31</v>
      </c>
      <c r="I163" s="175" t="s">
        <v>638</v>
      </c>
      <c r="J163" s="285"/>
      <c r="K163" s="284"/>
      <c r="L163" s="285"/>
      <c r="M163" s="284"/>
    </row>
    <row r="164" spans="1:13" ht="15">
      <c r="A164" s="284"/>
      <c r="B164" s="284"/>
      <c r="C164" s="408"/>
      <c r="D164" s="287"/>
      <c r="E164" s="284"/>
      <c r="F164" s="284"/>
      <c r="G164" s="473"/>
      <c r="H164" s="44" t="s">
        <v>28</v>
      </c>
      <c r="I164" s="44" t="s">
        <v>638</v>
      </c>
      <c r="J164" s="333" t="s">
        <v>36</v>
      </c>
      <c r="K164" s="284"/>
      <c r="L164" s="333">
        <v>12</v>
      </c>
      <c r="M164" s="284"/>
    </row>
    <row r="165" spans="1:13" ht="15">
      <c r="A165" s="284"/>
      <c r="B165" s="284"/>
      <c r="C165" s="408"/>
      <c r="D165" s="287"/>
      <c r="E165" s="284"/>
      <c r="F165" s="284"/>
      <c r="G165" s="473"/>
      <c r="H165" s="44" t="s">
        <v>31</v>
      </c>
      <c r="I165" s="44" t="s">
        <v>702</v>
      </c>
      <c r="J165" s="285"/>
      <c r="K165" s="284"/>
      <c r="L165" s="285"/>
      <c r="M165" s="284"/>
    </row>
    <row r="166" spans="1:13" ht="15">
      <c r="A166" s="284"/>
      <c r="B166" s="284"/>
      <c r="C166" s="408"/>
      <c r="D166" s="287"/>
      <c r="E166" s="284"/>
      <c r="F166" s="284"/>
      <c r="G166" s="473"/>
      <c r="H166" s="44" t="s">
        <v>122</v>
      </c>
      <c r="I166" s="44" t="s">
        <v>606</v>
      </c>
      <c r="J166" s="333" t="s">
        <v>41</v>
      </c>
      <c r="K166" s="284"/>
      <c r="L166" s="333">
        <v>12</v>
      </c>
      <c r="M166" s="284"/>
    </row>
    <row r="167" spans="1:13" ht="15">
      <c r="A167" s="285"/>
      <c r="B167" s="285"/>
      <c r="C167" s="409"/>
      <c r="D167" s="288"/>
      <c r="E167" s="285"/>
      <c r="F167" s="285"/>
      <c r="G167" s="474"/>
      <c r="H167" s="192" t="s">
        <v>31</v>
      </c>
      <c r="I167" s="178" t="s">
        <v>703</v>
      </c>
      <c r="J167" s="285"/>
      <c r="K167" s="285"/>
      <c r="L167" s="285"/>
      <c r="M167" s="285"/>
    </row>
    <row r="168" spans="1:13" ht="15">
      <c r="A168" s="465">
        <v>42</v>
      </c>
      <c r="B168" s="387" t="s">
        <v>770</v>
      </c>
      <c r="C168" s="447" t="s">
        <v>738</v>
      </c>
      <c r="D168" s="289" t="s">
        <v>766</v>
      </c>
      <c r="E168" s="386" t="s">
        <v>161</v>
      </c>
      <c r="F168" s="466" t="s">
        <v>63</v>
      </c>
      <c r="G168" s="289" t="s">
        <v>64</v>
      </c>
      <c r="H168" s="289" t="s">
        <v>122</v>
      </c>
      <c r="I168" s="14" t="s">
        <v>768</v>
      </c>
      <c r="J168" s="289" t="s">
        <v>25</v>
      </c>
      <c r="K168" s="447" t="s">
        <v>766</v>
      </c>
      <c r="L168" s="447">
        <v>14</v>
      </c>
      <c r="M168" s="447" t="s">
        <v>388</v>
      </c>
    </row>
    <row r="169" spans="1:13" ht="15">
      <c r="A169" s="285"/>
      <c r="B169" s="285"/>
      <c r="C169" s="409"/>
      <c r="D169" s="288"/>
      <c r="E169" s="285"/>
      <c r="F169" s="467"/>
      <c r="G169" s="287"/>
      <c r="H169" s="287"/>
      <c r="I169" s="14" t="s">
        <v>771</v>
      </c>
      <c r="J169" s="288"/>
      <c r="K169" s="409"/>
      <c r="L169" s="409"/>
      <c r="M169" s="409"/>
    </row>
    <row r="170" spans="1:13" ht="30">
      <c r="A170" s="170">
        <v>43</v>
      </c>
      <c r="B170" s="37" t="s">
        <v>772</v>
      </c>
      <c r="C170" s="44" t="s">
        <v>504</v>
      </c>
      <c r="D170" s="109" t="s">
        <v>610</v>
      </c>
      <c r="E170" s="109" t="s">
        <v>396</v>
      </c>
      <c r="F170" s="114" t="s">
        <v>63</v>
      </c>
      <c r="G170" s="44" t="s">
        <v>34</v>
      </c>
      <c r="H170" s="44" t="s">
        <v>71</v>
      </c>
      <c r="I170" s="109" t="s">
        <v>773</v>
      </c>
      <c r="J170" s="44" t="s">
        <v>25</v>
      </c>
      <c r="K170" s="109" t="s">
        <v>610</v>
      </c>
      <c r="L170" s="109">
        <v>12</v>
      </c>
      <c r="M170" s="44">
        <v>8</v>
      </c>
    </row>
  </sheetData>
  <mergeCells count="383"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M45:M46"/>
    <mergeCell ref="A49:M49"/>
    <mergeCell ref="A45:A46"/>
    <mergeCell ref="B45:B46"/>
    <mergeCell ref="C45:C46"/>
    <mergeCell ref="D45:D46"/>
    <mergeCell ref="E45:E46"/>
    <mergeCell ref="F45:F46"/>
    <mergeCell ref="G45:G46"/>
    <mergeCell ref="J50:J51"/>
    <mergeCell ref="K50:K51"/>
    <mergeCell ref="L50:L51"/>
    <mergeCell ref="M50:M53"/>
    <mergeCell ref="J52:J53"/>
    <mergeCell ref="K52:K53"/>
    <mergeCell ref="L52:L53"/>
    <mergeCell ref="B50:B53"/>
    <mergeCell ref="C50:C53"/>
    <mergeCell ref="D50:D53"/>
    <mergeCell ref="E50:E51"/>
    <mergeCell ref="F50:F53"/>
    <mergeCell ref="H50:H53"/>
    <mergeCell ref="E52:E53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K80:K81"/>
    <mergeCell ref="L80:L81"/>
    <mergeCell ref="M80:M81"/>
    <mergeCell ref="G54:G55"/>
    <mergeCell ref="I54:I55"/>
    <mergeCell ref="J54:J55"/>
    <mergeCell ref="K54:K55"/>
    <mergeCell ref="L54:L55"/>
    <mergeCell ref="A58:A61"/>
    <mergeCell ref="A63:A64"/>
    <mergeCell ref="B63:B64"/>
    <mergeCell ref="C63:C64"/>
    <mergeCell ref="D63:D64"/>
    <mergeCell ref="E63:E64"/>
    <mergeCell ref="F63:F64"/>
    <mergeCell ref="J56:J57"/>
    <mergeCell ref="K56:K57"/>
    <mergeCell ref="L56:L57"/>
    <mergeCell ref="M83:M91"/>
    <mergeCell ref="H88:H91"/>
    <mergeCell ref="A83:A91"/>
    <mergeCell ref="B83:B91"/>
    <mergeCell ref="C83:C91"/>
    <mergeCell ref="D83:D91"/>
    <mergeCell ref="E83:E91"/>
    <mergeCell ref="F83:F91"/>
    <mergeCell ref="G83:G91"/>
    <mergeCell ref="C128:C130"/>
    <mergeCell ref="C66:C75"/>
    <mergeCell ref="C76:C79"/>
    <mergeCell ref="A80:A81"/>
    <mergeCell ref="B80:B81"/>
    <mergeCell ref="C80:C81"/>
    <mergeCell ref="D80:D81"/>
    <mergeCell ref="E80:E81"/>
    <mergeCell ref="H83:H87"/>
    <mergeCell ref="H68:H70"/>
    <mergeCell ref="H71:H73"/>
    <mergeCell ref="F80:F81"/>
    <mergeCell ref="G80:G81"/>
    <mergeCell ref="G149:G152"/>
    <mergeCell ref="H151:H152"/>
    <mergeCell ref="A149:A152"/>
    <mergeCell ref="A154:A156"/>
    <mergeCell ref="B154:B156"/>
    <mergeCell ref="C154:C156"/>
    <mergeCell ref="D154:D156"/>
    <mergeCell ref="E154:E156"/>
    <mergeCell ref="F154:F155"/>
    <mergeCell ref="E151:E152"/>
    <mergeCell ref="F151:F152"/>
    <mergeCell ref="B149:B152"/>
    <mergeCell ref="C149:C152"/>
    <mergeCell ref="D149:D152"/>
    <mergeCell ref="E149:E150"/>
    <mergeCell ref="F149:F150"/>
    <mergeCell ref="A108:A109"/>
    <mergeCell ref="B108:B109"/>
    <mergeCell ref="C108:C109"/>
    <mergeCell ref="D108:D109"/>
    <mergeCell ref="E108:E109"/>
    <mergeCell ref="F108:F109"/>
    <mergeCell ref="C122:C124"/>
    <mergeCell ref="E134:E135"/>
    <mergeCell ref="F134:F141"/>
    <mergeCell ref="E136:E139"/>
    <mergeCell ref="E140:E141"/>
    <mergeCell ref="A134:A142"/>
    <mergeCell ref="B134:B142"/>
    <mergeCell ref="C134:C135"/>
    <mergeCell ref="D134:D142"/>
    <mergeCell ref="C136:C139"/>
    <mergeCell ref="A113:A133"/>
    <mergeCell ref="B113:B133"/>
    <mergeCell ref="C113:C115"/>
    <mergeCell ref="D113:D133"/>
    <mergeCell ref="F113:F133"/>
    <mergeCell ref="C116:C118"/>
    <mergeCell ref="C131:C133"/>
    <mergeCell ref="C125:C127"/>
    <mergeCell ref="K128:K130"/>
    <mergeCell ref="L128:L130"/>
    <mergeCell ref="J131:J133"/>
    <mergeCell ref="A168:A169"/>
    <mergeCell ref="B168:B169"/>
    <mergeCell ref="C168:C169"/>
    <mergeCell ref="D168:D169"/>
    <mergeCell ref="E168:E169"/>
    <mergeCell ref="F168:F169"/>
    <mergeCell ref="B158:B161"/>
    <mergeCell ref="C158:C161"/>
    <mergeCell ref="D158:D161"/>
    <mergeCell ref="E158:E161"/>
    <mergeCell ref="F158:F161"/>
    <mergeCell ref="H158:H159"/>
    <mergeCell ref="H160:H161"/>
    <mergeCell ref="A158:A161"/>
    <mergeCell ref="B162:B167"/>
    <mergeCell ref="C162:C167"/>
    <mergeCell ref="D162:D167"/>
    <mergeCell ref="E162:E167"/>
    <mergeCell ref="F162:F167"/>
    <mergeCell ref="G162:G167"/>
    <mergeCell ref="A162:A167"/>
    <mergeCell ref="I93:I94"/>
    <mergeCell ref="J93:J94"/>
    <mergeCell ref="K93:K94"/>
    <mergeCell ref="L93:L94"/>
    <mergeCell ref="A92:A94"/>
    <mergeCell ref="B92:B94"/>
    <mergeCell ref="G134:G135"/>
    <mergeCell ref="G136:G137"/>
    <mergeCell ref="H136:H141"/>
    <mergeCell ref="G138:G139"/>
    <mergeCell ref="G140:G142"/>
    <mergeCell ref="G113:G115"/>
    <mergeCell ref="G116:G118"/>
    <mergeCell ref="G119:G121"/>
    <mergeCell ref="G122:G124"/>
    <mergeCell ref="G125:G127"/>
    <mergeCell ref="G128:G130"/>
    <mergeCell ref="G131:G133"/>
    <mergeCell ref="G108:G109"/>
    <mergeCell ref="A95:A98"/>
    <mergeCell ref="A101:A107"/>
    <mergeCell ref="B101:B107"/>
    <mergeCell ref="C101:C107"/>
    <mergeCell ref="D101:D107"/>
    <mergeCell ref="G63:G64"/>
    <mergeCell ref="H63:H64"/>
    <mergeCell ref="J63:J64"/>
    <mergeCell ref="K63:K64"/>
    <mergeCell ref="L63:L64"/>
    <mergeCell ref="A65:M65"/>
    <mergeCell ref="H66:H67"/>
    <mergeCell ref="H76:H77"/>
    <mergeCell ref="H78:H79"/>
    <mergeCell ref="A66:A79"/>
    <mergeCell ref="B66:B79"/>
    <mergeCell ref="D66:D79"/>
    <mergeCell ref="F66:F79"/>
    <mergeCell ref="L66:L79"/>
    <mergeCell ref="M66:M79"/>
    <mergeCell ref="H74:H75"/>
    <mergeCell ref="M95:M98"/>
    <mergeCell ref="B95:B98"/>
    <mergeCell ref="C95:C98"/>
    <mergeCell ref="D95:D98"/>
    <mergeCell ref="E95:E98"/>
    <mergeCell ref="F95:F98"/>
    <mergeCell ref="G95:G98"/>
    <mergeCell ref="G168:G169"/>
    <mergeCell ref="H168:H169"/>
    <mergeCell ref="E101:E106"/>
    <mergeCell ref="F101:F106"/>
    <mergeCell ref="C119:C121"/>
    <mergeCell ref="E113:E133"/>
    <mergeCell ref="A100:M100"/>
    <mergeCell ref="K125:K127"/>
    <mergeCell ref="L125:L127"/>
    <mergeCell ref="I122:I124"/>
    <mergeCell ref="J122:J124"/>
    <mergeCell ref="K122:K124"/>
    <mergeCell ref="L122:L124"/>
    <mergeCell ref="I125:I127"/>
    <mergeCell ref="J125:J127"/>
    <mergeCell ref="I128:I130"/>
    <mergeCell ref="J128:J130"/>
    <mergeCell ref="A50:A53"/>
    <mergeCell ref="A54:A55"/>
    <mergeCell ref="B54:B55"/>
    <mergeCell ref="C54:C55"/>
    <mergeCell ref="D54:D55"/>
    <mergeCell ref="E54:E55"/>
    <mergeCell ref="F54:F55"/>
    <mergeCell ref="H56:H57"/>
    <mergeCell ref="I56:I57"/>
    <mergeCell ref="M56:M57"/>
    <mergeCell ref="A56:A57"/>
    <mergeCell ref="B56:B57"/>
    <mergeCell ref="C56:C57"/>
    <mergeCell ref="D56:D57"/>
    <mergeCell ref="E56:E57"/>
    <mergeCell ref="F56:F57"/>
    <mergeCell ref="G56:G57"/>
    <mergeCell ref="B58:B61"/>
    <mergeCell ref="C58:C61"/>
    <mergeCell ref="D58:D61"/>
    <mergeCell ref="E58:E61"/>
    <mergeCell ref="F58:F61"/>
    <mergeCell ref="H58:H61"/>
    <mergeCell ref="M58:M61"/>
    <mergeCell ref="A82:M82"/>
    <mergeCell ref="G101:G106"/>
    <mergeCell ref="H101:H106"/>
    <mergeCell ref="M101:M106"/>
    <mergeCell ref="K108:K109"/>
    <mergeCell ref="A111:M111"/>
    <mergeCell ref="I113:I115"/>
    <mergeCell ref="J113:J115"/>
    <mergeCell ref="J119:J121"/>
    <mergeCell ref="K119:K121"/>
    <mergeCell ref="K113:K115"/>
    <mergeCell ref="L113:L115"/>
    <mergeCell ref="I116:I118"/>
    <mergeCell ref="J116:J118"/>
    <mergeCell ref="K116:K118"/>
    <mergeCell ref="L116:L118"/>
    <mergeCell ref="L119:L121"/>
    <mergeCell ref="I119:I121"/>
    <mergeCell ref="C92:C94"/>
    <mergeCell ref="D92:D94"/>
    <mergeCell ref="E92:E94"/>
    <mergeCell ref="F92:F94"/>
    <mergeCell ref="G92:G94"/>
    <mergeCell ref="H95:H98"/>
    <mergeCell ref="K131:K133"/>
    <mergeCell ref="L131:L133"/>
    <mergeCell ref="I131:I133"/>
    <mergeCell ref="I134:I135"/>
    <mergeCell ref="J134:J135"/>
    <mergeCell ref="K134:K135"/>
    <mergeCell ref="L134:L135"/>
    <mergeCell ref="I136:I137"/>
    <mergeCell ref="I139:L139"/>
    <mergeCell ref="K136:K137"/>
    <mergeCell ref="L136:L137"/>
    <mergeCell ref="E147:E148"/>
    <mergeCell ref="F147:F148"/>
    <mergeCell ref="A143:A148"/>
    <mergeCell ref="B143:B148"/>
    <mergeCell ref="C143:C148"/>
    <mergeCell ref="D143:D148"/>
    <mergeCell ref="E143:E146"/>
    <mergeCell ref="F143:F146"/>
    <mergeCell ref="G143:G148"/>
    <mergeCell ref="K162:K167"/>
    <mergeCell ref="J166:J167"/>
    <mergeCell ref="J168:J169"/>
    <mergeCell ref="K168:K169"/>
    <mergeCell ref="J158:J159"/>
    <mergeCell ref="K158:K161"/>
    <mergeCell ref="L158:L159"/>
    <mergeCell ref="M158:M161"/>
    <mergeCell ref="J160:J161"/>
    <mergeCell ref="L164:L165"/>
    <mergeCell ref="L166:L167"/>
    <mergeCell ref="L160:L161"/>
    <mergeCell ref="L162:L163"/>
    <mergeCell ref="L168:L169"/>
    <mergeCell ref="J162:J163"/>
    <mergeCell ref="J164:J165"/>
    <mergeCell ref="M162:M167"/>
    <mergeCell ref="M168:M169"/>
    <mergeCell ref="M136:M137"/>
    <mergeCell ref="J136:J137"/>
    <mergeCell ref="J143:J144"/>
    <mergeCell ref="K143:K144"/>
    <mergeCell ref="L143:L144"/>
    <mergeCell ref="M143:M144"/>
    <mergeCell ref="J145:J146"/>
    <mergeCell ref="K145:K146"/>
    <mergeCell ref="J147:J148"/>
    <mergeCell ref="K147:K148"/>
    <mergeCell ref="L147:L148"/>
    <mergeCell ref="M147:M148"/>
    <mergeCell ref="L145:L146"/>
    <mergeCell ref="M145:M146"/>
    <mergeCell ref="K149:K152"/>
    <mergeCell ref="L149:L150"/>
    <mergeCell ref="M149:M152"/>
    <mergeCell ref="L151:L152"/>
    <mergeCell ref="J149:J150"/>
    <mergeCell ref="I151:I152"/>
    <mergeCell ref="J151:J152"/>
    <mergeCell ref="J154:J155"/>
    <mergeCell ref="K154:K155"/>
    <mergeCell ref="L154:L155"/>
    <mergeCell ref="M154:M15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B6D7A8"/>
  </sheetPr>
  <dimension ref="A1:Z161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5"/>
      <c r="B1" s="45"/>
      <c r="C1" s="45"/>
      <c r="D1" s="45"/>
      <c r="E1" s="45"/>
      <c r="F1" s="193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193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193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802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19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19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194"/>
      <c r="G6" s="34"/>
      <c r="H6" s="4"/>
      <c r="I6" s="4"/>
      <c r="J6" s="4"/>
      <c r="K6" s="4"/>
      <c r="L6" s="4"/>
      <c r="M6" s="4"/>
      <c r="N6" s="4"/>
      <c r="O6" s="4"/>
      <c r="P6" s="4"/>
      <c r="Q6" s="314" t="s">
        <v>539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19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19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19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19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19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19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803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2.5">
      <c r="A14" s="371" t="s">
        <v>427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19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804</v>
      </c>
      <c r="C16" s="339" t="s">
        <v>263</v>
      </c>
      <c r="D16" s="339" t="s">
        <v>264</v>
      </c>
      <c r="E16" s="339" t="s">
        <v>265</v>
      </c>
      <c r="F16" s="486" t="s">
        <v>805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196" t="s">
        <v>267</v>
      </c>
      <c r="G17" s="49" t="s">
        <v>268</v>
      </c>
      <c r="H17" s="342" t="s">
        <v>806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20.25">
      <c r="A18" s="338" t="s">
        <v>474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41" t="s">
        <v>807</v>
      </c>
      <c r="B19" s="321"/>
      <c r="C19" s="321"/>
      <c r="D19" s="321"/>
      <c r="E19" s="321"/>
      <c r="F19" s="321"/>
      <c r="G19" s="322"/>
      <c r="H19" s="50" t="s">
        <v>271</v>
      </c>
      <c r="I19" s="50" t="s">
        <v>272</v>
      </c>
      <c r="J19" s="50" t="s">
        <v>273</v>
      </c>
      <c r="K19" s="50" t="s">
        <v>274</v>
      </c>
      <c r="L19" s="50" t="s">
        <v>275</v>
      </c>
      <c r="M19" s="50" t="s">
        <v>276</v>
      </c>
      <c r="N19" s="50" t="s">
        <v>277</v>
      </c>
      <c r="O19" s="50" t="s">
        <v>278</v>
      </c>
      <c r="P19" s="50" t="s">
        <v>279</v>
      </c>
      <c r="Q19" s="50" t="s">
        <v>280</v>
      </c>
      <c r="R19" s="50" t="s">
        <v>273</v>
      </c>
      <c r="S19" s="50" t="s">
        <v>280</v>
      </c>
      <c r="T19" s="50" t="s">
        <v>281</v>
      </c>
      <c r="U19" s="50" t="s">
        <v>282</v>
      </c>
      <c r="V19" s="50" t="s">
        <v>283</v>
      </c>
      <c r="W19" s="50" t="s">
        <v>284</v>
      </c>
      <c r="X19" s="50" t="s">
        <v>285</v>
      </c>
      <c r="Y19" s="50" t="s">
        <v>286</v>
      </c>
      <c r="Z19" s="50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50">
        <v>8</v>
      </c>
      <c r="I20" s="50">
        <v>8</v>
      </c>
      <c r="J20" s="50">
        <v>8</v>
      </c>
      <c r="K20" s="50">
        <v>8</v>
      </c>
      <c r="L20" s="50">
        <v>8</v>
      </c>
      <c r="M20" s="50">
        <v>8</v>
      </c>
      <c r="N20" s="50">
        <v>8</v>
      </c>
      <c r="O20" s="50">
        <v>8</v>
      </c>
      <c r="P20" s="50">
        <v>16</v>
      </c>
      <c r="Q20" s="50">
        <v>12</v>
      </c>
      <c r="R20" s="50">
        <v>16</v>
      </c>
      <c r="S20" s="50">
        <v>24</v>
      </c>
      <c r="T20" s="50">
        <v>4</v>
      </c>
      <c r="U20" s="50">
        <v>4</v>
      </c>
      <c r="V20" s="50">
        <v>4</v>
      </c>
      <c r="W20" s="50">
        <v>4</v>
      </c>
      <c r="X20" s="50">
        <v>4</v>
      </c>
      <c r="Y20" s="50">
        <v>4</v>
      </c>
      <c r="Z20" s="50">
        <v>4</v>
      </c>
    </row>
    <row r="21" spans="1:26" ht="13.5" customHeight="1">
      <c r="A21" s="51">
        <v>1</v>
      </c>
      <c r="B21" s="50" t="s">
        <v>288</v>
      </c>
      <c r="C21" s="52" t="s">
        <v>315</v>
      </c>
      <c r="D21" s="50">
        <v>2</v>
      </c>
      <c r="E21" s="50" t="s">
        <v>22</v>
      </c>
      <c r="F21" s="197">
        <f>I21/I20</f>
        <v>600</v>
      </c>
      <c r="G21" s="54">
        <f>I21*10/100</f>
        <v>480</v>
      </c>
      <c r="H21" s="54"/>
      <c r="I21" s="54">
        <v>4800</v>
      </c>
      <c r="J21" s="54"/>
      <c r="K21" s="54"/>
      <c r="L21" s="50"/>
      <c r="M21" s="50"/>
      <c r="N21" s="50"/>
      <c r="O21" s="50"/>
      <c r="P21" s="54"/>
      <c r="Q21" s="54"/>
      <c r="R21" s="50"/>
      <c r="S21" s="54"/>
      <c r="T21" s="54"/>
      <c r="U21" s="54"/>
      <c r="V21" s="54"/>
      <c r="W21" s="54"/>
      <c r="X21" s="50"/>
      <c r="Y21" s="50"/>
      <c r="Z21" s="50"/>
    </row>
    <row r="22" spans="1:26" ht="13.5" customHeight="1">
      <c r="A22" s="441" t="s">
        <v>808</v>
      </c>
      <c r="B22" s="321"/>
      <c r="C22" s="321"/>
      <c r="D22" s="321"/>
      <c r="E22" s="321"/>
      <c r="F22" s="321"/>
      <c r="G22" s="322"/>
      <c r="H22" s="50" t="s">
        <v>271</v>
      </c>
      <c r="I22" s="50" t="s">
        <v>272</v>
      </c>
      <c r="J22" s="50" t="s">
        <v>273</v>
      </c>
      <c r="K22" s="50" t="s">
        <v>274</v>
      </c>
      <c r="L22" s="50" t="s">
        <v>275</v>
      </c>
      <c r="M22" s="50" t="s">
        <v>276</v>
      </c>
      <c r="N22" s="50" t="s">
        <v>277</v>
      </c>
      <c r="O22" s="50" t="s">
        <v>278</v>
      </c>
      <c r="P22" s="50" t="s">
        <v>279</v>
      </c>
      <c r="Q22" s="50" t="s">
        <v>280</v>
      </c>
      <c r="R22" s="50" t="s">
        <v>273</v>
      </c>
      <c r="S22" s="50" t="s">
        <v>280</v>
      </c>
      <c r="T22" s="50" t="s">
        <v>281</v>
      </c>
      <c r="U22" s="50" t="s">
        <v>282</v>
      </c>
      <c r="V22" s="50" t="s">
        <v>283</v>
      </c>
      <c r="W22" s="50" t="s">
        <v>284</v>
      </c>
      <c r="X22" s="50" t="s">
        <v>285</v>
      </c>
      <c r="Y22" s="50" t="s">
        <v>286</v>
      </c>
      <c r="Z22" s="50" t="s">
        <v>287</v>
      </c>
    </row>
    <row r="23" spans="1:26" ht="13.5" customHeight="1">
      <c r="A23" s="324"/>
      <c r="B23" s="325"/>
      <c r="C23" s="325"/>
      <c r="D23" s="325"/>
      <c r="E23" s="325"/>
      <c r="F23" s="325"/>
      <c r="G23" s="288"/>
      <c r="H23" s="50">
        <v>8</v>
      </c>
      <c r="I23" s="50">
        <v>8</v>
      </c>
      <c r="J23" s="50">
        <v>8</v>
      </c>
      <c r="K23" s="50">
        <v>8</v>
      </c>
      <c r="L23" s="50">
        <v>8</v>
      </c>
      <c r="M23" s="50">
        <v>8</v>
      </c>
      <c r="N23" s="50">
        <v>8</v>
      </c>
      <c r="O23" s="50">
        <v>8</v>
      </c>
      <c r="P23" s="50">
        <v>16</v>
      </c>
      <c r="Q23" s="50">
        <v>12</v>
      </c>
      <c r="R23" s="50">
        <v>16</v>
      </c>
      <c r="S23" s="50">
        <v>24</v>
      </c>
      <c r="T23" s="50">
        <v>4</v>
      </c>
      <c r="U23" s="50">
        <v>4</v>
      </c>
      <c r="V23" s="50">
        <v>4</v>
      </c>
      <c r="W23" s="50">
        <v>4</v>
      </c>
      <c r="X23" s="50">
        <v>4</v>
      </c>
      <c r="Y23" s="50">
        <v>4</v>
      </c>
      <c r="Z23" s="50">
        <v>4</v>
      </c>
    </row>
    <row r="24" spans="1:26" ht="13.5" customHeight="1">
      <c r="A24" s="51">
        <v>1</v>
      </c>
      <c r="B24" s="50" t="s">
        <v>288</v>
      </c>
      <c r="C24" s="52" t="s">
        <v>315</v>
      </c>
      <c r="D24" s="50">
        <v>2</v>
      </c>
      <c r="E24" s="50" t="s">
        <v>22</v>
      </c>
      <c r="F24" s="197">
        <f>I24/I23</f>
        <v>600</v>
      </c>
      <c r="G24" s="54">
        <f>I24*10/100</f>
        <v>480</v>
      </c>
      <c r="H24" s="54"/>
      <c r="I24" s="54">
        <v>4800</v>
      </c>
      <c r="J24" s="54"/>
      <c r="K24" s="54"/>
      <c r="L24" s="50"/>
      <c r="M24" s="50"/>
      <c r="N24" s="50"/>
      <c r="O24" s="50"/>
      <c r="P24" s="54"/>
      <c r="Q24" s="54"/>
      <c r="R24" s="50"/>
      <c r="S24" s="54"/>
      <c r="T24" s="54"/>
      <c r="U24" s="54"/>
      <c r="V24" s="54"/>
      <c r="W24" s="54"/>
      <c r="X24" s="50"/>
      <c r="Y24" s="50"/>
      <c r="Z24" s="50"/>
    </row>
    <row r="25" spans="1:26" ht="13.5" customHeight="1">
      <c r="A25" s="441" t="s">
        <v>809</v>
      </c>
      <c r="B25" s="321"/>
      <c r="C25" s="321"/>
      <c r="D25" s="321"/>
      <c r="E25" s="321"/>
      <c r="F25" s="321"/>
      <c r="G25" s="322"/>
      <c r="H25" s="50" t="s">
        <v>271</v>
      </c>
      <c r="I25" s="50" t="s">
        <v>272</v>
      </c>
      <c r="J25" s="50" t="s">
        <v>273</v>
      </c>
      <c r="K25" s="50" t="s">
        <v>274</v>
      </c>
      <c r="L25" s="50" t="s">
        <v>275</v>
      </c>
      <c r="M25" s="50" t="s">
        <v>276</v>
      </c>
      <c r="N25" s="50" t="s">
        <v>277</v>
      </c>
      <c r="O25" s="50" t="s">
        <v>278</v>
      </c>
      <c r="P25" s="50" t="s">
        <v>279</v>
      </c>
      <c r="Q25" s="50" t="s">
        <v>280</v>
      </c>
      <c r="R25" s="50" t="s">
        <v>273</v>
      </c>
      <c r="S25" s="50" t="s">
        <v>280</v>
      </c>
      <c r="T25" s="50" t="s">
        <v>281</v>
      </c>
      <c r="U25" s="50" t="s">
        <v>282</v>
      </c>
      <c r="V25" s="50" t="s">
        <v>283</v>
      </c>
      <c r="W25" s="50" t="s">
        <v>284</v>
      </c>
      <c r="X25" s="50" t="s">
        <v>285</v>
      </c>
      <c r="Y25" s="50" t="s">
        <v>286</v>
      </c>
      <c r="Z25" s="50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50">
        <v>8</v>
      </c>
      <c r="I26" s="50">
        <v>8</v>
      </c>
      <c r="J26" s="50">
        <v>8</v>
      </c>
      <c r="K26" s="50">
        <v>8</v>
      </c>
      <c r="L26" s="50">
        <v>8</v>
      </c>
      <c r="M26" s="50">
        <v>8</v>
      </c>
      <c r="N26" s="50">
        <v>8</v>
      </c>
      <c r="O26" s="50">
        <v>8</v>
      </c>
      <c r="P26" s="50">
        <v>16</v>
      </c>
      <c r="Q26" s="50">
        <v>12</v>
      </c>
      <c r="R26" s="50">
        <v>16</v>
      </c>
      <c r="S26" s="50">
        <v>24</v>
      </c>
      <c r="T26" s="50">
        <v>4</v>
      </c>
      <c r="U26" s="50">
        <v>4</v>
      </c>
      <c r="V26" s="50">
        <v>4</v>
      </c>
      <c r="W26" s="50">
        <v>4</v>
      </c>
      <c r="X26" s="50">
        <v>4</v>
      </c>
      <c r="Y26" s="50">
        <v>4</v>
      </c>
      <c r="Z26" s="50">
        <v>4</v>
      </c>
    </row>
    <row r="27" spans="1:26" ht="13.5" customHeight="1">
      <c r="A27" s="51">
        <v>2</v>
      </c>
      <c r="B27" s="50" t="s">
        <v>288</v>
      </c>
      <c r="C27" s="52" t="s">
        <v>315</v>
      </c>
      <c r="D27" s="50">
        <v>2</v>
      </c>
      <c r="E27" s="50" t="s">
        <v>34</v>
      </c>
      <c r="F27" s="197">
        <f>J27/J26</f>
        <v>700</v>
      </c>
      <c r="G27" s="54">
        <f>J27*10/100</f>
        <v>560</v>
      </c>
      <c r="H27" s="54"/>
      <c r="I27" s="54"/>
      <c r="J27" s="54">
        <v>5600</v>
      </c>
      <c r="K27" s="54"/>
      <c r="L27" s="50"/>
      <c r="M27" s="50"/>
      <c r="N27" s="50"/>
      <c r="O27" s="50"/>
      <c r="P27" s="54"/>
      <c r="Q27" s="54"/>
      <c r="R27" s="50"/>
      <c r="S27" s="54"/>
      <c r="T27" s="54"/>
      <c r="U27" s="54"/>
      <c r="V27" s="54"/>
      <c r="W27" s="54"/>
      <c r="X27" s="50"/>
      <c r="Y27" s="50"/>
      <c r="Z27" s="50"/>
    </row>
    <row r="28" spans="1:26" ht="13.5" customHeight="1">
      <c r="A28" s="51">
        <v>4</v>
      </c>
      <c r="B28" s="50" t="s">
        <v>288</v>
      </c>
      <c r="C28" s="52" t="s">
        <v>315</v>
      </c>
      <c r="D28" s="50">
        <v>2</v>
      </c>
      <c r="E28" s="50" t="s">
        <v>34</v>
      </c>
      <c r="F28" s="197">
        <f t="shared" ref="F28:F30" si="0">I28/$I$26</f>
        <v>700</v>
      </c>
      <c r="G28" s="54">
        <f t="shared" ref="G28:G30" si="1">I28*10/100</f>
        <v>560</v>
      </c>
      <c r="H28" s="54"/>
      <c r="I28" s="54">
        <v>5600</v>
      </c>
      <c r="J28" s="54"/>
      <c r="K28" s="54"/>
      <c r="L28" s="50"/>
      <c r="M28" s="50"/>
      <c r="N28" s="50"/>
      <c r="O28" s="50"/>
      <c r="P28" s="54"/>
      <c r="Q28" s="54"/>
      <c r="R28" s="50"/>
      <c r="S28" s="54"/>
      <c r="T28" s="54"/>
      <c r="U28" s="54"/>
      <c r="V28" s="54"/>
      <c r="W28" s="54"/>
      <c r="X28" s="50"/>
      <c r="Y28" s="50"/>
      <c r="Z28" s="50"/>
    </row>
    <row r="29" spans="1:26" ht="20.25">
      <c r="A29" s="51">
        <v>5</v>
      </c>
      <c r="B29" s="50" t="s">
        <v>288</v>
      </c>
      <c r="C29" s="52" t="s">
        <v>315</v>
      </c>
      <c r="D29" s="50">
        <v>2</v>
      </c>
      <c r="E29" s="50" t="s">
        <v>34</v>
      </c>
      <c r="F29" s="197">
        <f t="shared" si="0"/>
        <v>700</v>
      </c>
      <c r="G29" s="54">
        <f t="shared" si="1"/>
        <v>560</v>
      </c>
      <c r="H29" s="54"/>
      <c r="I29" s="54">
        <v>5600</v>
      </c>
      <c r="J29" s="54"/>
      <c r="K29" s="54"/>
      <c r="L29" s="50"/>
      <c r="M29" s="50"/>
      <c r="N29" s="50"/>
      <c r="O29" s="50"/>
      <c r="P29" s="54"/>
      <c r="Q29" s="54"/>
      <c r="R29" s="50"/>
      <c r="S29" s="54"/>
      <c r="T29" s="54"/>
      <c r="U29" s="54"/>
      <c r="V29" s="54"/>
      <c r="W29" s="54"/>
      <c r="X29" s="50"/>
      <c r="Y29" s="50"/>
      <c r="Z29" s="50"/>
    </row>
    <row r="30" spans="1:26" ht="13.5" customHeight="1">
      <c r="A30" s="51">
        <v>6</v>
      </c>
      <c r="B30" s="50" t="s">
        <v>288</v>
      </c>
      <c r="C30" s="52" t="s">
        <v>315</v>
      </c>
      <c r="D30" s="50">
        <v>2</v>
      </c>
      <c r="E30" s="50" t="s">
        <v>34</v>
      </c>
      <c r="F30" s="197">
        <f t="shared" si="0"/>
        <v>700</v>
      </c>
      <c r="G30" s="54">
        <f t="shared" si="1"/>
        <v>560</v>
      </c>
      <c r="H30" s="54"/>
      <c r="I30" s="54">
        <v>5600</v>
      </c>
      <c r="J30" s="54"/>
      <c r="K30" s="54"/>
      <c r="L30" s="50"/>
      <c r="M30" s="50"/>
      <c r="N30" s="50"/>
      <c r="O30" s="50"/>
      <c r="P30" s="54"/>
      <c r="Q30" s="54"/>
      <c r="R30" s="50"/>
      <c r="S30" s="54"/>
      <c r="T30" s="54"/>
      <c r="U30" s="54"/>
      <c r="V30" s="54"/>
      <c r="W30" s="54"/>
      <c r="X30" s="50"/>
      <c r="Y30" s="50"/>
      <c r="Z30" s="50"/>
    </row>
    <row r="31" spans="1:26" ht="20.25">
      <c r="A31" s="341" t="s">
        <v>299</v>
      </c>
      <c r="B31" s="302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3"/>
    </row>
    <row r="32" spans="1:26" ht="13.5" customHeight="1">
      <c r="A32" s="441" t="s">
        <v>573</v>
      </c>
      <c r="B32" s="321"/>
      <c r="C32" s="321"/>
      <c r="D32" s="321"/>
      <c r="E32" s="321"/>
      <c r="F32" s="321"/>
      <c r="G32" s="322"/>
      <c r="H32" s="50" t="s">
        <v>271</v>
      </c>
      <c r="I32" s="50" t="s">
        <v>272</v>
      </c>
      <c r="J32" s="50" t="s">
        <v>273</v>
      </c>
      <c r="K32" s="50" t="s">
        <v>301</v>
      </c>
      <c r="L32" s="50" t="s">
        <v>275</v>
      </c>
      <c r="M32" s="50" t="s">
        <v>276</v>
      </c>
      <c r="N32" s="50" t="s">
        <v>277</v>
      </c>
      <c r="O32" s="50" t="s">
        <v>278</v>
      </c>
      <c r="P32" s="50" t="s">
        <v>279</v>
      </c>
      <c r="Q32" s="50" t="s">
        <v>280</v>
      </c>
      <c r="R32" s="50" t="s">
        <v>273</v>
      </c>
      <c r="S32" s="50" t="s">
        <v>280</v>
      </c>
      <c r="T32" s="50" t="s">
        <v>281</v>
      </c>
      <c r="U32" s="50" t="s">
        <v>282</v>
      </c>
      <c r="V32" s="50" t="s">
        <v>283</v>
      </c>
      <c r="W32" s="50" t="s">
        <v>284</v>
      </c>
      <c r="X32" s="50" t="s">
        <v>285</v>
      </c>
      <c r="Y32" s="50" t="s">
        <v>286</v>
      </c>
      <c r="Z32" s="50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12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13.5" customHeight="1">
      <c r="A34" s="62">
        <v>1</v>
      </c>
      <c r="B34" s="63" t="s">
        <v>288</v>
      </c>
      <c r="C34" s="64" t="s">
        <v>302</v>
      </c>
      <c r="D34" s="64">
        <v>1</v>
      </c>
      <c r="E34" s="63" t="s">
        <v>576</v>
      </c>
      <c r="F34" s="197">
        <f>Y34/Y33</f>
        <v>1000</v>
      </c>
      <c r="G34" s="65">
        <f t="shared" ref="G34:G38" si="2">Y34*20/100</f>
        <v>800</v>
      </c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>
        <v>4000</v>
      </c>
      <c r="Z34" s="65"/>
    </row>
    <row r="35" spans="1:26" ht="13.5" customHeight="1">
      <c r="A35" s="62">
        <v>2</v>
      </c>
      <c r="B35" s="63" t="s">
        <v>288</v>
      </c>
      <c r="C35" s="64" t="s">
        <v>302</v>
      </c>
      <c r="D35" s="64">
        <v>1</v>
      </c>
      <c r="E35" s="63" t="s">
        <v>390</v>
      </c>
      <c r="F35" s="197">
        <f>Y35/Y33</f>
        <v>900</v>
      </c>
      <c r="G35" s="65">
        <f t="shared" si="2"/>
        <v>720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>
        <v>3600</v>
      </c>
      <c r="Z35" s="65"/>
    </row>
    <row r="36" spans="1:26" ht="13.5" customHeight="1">
      <c r="A36" s="62">
        <v>3</v>
      </c>
      <c r="B36" s="63" t="s">
        <v>288</v>
      </c>
      <c r="C36" s="64" t="s">
        <v>302</v>
      </c>
      <c r="D36" s="64">
        <v>1</v>
      </c>
      <c r="E36" s="63" t="s">
        <v>576</v>
      </c>
      <c r="F36" s="197">
        <f>Y36/Y33</f>
        <v>1000</v>
      </c>
      <c r="G36" s="65">
        <f t="shared" si="2"/>
        <v>800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>
        <v>4000</v>
      </c>
      <c r="Z36" s="65"/>
    </row>
    <row r="37" spans="1:26" ht="13.5" customHeight="1">
      <c r="A37" s="62">
        <v>4</v>
      </c>
      <c r="B37" s="63" t="s">
        <v>288</v>
      </c>
      <c r="C37" s="64" t="s">
        <v>302</v>
      </c>
      <c r="D37" s="64">
        <v>1</v>
      </c>
      <c r="E37" s="63" t="s">
        <v>210</v>
      </c>
      <c r="F37" s="197">
        <f>Y37/Y33</f>
        <v>750</v>
      </c>
      <c r="G37" s="65">
        <f t="shared" si="2"/>
        <v>600</v>
      </c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>
        <v>3000</v>
      </c>
      <c r="Z37" s="65"/>
    </row>
    <row r="38" spans="1:26" ht="13.5" customHeight="1">
      <c r="A38" s="62">
        <v>5</v>
      </c>
      <c r="B38" s="63" t="s">
        <v>288</v>
      </c>
      <c r="C38" s="64" t="s">
        <v>302</v>
      </c>
      <c r="D38" s="64">
        <v>1</v>
      </c>
      <c r="E38" s="63" t="s">
        <v>84</v>
      </c>
      <c r="F38" s="197">
        <f>Y38/Y33</f>
        <v>1000</v>
      </c>
      <c r="G38" s="65">
        <f t="shared" si="2"/>
        <v>800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>
        <v>4000</v>
      </c>
      <c r="Z38" s="65"/>
    </row>
    <row r="39" spans="1:26" ht="13.5" customHeight="1">
      <c r="A39" s="441" t="s">
        <v>810</v>
      </c>
      <c r="B39" s="321"/>
      <c r="C39" s="321"/>
      <c r="D39" s="321"/>
      <c r="E39" s="321"/>
      <c r="F39" s="321"/>
      <c r="G39" s="322"/>
      <c r="H39" s="50" t="s">
        <v>271</v>
      </c>
      <c r="I39" s="50" t="s">
        <v>272</v>
      </c>
      <c r="J39" s="50" t="s">
        <v>273</v>
      </c>
      <c r="K39" s="50" t="s">
        <v>301</v>
      </c>
      <c r="L39" s="50" t="s">
        <v>275</v>
      </c>
      <c r="M39" s="50" t="s">
        <v>276</v>
      </c>
      <c r="N39" s="50" t="s">
        <v>277</v>
      </c>
      <c r="O39" s="50" t="s">
        <v>278</v>
      </c>
      <c r="P39" s="50" t="s">
        <v>279</v>
      </c>
      <c r="Q39" s="50" t="s">
        <v>280</v>
      </c>
      <c r="R39" s="50" t="s">
        <v>273</v>
      </c>
      <c r="S39" s="50" t="s">
        <v>280</v>
      </c>
      <c r="T39" s="50" t="s">
        <v>281</v>
      </c>
      <c r="U39" s="50" t="s">
        <v>282</v>
      </c>
      <c r="V39" s="50" t="s">
        <v>283</v>
      </c>
      <c r="W39" s="50" t="s">
        <v>284</v>
      </c>
      <c r="X39" s="50" t="s">
        <v>285</v>
      </c>
      <c r="Y39" s="50" t="s">
        <v>286</v>
      </c>
      <c r="Z39" s="50" t="s">
        <v>287</v>
      </c>
    </row>
    <row r="40" spans="1:26" ht="13.5" customHeight="1">
      <c r="A40" s="324"/>
      <c r="B40" s="325"/>
      <c r="C40" s="325"/>
      <c r="D40" s="325"/>
      <c r="E40" s="325"/>
      <c r="F40" s="325"/>
      <c r="G40" s="288"/>
      <c r="H40" s="50">
        <v>8</v>
      </c>
      <c r="I40" s="50">
        <v>8</v>
      </c>
      <c r="J40" s="50">
        <v>8</v>
      </c>
      <c r="K40" s="50">
        <v>8</v>
      </c>
      <c r="L40" s="50">
        <v>8</v>
      </c>
      <c r="M40" s="50">
        <v>8</v>
      </c>
      <c r="N40" s="50">
        <v>8</v>
      </c>
      <c r="O40" s="50">
        <v>8</v>
      </c>
      <c r="P40" s="50">
        <v>8</v>
      </c>
      <c r="Q40" s="50">
        <v>12</v>
      </c>
      <c r="R40" s="50">
        <v>16</v>
      </c>
      <c r="S40" s="50">
        <v>24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ht="13.5" customHeight="1">
      <c r="A41" s="62">
        <v>1</v>
      </c>
      <c r="B41" s="63" t="s">
        <v>288</v>
      </c>
      <c r="C41" s="64" t="s">
        <v>811</v>
      </c>
      <c r="D41" s="64">
        <v>2</v>
      </c>
      <c r="E41" s="63" t="s">
        <v>238</v>
      </c>
      <c r="F41" s="197">
        <f>P41/P40</f>
        <v>450</v>
      </c>
      <c r="G41" s="65">
        <f>P41*10/100</f>
        <v>360</v>
      </c>
      <c r="H41" s="65"/>
      <c r="I41" s="65"/>
      <c r="J41" s="65"/>
      <c r="K41" s="65"/>
      <c r="L41" s="65"/>
      <c r="M41" s="65"/>
      <c r="N41" s="65"/>
      <c r="O41" s="65"/>
      <c r="P41" s="65">
        <v>3600</v>
      </c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ht="13.5" customHeight="1">
      <c r="A42" s="441" t="s">
        <v>812</v>
      </c>
      <c r="B42" s="321"/>
      <c r="C42" s="321"/>
      <c r="D42" s="321"/>
      <c r="E42" s="321"/>
      <c r="F42" s="321"/>
      <c r="G42" s="322"/>
      <c r="H42" s="50" t="s">
        <v>271</v>
      </c>
      <c r="I42" s="50" t="s">
        <v>272</v>
      </c>
      <c r="J42" s="50" t="s">
        <v>273</v>
      </c>
      <c r="K42" s="50" t="s">
        <v>301</v>
      </c>
      <c r="L42" s="50" t="s">
        <v>275</v>
      </c>
      <c r="M42" s="50" t="s">
        <v>276</v>
      </c>
      <c r="N42" s="50" t="s">
        <v>277</v>
      </c>
      <c r="O42" s="50" t="s">
        <v>278</v>
      </c>
      <c r="P42" s="50" t="s">
        <v>279</v>
      </c>
      <c r="Q42" s="50" t="s">
        <v>280</v>
      </c>
      <c r="R42" s="50" t="s">
        <v>273</v>
      </c>
      <c r="S42" s="50" t="s">
        <v>280</v>
      </c>
      <c r="T42" s="50" t="s">
        <v>281</v>
      </c>
      <c r="U42" s="50" t="s">
        <v>282</v>
      </c>
      <c r="V42" s="50" t="s">
        <v>283</v>
      </c>
      <c r="W42" s="50" t="s">
        <v>284</v>
      </c>
      <c r="X42" s="50" t="s">
        <v>285</v>
      </c>
      <c r="Y42" s="50" t="s">
        <v>286</v>
      </c>
      <c r="Z42" s="50" t="s">
        <v>287</v>
      </c>
    </row>
    <row r="43" spans="1:26" ht="13.5" customHeight="1">
      <c r="A43" s="324"/>
      <c r="B43" s="325"/>
      <c r="C43" s="325"/>
      <c r="D43" s="325"/>
      <c r="E43" s="325"/>
      <c r="F43" s="325"/>
      <c r="G43" s="288"/>
      <c r="H43" s="50">
        <v>8</v>
      </c>
      <c r="I43" s="50">
        <v>8</v>
      </c>
      <c r="J43" s="50">
        <v>8</v>
      </c>
      <c r="K43" s="50">
        <v>8</v>
      </c>
      <c r="L43" s="50">
        <v>8</v>
      </c>
      <c r="M43" s="50">
        <v>8</v>
      </c>
      <c r="N43" s="50">
        <v>8</v>
      </c>
      <c r="O43" s="50">
        <v>8</v>
      </c>
      <c r="P43" s="50">
        <v>8</v>
      </c>
      <c r="Q43" s="50">
        <v>12</v>
      </c>
      <c r="R43" s="50">
        <v>16</v>
      </c>
      <c r="S43" s="50">
        <v>24</v>
      </c>
      <c r="T43" s="50">
        <v>4</v>
      </c>
      <c r="U43" s="50">
        <v>4</v>
      </c>
      <c r="V43" s="50">
        <v>4</v>
      </c>
      <c r="W43" s="50">
        <v>4</v>
      </c>
      <c r="X43" s="50">
        <v>4</v>
      </c>
      <c r="Y43" s="50">
        <v>4</v>
      </c>
      <c r="Z43" s="50">
        <v>4</v>
      </c>
    </row>
    <row r="44" spans="1:26" ht="13.5" customHeight="1">
      <c r="A44" s="62">
        <v>1</v>
      </c>
      <c r="B44" s="63" t="s">
        <v>288</v>
      </c>
      <c r="C44" s="64" t="s">
        <v>811</v>
      </c>
      <c r="D44" s="64">
        <v>2</v>
      </c>
      <c r="E44" s="63" t="s">
        <v>238</v>
      </c>
      <c r="F44" s="197">
        <f>P44/P43</f>
        <v>625</v>
      </c>
      <c r="G44" s="65">
        <f t="shared" ref="G44:G45" si="3">P44*10/100</f>
        <v>500</v>
      </c>
      <c r="H44" s="65"/>
      <c r="I44" s="65"/>
      <c r="J44" s="65"/>
      <c r="K44" s="65"/>
      <c r="L44" s="65"/>
      <c r="M44" s="65"/>
      <c r="N44" s="65"/>
      <c r="O44" s="65"/>
      <c r="P44" s="65">
        <v>5000</v>
      </c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ht="13.5" customHeight="1">
      <c r="A45" s="62">
        <v>2</v>
      </c>
      <c r="B45" s="63" t="s">
        <v>288</v>
      </c>
      <c r="C45" s="64" t="s">
        <v>811</v>
      </c>
      <c r="D45" s="64">
        <v>2</v>
      </c>
      <c r="E45" s="63" t="s">
        <v>238</v>
      </c>
      <c r="F45" s="197">
        <f>P45/P43</f>
        <v>625</v>
      </c>
      <c r="G45" s="65">
        <f t="shared" si="3"/>
        <v>500</v>
      </c>
      <c r="H45" s="65"/>
      <c r="I45" s="65"/>
      <c r="J45" s="65"/>
      <c r="K45" s="65"/>
      <c r="L45" s="65"/>
      <c r="M45" s="65"/>
      <c r="N45" s="65"/>
      <c r="O45" s="65"/>
      <c r="P45" s="65">
        <v>5000</v>
      </c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ht="13.5" customHeight="1">
      <c r="A46" s="441" t="s">
        <v>596</v>
      </c>
      <c r="B46" s="321"/>
      <c r="C46" s="321"/>
      <c r="D46" s="321"/>
      <c r="E46" s="321"/>
      <c r="F46" s="321"/>
      <c r="G46" s="322"/>
      <c r="H46" s="63" t="s">
        <v>271</v>
      </c>
      <c r="I46" s="63" t="s">
        <v>272</v>
      </c>
      <c r="J46" s="63" t="s">
        <v>273</v>
      </c>
      <c r="K46" s="63" t="s">
        <v>301</v>
      </c>
      <c r="L46" s="63" t="s">
        <v>275</v>
      </c>
      <c r="M46" s="63" t="s">
        <v>276</v>
      </c>
      <c r="N46" s="63" t="s">
        <v>277</v>
      </c>
      <c r="O46" s="63" t="s">
        <v>278</v>
      </c>
      <c r="P46" s="63" t="s">
        <v>279</v>
      </c>
      <c r="Q46" s="63" t="s">
        <v>280</v>
      </c>
      <c r="R46" s="63" t="s">
        <v>273</v>
      </c>
      <c r="S46" s="63" t="s">
        <v>280</v>
      </c>
      <c r="T46" s="63" t="s">
        <v>281</v>
      </c>
      <c r="U46" s="63" t="s">
        <v>282</v>
      </c>
      <c r="V46" s="63" t="s">
        <v>283</v>
      </c>
      <c r="W46" s="63" t="s">
        <v>284</v>
      </c>
      <c r="X46" s="63" t="s">
        <v>285</v>
      </c>
      <c r="Y46" s="63" t="s">
        <v>286</v>
      </c>
      <c r="Z46" s="63" t="s">
        <v>287</v>
      </c>
    </row>
    <row r="47" spans="1:26" ht="13.5" customHeight="1">
      <c r="A47" s="324"/>
      <c r="B47" s="325"/>
      <c r="C47" s="325"/>
      <c r="D47" s="325"/>
      <c r="E47" s="325"/>
      <c r="F47" s="325"/>
      <c r="G47" s="288"/>
      <c r="H47" s="63">
        <v>8</v>
      </c>
      <c r="I47" s="63">
        <v>8</v>
      </c>
      <c r="J47" s="63">
        <v>8</v>
      </c>
      <c r="K47" s="63">
        <v>8</v>
      </c>
      <c r="L47" s="63">
        <v>8</v>
      </c>
      <c r="M47" s="63">
        <v>8</v>
      </c>
      <c r="N47" s="63">
        <v>8</v>
      </c>
      <c r="O47" s="63">
        <v>8</v>
      </c>
      <c r="P47" s="63">
        <v>8</v>
      </c>
      <c r="Q47" s="63">
        <v>12</v>
      </c>
      <c r="R47" s="63">
        <v>16</v>
      </c>
      <c r="S47" s="63">
        <v>24</v>
      </c>
      <c r="T47" s="63">
        <v>4</v>
      </c>
      <c r="U47" s="63">
        <v>4</v>
      </c>
      <c r="V47" s="63">
        <v>4</v>
      </c>
      <c r="W47" s="63">
        <v>4</v>
      </c>
      <c r="X47" s="63">
        <v>4</v>
      </c>
      <c r="Y47" s="63">
        <v>4</v>
      </c>
      <c r="Z47" s="63">
        <v>4</v>
      </c>
    </row>
    <row r="48" spans="1:26" ht="13.5" customHeight="1">
      <c r="A48" s="62">
        <v>1</v>
      </c>
      <c r="B48" s="63" t="s">
        <v>288</v>
      </c>
      <c r="C48" s="64" t="s">
        <v>811</v>
      </c>
      <c r="D48" s="64">
        <v>2</v>
      </c>
      <c r="E48" s="63" t="s">
        <v>210</v>
      </c>
      <c r="F48" s="197">
        <f>I48/I47</f>
        <v>575</v>
      </c>
      <c r="G48" s="65">
        <f>I48*10/100</f>
        <v>460</v>
      </c>
      <c r="H48" s="65"/>
      <c r="I48" s="65">
        <v>4600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ht="13.5" customHeight="1">
      <c r="A49" s="441" t="s">
        <v>613</v>
      </c>
      <c r="B49" s="321"/>
      <c r="C49" s="321"/>
      <c r="D49" s="321"/>
      <c r="E49" s="321"/>
      <c r="F49" s="321"/>
      <c r="G49" s="322"/>
      <c r="H49" s="63" t="s">
        <v>271</v>
      </c>
      <c r="I49" s="63" t="s">
        <v>272</v>
      </c>
      <c r="J49" s="63" t="s">
        <v>273</v>
      </c>
      <c r="K49" s="63" t="s">
        <v>301</v>
      </c>
      <c r="L49" s="63" t="s">
        <v>275</v>
      </c>
      <c r="M49" s="63" t="s">
        <v>276</v>
      </c>
      <c r="N49" s="63" t="s">
        <v>277</v>
      </c>
      <c r="O49" s="63" t="s">
        <v>278</v>
      </c>
      <c r="P49" s="63" t="s">
        <v>279</v>
      </c>
      <c r="Q49" s="63" t="s">
        <v>280</v>
      </c>
      <c r="R49" s="63" t="s">
        <v>273</v>
      </c>
      <c r="S49" s="63" t="s">
        <v>280</v>
      </c>
      <c r="T49" s="63" t="s">
        <v>281</v>
      </c>
      <c r="U49" s="63" t="s">
        <v>282</v>
      </c>
      <c r="V49" s="63" t="s">
        <v>283</v>
      </c>
      <c r="W49" s="63" t="s">
        <v>284</v>
      </c>
      <c r="X49" s="63" t="s">
        <v>285</v>
      </c>
      <c r="Y49" s="63" t="s">
        <v>286</v>
      </c>
      <c r="Z49" s="63" t="s">
        <v>287</v>
      </c>
    </row>
    <row r="50" spans="1:26" ht="13.5" customHeight="1">
      <c r="A50" s="324"/>
      <c r="B50" s="325"/>
      <c r="C50" s="325"/>
      <c r="D50" s="325"/>
      <c r="E50" s="325"/>
      <c r="F50" s="325"/>
      <c r="G50" s="288"/>
      <c r="H50" s="63">
        <v>8</v>
      </c>
      <c r="I50" s="63">
        <v>8</v>
      </c>
      <c r="J50" s="63">
        <v>8</v>
      </c>
      <c r="K50" s="63">
        <v>8</v>
      </c>
      <c r="L50" s="63">
        <v>8</v>
      </c>
      <c r="M50" s="63">
        <v>8</v>
      </c>
      <c r="N50" s="63">
        <v>8</v>
      </c>
      <c r="O50" s="63">
        <v>8</v>
      </c>
      <c r="P50" s="63">
        <v>8</v>
      </c>
      <c r="Q50" s="63">
        <v>12</v>
      </c>
      <c r="R50" s="63">
        <v>16</v>
      </c>
      <c r="S50" s="63">
        <v>24</v>
      </c>
      <c r="T50" s="63">
        <v>4</v>
      </c>
      <c r="U50" s="63">
        <v>4</v>
      </c>
      <c r="V50" s="63">
        <v>4</v>
      </c>
      <c r="W50" s="63">
        <v>4</v>
      </c>
      <c r="X50" s="63">
        <v>4</v>
      </c>
      <c r="Y50" s="63">
        <v>4</v>
      </c>
      <c r="Z50" s="63">
        <v>4</v>
      </c>
    </row>
    <row r="51" spans="1:26" ht="13.5" customHeight="1">
      <c r="A51" s="62">
        <v>1</v>
      </c>
      <c r="B51" s="63" t="s">
        <v>288</v>
      </c>
      <c r="C51" s="64" t="s">
        <v>811</v>
      </c>
      <c r="D51" s="64">
        <v>1</v>
      </c>
      <c r="E51" s="63" t="s">
        <v>210</v>
      </c>
      <c r="F51" s="197">
        <f>V51/V50</f>
        <v>600</v>
      </c>
      <c r="G51" s="65">
        <f>V51*20/100</f>
        <v>480</v>
      </c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>
        <v>2400</v>
      </c>
      <c r="W51" s="65"/>
      <c r="X51" s="65"/>
      <c r="Y51" s="65"/>
      <c r="Z51" s="65"/>
    </row>
    <row r="52" spans="1:26" ht="13.5" customHeight="1">
      <c r="A52" s="441" t="s">
        <v>617</v>
      </c>
      <c r="B52" s="321"/>
      <c r="C52" s="321"/>
      <c r="D52" s="321"/>
      <c r="E52" s="321"/>
      <c r="F52" s="321"/>
      <c r="G52" s="322"/>
      <c r="H52" s="63" t="s">
        <v>271</v>
      </c>
      <c r="I52" s="63" t="s">
        <v>272</v>
      </c>
      <c r="J52" s="63" t="s">
        <v>273</v>
      </c>
      <c r="K52" s="63" t="s">
        <v>301</v>
      </c>
      <c r="L52" s="63" t="s">
        <v>275</v>
      </c>
      <c r="M52" s="63" t="s">
        <v>276</v>
      </c>
      <c r="N52" s="63" t="s">
        <v>277</v>
      </c>
      <c r="O52" s="63" t="s">
        <v>278</v>
      </c>
      <c r="P52" s="63" t="s">
        <v>279</v>
      </c>
      <c r="Q52" s="63" t="s">
        <v>280</v>
      </c>
      <c r="R52" s="63" t="s">
        <v>273</v>
      </c>
      <c r="S52" s="63" t="s">
        <v>280</v>
      </c>
      <c r="T52" s="63" t="s">
        <v>281</v>
      </c>
      <c r="U52" s="63" t="s">
        <v>282</v>
      </c>
      <c r="V52" s="63" t="s">
        <v>283</v>
      </c>
      <c r="W52" s="63" t="s">
        <v>284</v>
      </c>
      <c r="X52" s="63" t="s">
        <v>285</v>
      </c>
      <c r="Y52" s="63" t="s">
        <v>286</v>
      </c>
      <c r="Z52" s="63" t="s">
        <v>287</v>
      </c>
    </row>
    <row r="53" spans="1:26" ht="13.5" customHeight="1">
      <c r="A53" s="324"/>
      <c r="B53" s="325"/>
      <c r="C53" s="325"/>
      <c r="D53" s="325"/>
      <c r="E53" s="325"/>
      <c r="F53" s="325"/>
      <c r="G53" s="288"/>
      <c r="H53" s="63">
        <v>8</v>
      </c>
      <c r="I53" s="63">
        <v>8</v>
      </c>
      <c r="J53" s="63">
        <v>8</v>
      </c>
      <c r="K53" s="63">
        <v>8</v>
      </c>
      <c r="L53" s="63">
        <v>8</v>
      </c>
      <c r="M53" s="63">
        <v>8</v>
      </c>
      <c r="N53" s="63">
        <v>8</v>
      </c>
      <c r="O53" s="63">
        <v>8</v>
      </c>
      <c r="P53" s="63">
        <v>8</v>
      </c>
      <c r="Q53" s="63">
        <v>12</v>
      </c>
      <c r="R53" s="63">
        <v>16</v>
      </c>
      <c r="S53" s="63">
        <v>24</v>
      </c>
      <c r="T53" s="63">
        <v>4</v>
      </c>
      <c r="U53" s="63">
        <v>4</v>
      </c>
      <c r="V53" s="63">
        <v>4</v>
      </c>
      <c r="W53" s="63">
        <v>4</v>
      </c>
      <c r="X53" s="63">
        <v>4</v>
      </c>
      <c r="Y53" s="63">
        <v>4</v>
      </c>
      <c r="Z53" s="63">
        <v>4</v>
      </c>
    </row>
    <row r="54" spans="1:26" ht="13.5" customHeight="1">
      <c r="A54" s="62">
        <v>1</v>
      </c>
      <c r="B54" s="63" t="s">
        <v>288</v>
      </c>
      <c r="C54" s="64" t="s">
        <v>811</v>
      </c>
      <c r="D54" s="64">
        <v>1</v>
      </c>
      <c r="E54" s="63" t="s">
        <v>34</v>
      </c>
      <c r="F54" s="197">
        <f>V54/V53</f>
        <v>850</v>
      </c>
      <c r="G54" s="65">
        <f t="shared" ref="G54:G55" si="4">V54*20/100</f>
        <v>680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>
        <v>3400</v>
      </c>
      <c r="W54" s="65"/>
      <c r="X54" s="65"/>
      <c r="Y54" s="65"/>
      <c r="Z54" s="65"/>
    </row>
    <row r="55" spans="1:26" ht="13.5" customHeight="1">
      <c r="A55" s="62">
        <v>2</v>
      </c>
      <c r="B55" s="63" t="s">
        <v>291</v>
      </c>
      <c r="C55" s="64" t="s">
        <v>811</v>
      </c>
      <c r="D55" s="64">
        <v>1</v>
      </c>
      <c r="E55" s="63" t="s">
        <v>34</v>
      </c>
      <c r="F55" s="197">
        <f>V55/V53</f>
        <v>850</v>
      </c>
      <c r="G55" s="65">
        <f t="shared" si="4"/>
        <v>680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>
        <v>3400</v>
      </c>
      <c r="W55" s="65"/>
      <c r="X55" s="65"/>
      <c r="Y55" s="65"/>
      <c r="Z55" s="65"/>
    </row>
    <row r="56" spans="1:26" ht="13.5" customHeight="1">
      <c r="A56" s="338" t="s">
        <v>312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3"/>
    </row>
    <row r="57" spans="1:26" ht="13.5" customHeight="1">
      <c r="A57" s="441" t="s">
        <v>621</v>
      </c>
      <c r="B57" s="321"/>
      <c r="C57" s="321"/>
      <c r="D57" s="321"/>
      <c r="E57" s="321"/>
      <c r="F57" s="321"/>
      <c r="G57" s="322"/>
      <c r="H57" s="50" t="s">
        <v>271</v>
      </c>
      <c r="I57" s="50" t="s">
        <v>272</v>
      </c>
      <c r="J57" s="50" t="s">
        <v>273</v>
      </c>
      <c r="K57" s="50" t="s">
        <v>274</v>
      </c>
      <c r="L57" s="50" t="s">
        <v>275</v>
      </c>
      <c r="M57" s="50" t="s">
        <v>276</v>
      </c>
      <c r="N57" s="50" t="s">
        <v>277</v>
      </c>
      <c r="O57" s="50" t="s">
        <v>278</v>
      </c>
      <c r="P57" s="50" t="s">
        <v>279</v>
      </c>
      <c r="Q57" s="50" t="s">
        <v>280</v>
      </c>
      <c r="R57" s="50" t="s">
        <v>273</v>
      </c>
      <c r="S57" s="50" t="s">
        <v>280</v>
      </c>
      <c r="T57" s="50" t="s">
        <v>281</v>
      </c>
      <c r="U57" s="50" t="s">
        <v>282</v>
      </c>
      <c r="V57" s="50" t="s">
        <v>283</v>
      </c>
      <c r="W57" s="50" t="s">
        <v>284</v>
      </c>
      <c r="X57" s="50" t="s">
        <v>285</v>
      </c>
      <c r="Y57" s="50" t="s">
        <v>286</v>
      </c>
      <c r="Z57" s="63" t="s">
        <v>813</v>
      </c>
    </row>
    <row r="58" spans="1:26" ht="13.5" customHeight="1">
      <c r="A58" s="324"/>
      <c r="B58" s="325"/>
      <c r="C58" s="325"/>
      <c r="D58" s="325"/>
      <c r="E58" s="325"/>
      <c r="F58" s="325"/>
      <c r="G58" s="288"/>
      <c r="H58" s="50">
        <v>8</v>
      </c>
      <c r="I58" s="50">
        <v>8</v>
      </c>
      <c r="J58" s="50">
        <v>8</v>
      </c>
      <c r="K58" s="50">
        <v>8</v>
      </c>
      <c r="L58" s="50">
        <v>8</v>
      </c>
      <c r="M58" s="50">
        <v>8</v>
      </c>
      <c r="N58" s="50">
        <v>8</v>
      </c>
      <c r="O58" s="50">
        <v>8</v>
      </c>
      <c r="P58" s="50">
        <v>12</v>
      </c>
      <c r="Q58" s="50">
        <v>12</v>
      </c>
      <c r="R58" s="50">
        <v>16</v>
      </c>
      <c r="S58" s="50">
        <v>24</v>
      </c>
      <c r="T58" s="50">
        <v>4</v>
      </c>
      <c r="U58" s="50">
        <v>4</v>
      </c>
      <c r="V58" s="50">
        <v>4</v>
      </c>
      <c r="W58" s="50">
        <v>4</v>
      </c>
      <c r="X58" s="50">
        <v>4</v>
      </c>
      <c r="Y58" s="50">
        <v>4</v>
      </c>
      <c r="Z58" s="63">
        <v>8</v>
      </c>
    </row>
    <row r="59" spans="1:26" ht="13.5" customHeight="1">
      <c r="A59" s="51">
        <v>1</v>
      </c>
      <c r="B59" s="50" t="s">
        <v>288</v>
      </c>
      <c r="C59" s="50" t="s">
        <v>313</v>
      </c>
      <c r="D59" s="63">
        <v>2</v>
      </c>
      <c r="E59" s="63" t="s">
        <v>22</v>
      </c>
      <c r="F59" s="197">
        <f>Z59/Z58</f>
        <v>625</v>
      </c>
      <c r="G59" s="65">
        <f t="shared" ref="G59:G60" si="5">Z59*10/100</f>
        <v>500</v>
      </c>
      <c r="H59" s="50"/>
      <c r="I59" s="54"/>
      <c r="J59" s="54"/>
      <c r="K59" s="50"/>
      <c r="L59" s="50"/>
      <c r="M59" s="50"/>
      <c r="N59" s="50"/>
      <c r="O59" s="50"/>
      <c r="P59" s="50"/>
      <c r="Q59" s="50"/>
      <c r="R59" s="50"/>
      <c r="S59" s="54"/>
      <c r="T59" s="50"/>
      <c r="U59" s="50"/>
      <c r="V59" s="50"/>
      <c r="W59" s="50"/>
      <c r="X59" s="50"/>
      <c r="Y59" s="50"/>
      <c r="Z59" s="65">
        <v>5000</v>
      </c>
    </row>
    <row r="60" spans="1:26" ht="13.5" customHeight="1">
      <c r="A60" s="51">
        <v>2</v>
      </c>
      <c r="B60" s="50" t="s">
        <v>288</v>
      </c>
      <c r="C60" s="50" t="s">
        <v>313</v>
      </c>
      <c r="D60" s="63">
        <v>2</v>
      </c>
      <c r="E60" s="63" t="s">
        <v>34</v>
      </c>
      <c r="F60" s="197">
        <f>Z60/Z58</f>
        <v>650</v>
      </c>
      <c r="G60" s="65">
        <f t="shared" si="5"/>
        <v>520</v>
      </c>
      <c r="H60" s="50"/>
      <c r="I60" s="54"/>
      <c r="J60" s="54"/>
      <c r="K60" s="50"/>
      <c r="L60" s="50"/>
      <c r="M60" s="50"/>
      <c r="N60" s="50"/>
      <c r="O60" s="50"/>
      <c r="P60" s="50"/>
      <c r="Q60" s="50"/>
      <c r="R60" s="50"/>
      <c r="S60" s="54"/>
      <c r="T60" s="50"/>
      <c r="U60" s="50"/>
      <c r="V60" s="50"/>
      <c r="W60" s="50"/>
      <c r="X60" s="50"/>
      <c r="Y60" s="50"/>
      <c r="Z60" s="65">
        <v>5200</v>
      </c>
    </row>
    <row r="61" spans="1:26" ht="13.5" customHeight="1">
      <c r="A61" s="441" t="s">
        <v>631</v>
      </c>
      <c r="B61" s="321"/>
      <c r="C61" s="321"/>
      <c r="D61" s="321"/>
      <c r="E61" s="321"/>
      <c r="F61" s="321"/>
      <c r="G61" s="322"/>
      <c r="H61" s="50" t="s">
        <v>271</v>
      </c>
      <c r="I61" s="50" t="s">
        <v>272</v>
      </c>
      <c r="J61" s="50" t="s">
        <v>273</v>
      </c>
      <c r="K61" s="50" t="s">
        <v>274</v>
      </c>
      <c r="L61" s="50" t="s">
        <v>275</v>
      </c>
      <c r="M61" s="50" t="s">
        <v>276</v>
      </c>
      <c r="N61" s="50" t="s">
        <v>277</v>
      </c>
      <c r="O61" s="50" t="s">
        <v>278</v>
      </c>
      <c r="P61" s="50" t="s">
        <v>279</v>
      </c>
      <c r="Q61" s="50" t="s">
        <v>280</v>
      </c>
      <c r="R61" s="50" t="s">
        <v>273</v>
      </c>
      <c r="S61" s="50" t="s">
        <v>280</v>
      </c>
      <c r="T61" s="50" t="s">
        <v>281</v>
      </c>
      <c r="U61" s="50" t="s">
        <v>282</v>
      </c>
      <c r="V61" s="50" t="s">
        <v>283</v>
      </c>
      <c r="W61" s="50" t="s">
        <v>284</v>
      </c>
      <c r="X61" s="50" t="s">
        <v>285</v>
      </c>
      <c r="Y61" s="50" t="s">
        <v>286</v>
      </c>
      <c r="Z61" s="63" t="s">
        <v>813</v>
      </c>
    </row>
    <row r="62" spans="1:26" ht="13.5" customHeight="1">
      <c r="A62" s="324"/>
      <c r="B62" s="325"/>
      <c r="C62" s="325"/>
      <c r="D62" s="325"/>
      <c r="E62" s="325"/>
      <c r="F62" s="325"/>
      <c r="G62" s="288"/>
      <c r="H62" s="50">
        <v>8</v>
      </c>
      <c r="I62" s="50">
        <v>8</v>
      </c>
      <c r="J62" s="50">
        <v>8</v>
      </c>
      <c r="K62" s="50">
        <v>8</v>
      </c>
      <c r="L62" s="50">
        <v>8</v>
      </c>
      <c r="M62" s="50">
        <v>8</v>
      </c>
      <c r="N62" s="50">
        <v>8</v>
      </c>
      <c r="O62" s="50">
        <v>8</v>
      </c>
      <c r="P62" s="50">
        <v>12</v>
      </c>
      <c r="Q62" s="50">
        <v>12</v>
      </c>
      <c r="R62" s="50">
        <v>16</v>
      </c>
      <c r="S62" s="50">
        <v>24</v>
      </c>
      <c r="T62" s="50">
        <v>4</v>
      </c>
      <c r="U62" s="50">
        <v>4</v>
      </c>
      <c r="V62" s="50">
        <v>4</v>
      </c>
      <c r="W62" s="50">
        <v>4</v>
      </c>
      <c r="X62" s="50">
        <v>4</v>
      </c>
      <c r="Y62" s="50">
        <v>4</v>
      </c>
      <c r="Z62" s="63">
        <v>8</v>
      </c>
    </row>
    <row r="63" spans="1:26" ht="13.5" customHeight="1">
      <c r="A63" s="51">
        <v>1</v>
      </c>
      <c r="B63" s="50" t="s">
        <v>288</v>
      </c>
      <c r="C63" s="50" t="s">
        <v>313</v>
      </c>
      <c r="D63" s="63">
        <v>2</v>
      </c>
      <c r="E63" s="63" t="s">
        <v>167</v>
      </c>
      <c r="F63" s="197">
        <f>I63/I62</f>
        <v>1100</v>
      </c>
      <c r="G63" s="65">
        <f>I63*10/100</f>
        <v>880</v>
      </c>
      <c r="H63" s="50"/>
      <c r="I63" s="54">
        <v>8800</v>
      </c>
      <c r="J63" s="54"/>
      <c r="K63" s="50"/>
      <c r="L63" s="50"/>
      <c r="M63" s="50"/>
      <c r="N63" s="50"/>
      <c r="O63" s="50"/>
      <c r="P63" s="50"/>
      <c r="Q63" s="50"/>
      <c r="R63" s="50"/>
      <c r="S63" s="54"/>
      <c r="T63" s="50"/>
      <c r="U63" s="50"/>
      <c r="V63" s="50"/>
      <c r="W63" s="50"/>
      <c r="X63" s="50"/>
      <c r="Y63" s="50"/>
      <c r="Z63" s="65"/>
    </row>
    <row r="64" spans="1:26" ht="13.5" customHeight="1">
      <c r="A64" s="441" t="s">
        <v>635</v>
      </c>
      <c r="B64" s="321"/>
      <c r="C64" s="321"/>
      <c r="D64" s="321"/>
      <c r="E64" s="321"/>
      <c r="F64" s="321"/>
      <c r="G64" s="322"/>
      <c r="H64" s="50" t="s">
        <v>271</v>
      </c>
      <c r="I64" s="50" t="s">
        <v>272</v>
      </c>
      <c r="J64" s="50" t="s">
        <v>273</v>
      </c>
      <c r="K64" s="50" t="s">
        <v>274</v>
      </c>
      <c r="L64" s="50" t="s">
        <v>275</v>
      </c>
      <c r="M64" s="50" t="s">
        <v>276</v>
      </c>
      <c r="N64" s="50" t="s">
        <v>277</v>
      </c>
      <c r="O64" s="50" t="s">
        <v>278</v>
      </c>
      <c r="P64" s="50" t="s">
        <v>279</v>
      </c>
      <c r="Q64" s="50" t="s">
        <v>280</v>
      </c>
      <c r="R64" s="50" t="s">
        <v>273</v>
      </c>
      <c r="S64" s="50" t="s">
        <v>280</v>
      </c>
      <c r="T64" s="50" t="s">
        <v>281</v>
      </c>
      <c r="U64" s="50" t="s">
        <v>282</v>
      </c>
      <c r="V64" s="50" t="s">
        <v>283</v>
      </c>
      <c r="W64" s="50" t="s">
        <v>284</v>
      </c>
      <c r="X64" s="50" t="s">
        <v>285</v>
      </c>
      <c r="Y64" s="50" t="s">
        <v>286</v>
      </c>
      <c r="Z64" s="63" t="s">
        <v>813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50">
        <v>8</v>
      </c>
      <c r="I65" s="50">
        <v>8</v>
      </c>
      <c r="J65" s="50">
        <v>8</v>
      </c>
      <c r="K65" s="50">
        <v>8</v>
      </c>
      <c r="L65" s="50">
        <v>8</v>
      </c>
      <c r="M65" s="50">
        <v>8</v>
      </c>
      <c r="N65" s="50">
        <v>8</v>
      </c>
      <c r="O65" s="50">
        <v>8</v>
      </c>
      <c r="P65" s="50">
        <v>12</v>
      </c>
      <c r="Q65" s="50">
        <v>12</v>
      </c>
      <c r="R65" s="50">
        <v>16</v>
      </c>
      <c r="S65" s="50">
        <v>24</v>
      </c>
      <c r="T65" s="50">
        <v>4</v>
      </c>
      <c r="U65" s="50">
        <v>4</v>
      </c>
      <c r="V65" s="50">
        <v>4</v>
      </c>
      <c r="W65" s="50">
        <v>4</v>
      </c>
      <c r="X65" s="50">
        <v>4</v>
      </c>
      <c r="Y65" s="50">
        <v>4</v>
      </c>
      <c r="Z65" s="63">
        <v>8</v>
      </c>
    </row>
    <row r="66" spans="1:26" ht="13.5" customHeight="1">
      <c r="A66" s="51">
        <v>1</v>
      </c>
      <c r="B66" s="50" t="s">
        <v>288</v>
      </c>
      <c r="C66" s="50" t="s">
        <v>313</v>
      </c>
      <c r="D66" s="63">
        <v>1</v>
      </c>
      <c r="E66" s="63" t="s">
        <v>22</v>
      </c>
      <c r="F66" s="197">
        <f>Y66/Y65</f>
        <v>600</v>
      </c>
      <c r="G66" s="65">
        <f>Y66*20/100</f>
        <v>480</v>
      </c>
      <c r="H66" s="50"/>
      <c r="I66" s="54"/>
      <c r="J66" s="54"/>
      <c r="K66" s="50"/>
      <c r="L66" s="50"/>
      <c r="M66" s="50"/>
      <c r="N66" s="50"/>
      <c r="O66" s="50"/>
      <c r="P66" s="50"/>
      <c r="Q66" s="50"/>
      <c r="R66" s="50"/>
      <c r="S66" s="54"/>
      <c r="T66" s="50"/>
      <c r="U66" s="50"/>
      <c r="V66" s="50"/>
      <c r="W66" s="50"/>
      <c r="X66" s="50"/>
      <c r="Y66" s="54">
        <v>2400</v>
      </c>
      <c r="Z66" s="65"/>
    </row>
    <row r="67" spans="1:26" ht="13.5" customHeight="1">
      <c r="A67" s="338" t="s">
        <v>488</v>
      </c>
      <c r="B67" s="302"/>
      <c r="C67" s="302"/>
      <c r="D67" s="302"/>
      <c r="E67" s="302"/>
      <c r="F67" s="302"/>
      <c r="G67" s="302"/>
      <c r="H67" s="302"/>
      <c r="I67" s="302"/>
      <c r="J67" s="302"/>
      <c r="K67" s="302"/>
      <c r="L67" s="302"/>
      <c r="M67" s="302"/>
      <c r="N67" s="302"/>
      <c r="O67" s="302"/>
      <c r="P67" s="302"/>
      <c r="Q67" s="302"/>
      <c r="R67" s="302"/>
      <c r="S67" s="302"/>
      <c r="T67" s="302"/>
      <c r="U67" s="302"/>
      <c r="V67" s="302"/>
      <c r="W67" s="302"/>
      <c r="X67" s="302"/>
      <c r="Y67" s="302"/>
      <c r="Z67" s="303"/>
    </row>
    <row r="68" spans="1:26" ht="13.5" customHeight="1">
      <c r="A68" s="441" t="s">
        <v>125</v>
      </c>
      <c r="B68" s="321"/>
      <c r="C68" s="321"/>
      <c r="D68" s="321"/>
      <c r="E68" s="321"/>
      <c r="F68" s="321"/>
      <c r="G68" s="322"/>
      <c r="H68" s="50" t="s">
        <v>271</v>
      </c>
      <c r="I68" s="50" t="s">
        <v>272</v>
      </c>
      <c r="J68" s="50" t="s">
        <v>273</v>
      </c>
      <c r="K68" s="50" t="s">
        <v>274</v>
      </c>
      <c r="L68" s="50" t="s">
        <v>275</v>
      </c>
      <c r="M68" s="50" t="s">
        <v>276</v>
      </c>
      <c r="N68" s="50" t="s">
        <v>277</v>
      </c>
      <c r="O68" s="50" t="s">
        <v>278</v>
      </c>
      <c r="P68" s="50" t="s">
        <v>279</v>
      </c>
      <c r="Q68" s="50" t="s">
        <v>280</v>
      </c>
      <c r="R68" s="50" t="s">
        <v>273</v>
      </c>
      <c r="S68" s="50" t="s">
        <v>280</v>
      </c>
      <c r="T68" s="50" t="s">
        <v>281</v>
      </c>
      <c r="U68" s="50" t="s">
        <v>282</v>
      </c>
      <c r="V68" s="50" t="s">
        <v>283</v>
      </c>
      <c r="W68" s="50" t="s">
        <v>284</v>
      </c>
      <c r="X68" s="50" t="s">
        <v>285</v>
      </c>
      <c r="Y68" s="50" t="s">
        <v>286</v>
      </c>
      <c r="Z68" s="50" t="s">
        <v>287</v>
      </c>
    </row>
    <row r="69" spans="1:26" ht="13.5" customHeight="1">
      <c r="A69" s="324"/>
      <c r="B69" s="325"/>
      <c r="C69" s="325"/>
      <c r="D69" s="325"/>
      <c r="E69" s="325"/>
      <c r="F69" s="325"/>
      <c r="G69" s="288"/>
      <c r="H69" s="50">
        <v>8</v>
      </c>
      <c r="I69" s="50">
        <v>8</v>
      </c>
      <c r="J69" s="50">
        <v>8</v>
      </c>
      <c r="K69" s="50">
        <v>8</v>
      </c>
      <c r="L69" s="50">
        <v>8</v>
      </c>
      <c r="M69" s="50">
        <v>8</v>
      </c>
      <c r="N69" s="50">
        <v>8</v>
      </c>
      <c r="O69" s="50">
        <v>8</v>
      </c>
      <c r="P69" s="50">
        <v>12</v>
      </c>
      <c r="Q69" s="50">
        <v>12</v>
      </c>
      <c r="R69" s="50">
        <v>16</v>
      </c>
      <c r="S69" s="50">
        <v>24</v>
      </c>
      <c r="T69" s="50">
        <v>4</v>
      </c>
      <c r="U69" s="50">
        <v>4</v>
      </c>
      <c r="V69" s="50">
        <v>4</v>
      </c>
      <c r="W69" s="50">
        <v>4</v>
      </c>
      <c r="X69" s="50">
        <v>4</v>
      </c>
      <c r="Y69" s="50">
        <v>4</v>
      </c>
      <c r="Z69" s="50">
        <v>4</v>
      </c>
    </row>
    <row r="70" spans="1:26" ht="13.5" customHeight="1">
      <c r="A70" s="62">
        <v>2</v>
      </c>
      <c r="B70" s="63" t="s">
        <v>288</v>
      </c>
      <c r="C70" s="64" t="s">
        <v>308</v>
      </c>
      <c r="D70" s="64">
        <v>1</v>
      </c>
      <c r="E70" s="63" t="s">
        <v>167</v>
      </c>
      <c r="F70" s="197">
        <f>T70/T69</f>
        <v>1375</v>
      </c>
      <c r="G70" s="65">
        <f t="shared" ref="G70:G71" si="6">T70*20/100</f>
        <v>1100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>
        <v>5500</v>
      </c>
      <c r="U70" s="65"/>
      <c r="V70" s="65"/>
      <c r="W70" s="63"/>
      <c r="X70" s="65"/>
      <c r="Y70" s="65"/>
      <c r="Z70" s="65"/>
    </row>
    <row r="71" spans="1:26" ht="13.5" customHeight="1">
      <c r="A71" s="62">
        <v>3</v>
      </c>
      <c r="B71" s="63" t="s">
        <v>288</v>
      </c>
      <c r="C71" s="64" t="s">
        <v>308</v>
      </c>
      <c r="D71" s="64">
        <v>1</v>
      </c>
      <c r="E71" s="63" t="s">
        <v>167</v>
      </c>
      <c r="F71" s="197">
        <f>T71/T69</f>
        <v>1375</v>
      </c>
      <c r="G71" s="65">
        <f t="shared" si="6"/>
        <v>1100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>
        <v>5500</v>
      </c>
      <c r="U71" s="65"/>
      <c r="V71" s="65"/>
      <c r="W71" s="65"/>
      <c r="X71" s="65"/>
      <c r="Y71" s="65"/>
      <c r="Z71" s="65"/>
    </row>
    <row r="72" spans="1:26" ht="13.5" customHeight="1">
      <c r="A72" s="62">
        <v>4</v>
      </c>
      <c r="B72" s="63" t="s">
        <v>288</v>
      </c>
      <c r="C72" s="64" t="s">
        <v>308</v>
      </c>
      <c r="D72" s="64">
        <v>1</v>
      </c>
      <c r="E72" s="63" t="s">
        <v>167</v>
      </c>
      <c r="F72" s="197">
        <f>U72/U69</f>
        <v>1375</v>
      </c>
      <c r="G72" s="65">
        <f t="shared" ref="G72:G74" si="7">U72*20/100</f>
        <v>1100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>
        <v>5500</v>
      </c>
      <c r="V72" s="65"/>
      <c r="W72" s="63"/>
      <c r="X72" s="65"/>
      <c r="Y72" s="65"/>
      <c r="Z72" s="65"/>
    </row>
    <row r="73" spans="1:26" ht="13.5" customHeight="1">
      <c r="A73" s="62">
        <v>5</v>
      </c>
      <c r="B73" s="63" t="s">
        <v>288</v>
      </c>
      <c r="C73" s="64" t="s">
        <v>308</v>
      </c>
      <c r="D73" s="64">
        <v>1</v>
      </c>
      <c r="E73" s="63" t="s">
        <v>84</v>
      </c>
      <c r="F73" s="197">
        <f>U73/U69</f>
        <v>1200</v>
      </c>
      <c r="G73" s="65">
        <f t="shared" si="7"/>
        <v>960</v>
      </c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>
        <v>4800</v>
      </c>
      <c r="V73" s="65"/>
      <c r="W73" s="65"/>
      <c r="X73" s="65"/>
      <c r="Y73" s="65"/>
      <c r="Z73" s="65"/>
    </row>
    <row r="74" spans="1:26" ht="13.5" customHeight="1">
      <c r="A74" s="62">
        <v>6</v>
      </c>
      <c r="B74" s="63" t="s">
        <v>288</v>
      </c>
      <c r="C74" s="64" t="s">
        <v>308</v>
      </c>
      <c r="D74" s="64">
        <v>1</v>
      </c>
      <c r="E74" s="63" t="s">
        <v>167</v>
      </c>
      <c r="F74" s="197">
        <f>U74/U69</f>
        <v>1375</v>
      </c>
      <c r="G74" s="65">
        <f t="shared" si="7"/>
        <v>1100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>
        <v>5500</v>
      </c>
      <c r="V74" s="65"/>
      <c r="W74" s="63"/>
      <c r="X74" s="65"/>
      <c r="Y74" s="65"/>
      <c r="Z74" s="65"/>
    </row>
    <row r="75" spans="1:26" ht="13.5" customHeight="1">
      <c r="A75" s="62">
        <v>7</v>
      </c>
      <c r="B75" s="63" t="s">
        <v>288</v>
      </c>
      <c r="C75" s="64" t="s">
        <v>308</v>
      </c>
      <c r="D75" s="64">
        <v>1</v>
      </c>
      <c r="E75" s="63" t="s">
        <v>167</v>
      </c>
      <c r="F75" s="197">
        <f>V75/V69</f>
        <v>1375</v>
      </c>
      <c r="G75" s="65">
        <f t="shared" ref="G75:G77" si="8">V75*20/100</f>
        <v>1100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>
        <v>5500</v>
      </c>
      <c r="W75" s="65"/>
      <c r="X75" s="65"/>
      <c r="Y75" s="65"/>
      <c r="Z75" s="65"/>
    </row>
    <row r="76" spans="1:26" ht="13.5" customHeight="1">
      <c r="A76" s="62">
        <v>8</v>
      </c>
      <c r="B76" s="63" t="s">
        <v>288</v>
      </c>
      <c r="C76" s="64" t="s">
        <v>308</v>
      </c>
      <c r="D76" s="64">
        <v>1</v>
      </c>
      <c r="E76" s="63" t="s">
        <v>84</v>
      </c>
      <c r="F76" s="197">
        <f>V76/V69</f>
        <v>1200</v>
      </c>
      <c r="G76" s="65">
        <f t="shared" si="8"/>
        <v>960</v>
      </c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>
        <v>4800</v>
      </c>
      <c r="W76" s="63"/>
      <c r="X76" s="65"/>
      <c r="Y76" s="65"/>
      <c r="Z76" s="65"/>
    </row>
    <row r="77" spans="1:26" ht="13.5" customHeight="1">
      <c r="A77" s="62">
        <v>9</v>
      </c>
      <c r="B77" s="63" t="s">
        <v>288</v>
      </c>
      <c r="C77" s="64" t="s">
        <v>308</v>
      </c>
      <c r="D77" s="64">
        <v>1</v>
      </c>
      <c r="E77" s="63" t="s">
        <v>167</v>
      </c>
      <c r="F77" s="197">
        <f>V77/V69</f>
        <v>1375</v>
      </c>
      <c r="G77" s="65">
        <f t="shared" si="8"/>
        <v>1100</v>
      </c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>
        <v>5500</v>
      </c>
      <c r="W77" s="65"/>
      <c r="X77" s="65"/>
      <c r="Y77" s="65"/>
      <c r="Z77" s="65"/>
    </row>
    <row r="78" spans="1:26" ht="13.5" customHeight="1">
      <c r="A78" s="62">
        <v>10</v>
      </c>
      <c r="B78" s="63" t="s">
        <v>288</v>
      </c>
      <c r="C78" s="64" t="s">
        <v>308</v>
      </c>
      <c r="D78" s="64">
        <v>1</v>
      </c>
      <c r="E78" s="63" t="s">
        <v>84</v>
      </c>
      <c r="F78" s="197">
        <f>W78/W69</f>
        <v>1200</v>
      </c>
      <c r="G78" s="65">
        <f t="shared" ref="G78:G79" si="9">W78*20/100</f>
        <v>960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>
        <v>4800</v>
      </c>
      <c r="X78" s="65"/>
      <c r="Y78" s="65"/>
      <c r="Z78" s="65"/>
    </row>
    <row r="79" spans="1:26" ht="13.5" customHeight="1">
      <c r="A79" s="62">
        <v>11</v>
      </c>
      <c r="B79" s="63" t="s">
        <v>288</v>
      </c>
      <c r="C79" s="64" t="s">
        <v>308</v>
      </c>
      <c r="D79" s="64">
        <v>1</v>
      </c>
      <c r="E79" s="63" t="s">
        <v>84</v>
      </c>
      <c r="F79" s="197">
        <f>W79/W69</f>
        <v>1200</v>
      </c>
      <c r="G79" s="65">
        <f t="shared" si="9"/>
        <v>960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>
        <v>4800</v>
      </c>
      <c r="X79" s="65"/>
      <c r="Y79" s="65"/>
      <c r="Z79" s="65"/>
    </row>
    <row r="80" spans="1:26" ht="13.5" customHeight="1">
      <c r="A80" s="62">
        <v>13</v>
      </c>
      <c r="B80" s="63" t="s">
        <v>288</v>
      </c>
      <c r="C80" s="64" t="s">
        <v>308</v>
      </c>
      <c r="D80" s="64">
        <v>1</v>
      </c>
      <c r="E80" s="63" t="s">
        <v>84</v>
      </c>
      <c r="F80" s="197">
        <f>X80/X69</f>
        <v>1200</v>
      </c>
      <c r="G80" s="65">
        <f t="shared" ref="G80:G81" si="10">X80*20/100</f>
        <v>960</v>
      </c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>
        <v>4800</v>
      </c>
      <c r="Y80" s="65"/>
      <c r="Z80" s="65"/>
    </row>
    <row r="81" spans="1:26" ht="13.5" customHeight="1">
      <c r="A81" s="62">
        <v>14</v>
      </c>
      <c r="B81" s="63" t="s">
        <v>288</v>
      </c>
      <c r="C81" s="64" t="s">
        <v>308</v>
      </c>
      <c r="D81" s="64">
        <v>1</v>
      </c>
      <c r="E81" s="63" t="s">
        <v>167</v>
      </c>
      <c r="F81" s="197">
        <f>X81/X69</f>
        <v>1375</v>
      </c>
      <c r="G81" s="65">
        <f t="shared" si="10"/>
        <v>1100</v>
      </c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3"/>
      <c r="X81" s="65">
        <v>5500</v>
      </c>
      <c r="Y81" s="65"/>
      <c r="Z81" s="65"/>
    </row>
    <row r="82" spans="1:26" ht="13.5" customHeight="1">
      <c r="A82" s="62">
        <v>15</v>
      </c>
      <c r="B82" s="63" t="s">
        <v>288</v>
      </c>
      <c r="C82" s="64" t="s">
        <v>308</v>
      </c>
      <c r="D82" s="64">
        <v>1</v>
      </c>
      <c r="E82" s="63" t="s">
        <v>84</v>
      </c>
      <c r="F82" s="197">
        <f>Y82/Y69</f>
        <v>1200</v>
      </c>
      <c r="G82" s="65">
        <f t="shared" ref="G82:G83" si="11">Y82*20/100</f>
        <v>960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3"/>
      <c r="X82" s="65"/>
      <c r="Y82" s="65">
        <v>4800</v>
      </c>
      <c r="Z82" s="65"/>
    </row>
    <row r="83" spans="1:26" ht="13.5" customHeight="1">
      <c r="A83" s="62">
        <v>16</v>
      </c>
      <c r="B83" s="63" t="s">
        <v>288</v>
      </c>
      <c r="C83" s="64" t="s">
        <v>308</v>
      </c>
      <c r="D83" s="64">
        <v>1</v>
      </c>
      <c r="E83" s="63" t="s">
        <v>84</v>
      </c>
      <c r="F83" s="197">
        <f>Y83/Y69</f>
        <v>1200</v>
      </c>
      <c r="G83" s="65">
        <f t="shared" si="11"/>
        <v>960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3"/>
      <c r="X83" s="65"/>
      <c r="Y83" s="65">
        <v>4800</v>
      </c>
      <c r="Z83" s="65"/>
    </row>
    <row r="84" spans="1:26" ht="13.5" customHeight="1">
      <c r="A84" s="441" t="s">
        <v>675</v>
      </c>
      <c r="B84" s="321"/>
      <c r="C84" s="321"/>
      <c r="D84" s="321"/>
      <c r="E84" s="321"/>
      <c r="F84" s="321"/>
      <c r="G84" s="322"/>
      <c r="H84" s="63" t="s">
        <v>271</v>
      </c>
      <c r="I84" s="63" t="s">
        <v>272</v>
      </c>
      <c r="J84" s="63" t="s">
        <v>273</v>
      </c>
      <c r="K84" s="63" t="s">
        <v>274</v>
      </c>
      <c r="L84" s="63" t="s">
        <v>275</v>
      </c>
      <c r="M84" s="63" t="s">
        <v>276</v>
      </c>
      <c r="N84" s="63" t="s">
        <v>277</v>
      </c>
      <c r="O84" s="63" t="s">
        <v>278</v>
      </c>
      <c r="P84" s="63" t="s">
        <v>279</v>
      </c>
      <c r="Q84" s="63" t="s">
        <v>280</v>
      </c>
      <c r="R84" s="63" t="s">
        <v>273</v>
      </c>
      <c r="S84" s="63" t="s">
        <v>280</v>
      </c>
      <c r="T84" s="63" t="s">
        <v>281</v>
      </c>
      <c r="U84" s="63" t="s">
        <v>282</v>
      </c>
      <c r="V84" s="63" t="s">
        <v>283</v>
      </c>
      <c r="W84" s="63" t="s">
        <v>284</v>
      </c>
      <c r="X84" s="63" t="s">
        <v>285</v>
      </c>
      <c r="Y84" s="63" t="s">
        <v>286</v>
      </c>
      <c r="Z84" s="63" t="s">
        <v>287</v>
      </c>
    </row>
    <row r="85" spans="1:26" ht="13.5" customHeight="1">
      <c r="A85" s="324"/>
      <c r="B85" s="325"/>
      <c r="C85" s="325"/>
      <c r="D85" s="325"/>
      <c r="E85" s="325"/>
      <c r="F85" s="325"/>
      <c r="G85" s="288"/>
      <c r="H85" s="50">
        <v>8</v>
      </c>
      <c r="I85" s="50">
        <v>8</v>
      </c>
      <c r="J85" s="50">
        <v>8</v>
      </c>
      <c r="K85" s="50">
        <v>8</v>
      </c>
      <c r="L85" s="50">
        <v>8</v>
      </c>
      <c r="M85" s="50">
        <v>8</v>
      </c>
      <c r="N85" s="50">
        <v>8</v>
      </c>
      <c r="O85" s="50">
        <v>8</v>
      </c>
      <c r="P85" s="50">
        <v>12</v>
      </c>
      <c r="Q85" s="50">
        <v>12</v>
      </c>
      <c r="R85" s="50">
        <v>16</v>
      </c>
      <c r="S85" s="50">
        <v>24</v>
      </c>
      <c r="T85" s="50">
        <v>4</v>
      </c>
      <c r="U85" s="50">
        <v>4</v>
      </c>
      <c r="V85" s="50">
        <v>4</v>
      </c>
      <c r="W85" s="50">
        <v>4</v>
      </c>
      <c r="X85" s="50">
        <v>4</v>
      </c>
      <c r="Y85" s="50">
        <v>4</v>
      </c>
      <c r="Z85" s="50">
        <v>4</v>
      </c>
    </row>
    <row r="86" spans="1:26" ht="13.5" customHeight="1">
      <c r="A86" s="51">
        <v>1</v>
      </c>
      <c r="B86" s="50" t="s">
        <v>288</v>
      </c>
      <c r="C86" s="52" t="s">
        <v>310</v>
      </c>
      <c r="D86" s="52">
        <v>1</v>
      </c>
      <c r="E86" s="50" t="s">
        <v>84</v>
      </c>
      <c r="F86" s="197">
        <f>W86/W85</f>
        <v>1200</v>
      </c>
      <c r="G86" s="54">
        <f>W86*20/100</f>
        <v>960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>
        <v>4800</v>
      </c>
      <c r="X86" s="54"/>
      <c r="Y86" s="54"/>
      <c r="Z86" s="54"/>
    </row>
    <row r="87" spans="1:26" ht="13.5" customHeight="1">
      <c r="A87" s="51">
        <v>2</v>
      </c>
      <c r="B87" s="50" t="s">
        <v>288</v>
      </c>
      <c r="C87" s="52" t="s">
        <v>310</v>
      </c>
      <c r="D87" s="52">
        <v>1</v>
      </c>
      <c r="E87" s="50" t="s">
        <v>84</v>
      </c>
      <c r="F87" s="197">
        <f>Y87/Y85</f>
        <v>1200</v>
      </c>
      <c r="G87" s="54">
        <f>Y87*20/100</f>
        <v>960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>
        <v>4800</v>
      </c>
      <c r="Z87" s="54"/>
    </row>
    <row r="88" spans="1:26" ht="13.5" customHeight="1">
      <c r="A88" s="487" t="s">
        <v>478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  <c r="V88" s="302"/>
      <c r="W88" s="302"/>
      <c r="X88" s="302"/>
      <c r="Y88" s="302"/>
      <c r="Z88" s="303"/>
    </row>
    <row r="89" spans="1:26" ht="13.5" customHeight="1">
      <c r="A89" s="441" t="s">
        <v>677</v>
      </c>
      <c r="B89" s="321"/>
      <c r="C89" s="321"/>
      <c r="D89" s="321"/>
      <c r="E89" s="321"/>
      <c r="F89" s="321"/>
      <c r="G89" s="322"/>
      <c r="H89" s="50" t="s">
        <v>271</v>
      </c>
      <c r="I89" s="50" t="s">
        <v>272</v>
      </c>
      <c r="J89" s="50" t="s">
        <v>273</v>
      </c>
      <c r="K89" s="50" t="s">
        <v>814</v>
      </c>
      <c r="L89" s="50" t="s">
        <v>275</v>
      </c>
      <c r="M89" s="50" t="s">
        <v>276</v>
      </c>
      <c r="N89" s="50" t="s">
        <v>277</v>
      </c>
      <c r="O89" s="50" t="s">
        <v>278</v>
      </c>
      <c r="P89" s="50" t="s">
        <v>279</v>
      </c>
      <c r="Q89" s="50" t="s">
        <v>280</v>
      </c>
      <c r="R89" s="50" t="s">
        <v>273</v>
      </c>
      <c r="S89" s="50" t="s">
        <v>280</v>
      </c>
      <c r="T89" s="50" t="s">
        <v>281</v>
      </c>
      <c r="U89" s="50" t="s">
        <v>282</v>
      </c>
      <c r="V89" s="50" t="s">
        <v>283</v>
      </c>
      <c r="W89" s="50" t="s">
        <v>284</v>
      </c>
      <c r="X89" s="50" t="s">
        <v>285</v>
      </c>
      <c r="Y89" s="50" t="s">
        <v>286</v>
      </c>
      <c r="Z89" s="50" t="s">
        <v>287</v>
      </c>
    </row>
    <row r="90" spans="1:26" ht="13.5" customHeight="1">
      <c r="A90" s="324"/>
      <c r="B90" s="325"/>
      <c r="C90" s="325"/>
      <c r="D90" s="325"/>
      <c r="E90" s="325"/>
      <c r="F90" s="325"/>
      <c r="G90" s="288"/>
      <c r="H90" s="50">
        <v>8</v>
      </c>
      <c r="I90" s="50">
        <v>8</v>
      </c>
      <c r="J90" s="50">
        <v>8</v>
      </c>
      <c r="K90" s="50">
        <v>8</v>
      </c>
      <c r="L90" s="50">
        <v>8</v>
      </c>
      <c r="M90" s="50">
        <v>8</v>
      </c>
      <c r="N90" s="50">
        <v>8</v>
      </c>
      <c r="O90" s="50">
        <v>8</v>
      </c>
      <c r="P90" s="50">
        <v>12</v>
      </c>
      <c r="Q90" s="50">
        <v>12</v>
      </c>
      <c r="R90" s="50">
        <v>16</v>
      </c>
      <c r="S90" s="50">
        <v>24</v>
      </c>
      <c r="T90" s="50">
        <v>4</v>
      </c>
      <c r="U90" s="50">
        <v>4</v>
      </c>
      <c r="V90" s="50">
        <v>4</v>
      </c>
      <c r="W90" s="50">
        <v>4</v>
      </c>
      <c r="X90" s="50">
        <v>4</v>
      </c>
      <c r="Y90" s="50">
        <v>4</v>
      </c>
      <c r="Z90" s="50">
        <v>4</v>
      </c>
    </row>
    <row r="91" spans="1:26" ht="13.5" customHeight="1">
      <c r="A91" s="51">
        <v>1</v>
      </c>
      <c r="B91" s="50" t="s">
        <v>288</v>
      </c>
      <c r="C91" s="64" t="s">
        <v>815</v>
      </c>
      <c r="D91" s="52">
        <v>2</v>
      </c>
      <c r="E91" s="50" t="s">
        <v>64</v>
      </c>
      <c r="F91" s="197">
        <f>I91/I90</f>
        <v>850</v>
      </c>
      <c r="G91" s="54">
        <f t="shared" ref="G91:G94" si="12">I91*10/100</f>
        <v>680</v>
      </c>
      <c r="H91" s="54"/>
      <c r="I91" s="54">
        <v>6800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3.5" customHeight="1">
      <c r="A92" s="51">
        <v>2</v>
      </c>
      <c r="B92" s="50" t="s">
        <v>288</v>
      </c>
      <c r="C92" s="64" t="s">
        <v>815</v>
      </c>
      <c r="D92" s="52">
        <v>2</v>
      </c>
      <c r="E92" s="50" t="s">
        <v>64</v>
      </c>
      <c r="F92" s="197">
        <f>I92/I90</f>
        <v>850</v>
      </c>
      <c r="G92" s="54">
        <f t="shared" si="12"/>
        <v>680</v>
      </c>
      <c r="H92" s="54"/>
      <c r="I92" s="54">
        <v>6800</v>
      </c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3.5" customHeight="1">
      <c r="A93" s="51">
        <v>3</v>
      </c>
      <c r="B93" s="50" t="s">
        <v>288</v>
      </c>
      <c r="C93" s="64" t="s">
        <v>815</v>
      </c>
      <c r="D93" s="52">
        <v>2</v>
      </c>
      <c r="E93" s="50" t="s">
        <v>64</v>
      </c>
      <c r="F93" s="197">
        <f>I93/I90</f>
        <v>850</v>
      </c>
      <c r="G93" s="54">
        <f t="shared" si="12"/>
        <v>680</v>
      </c>
      <c r="H93" s="54"/>
      <c r="I93" s="54">
        <v>6800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3.5" customHeight="1">
      <c r="A94" s="51">
        <v>4</v>
      </c>
      <c r="B94" s="50" t="s">
        <v>288</v>
      </c>
      <c r="C94" s="64" t="s">
        <v>815</v>
      </c>
      <c r="D94" s="52">
        <v>2</v>
      </c>
      <c r="E94" s="50" t="s">
        <v>64</v>
      </c>
      <c r="F94" s="197">
        <f>I94/I90</f>
        <v>850</v>
      </c>
      <c r="G94" s="54">
        <f t="shared" si="12"/>
        <v>680</v>
      </c>
      <c r="H94" s="54"/>
      <c r="I94" s="54">
        <v>6800</v>
      </c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3.5" customHeight="1">
      <c r="A95" s="51">
        <v>5</v>
      </c>
      <c r="B95" s="50" t="s">
        <v>288</v>
      </c>
      <c r="C95" s="64" t="s">
        <v>815</v>
      </c>
      <c r="D95" s="52">
        <v>2</v>
      </c>
      <c r="E95" s="50" t="s">
        <v>64</v>
      </c>
      <c r="F95" s="197">
        <f>J95/J90</f>
        <v>850</v>
      </c>
      <c r="G95" s="54">
        <f t="shared" ref="G95:G98" si="13">J95*10/100</f>
        <v>680</v>
      </c>
      <c r="H95" s="54"/>
      <c r="I95" s="54"/>
      <c r="J95" s="54">
        <v>6800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3.5" customHeight="1">
      <c r="A96" s="51">
        <v>6</v>
      </c>
      <c r="B96" s="50" t="s">
        <v>288</v>
      </c>
      <c r="C96" s="64" t="s">
        <v>815</v>
      </c>
      <c r="D96" s="52">
        <v>2</v>
      </c>
      <c r="E96" s="50" t="s">
        <v>64</v>
      </c>
      <c r="F96" s="197">
        <f>J96/J90</f>
        <v>850</v>
      </c>
      <c r="G96" s="54">
        <f t="shared" si="13"/>
        <v>680</v>
      </c>
      <c r="H96" s="54"/>
      <c r="I96" s="54"/>
      <c r="J96" s="54">
        <v>6800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3.5" customHeight="1">
      <c r="A97" s="51">
        <v>7</v>
      </c>
      <c r="B97" s="50" t="s">
        <v>288</v>
      </c>
      <c r="C97" s="64" t="s">
        <v>815</v>
      </c>
      <c r="D97" s="52">
        <v>2</v>
      </c>
      <c r="E97" s="50" t="s">
        <v>64</v>
      </c>
      <c r="F97" s="197">
        <f>J97/J90</f>
        <v>850</v>
      </c>
      <c r="G97" s="54">
        <f t="shared" si="13"/>
        <v>680</v>
      </c>
      <c r="H97" s="54"/>
      <c r="I97" s="54"/>
      <c r="J97" s="54">
        <v>6800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3.5" customHeight="1">
      <c r="A98" s="51">
        <v>8</v>
      </c>
      <c r="B98" s="50" t="s">
        <v>288</v>
      </c>
      <c r="C98" s="64" t="s">
        <v>815</v>
      </c>
      <c r="D98" s="52">
        <v>2</v>
      </c>
      <c r="E98" s="50" t="s">
        <v>64</v>
      </c>
      <c r="F98" s="197">
        <f>J98/J90</f>
        <v>850</v>
      </c>
      <c r="G98" s="54">
        <f t="shared" si="13"/>
        <v>680</v>
      </c>
      <c r="H98" s="54"/>
      <c r="I98" s="54"/>
      <c r="J98" s="54">
        <v>6800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3.5" customHeight="1">
      <c r="A99" s="51">
        <v>9</v>
      </c>
      <c r="B99" s="50" t="s">
        <v>288</v>
      </c>
      <c r="C99" s="64" t="s">
        <v>815</v>
      </c>
      <c r="D99" s="52">
        <v>2</v>
      </c>
      <c r="E99" s="50" t="s">
        <v>64</v>
      </c>
      <c r="F99" s="197">
        <f>I99/I90</f>
        <v>850</v>
      </c>
      <c r="G99" s="54">
        <f>I99*10/100</f>
        <v>680</v>
      </c>
      <c r="H99" s="54"/>
      <c r="I99" s="54">
        <v>6800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3.5" customHeight="1">
      <c r="A100" s="441" t="s">
        <v>695</v>
      </c>
      <c r="B100" s="321"/>
      <c r="C100" s="321"/>
      <c r="D100" s="321"/>
      <c r="E100" s="321"/>
      <c r="F100" s="321"/>
      <c r="G100" s="322"/>
      <c r="H100" s="50" t="s">
        <v>271</v>
      </c>
      <c r="I100" s="50" t="s">
        <v>272</v>
      </c>
      <c r="J100" s="50" t="s">
        <v>273</v>
      </c>
      <c r="K100" s="50" t="s">
        <v>814</v>
      </c>
      <c r="L100" s="50" t="s">
        <v>275</v>
      </c>
      <c r="M100" s="50" t="s">
        <v>276</v>
      </c>
      <c r="N100" s="50" t="s">
        <v>277</v>
      </c>
      <c r="O100" s="50" t="s">
        <v>278</v>
      </c>
      <c r="P100" s="50" t="s">
        <v>279</v>
      </c>
      <c r="Q100" s="50" t="s">
        <v>280</v>
      </c>
      <c r="R100" s="50" t="s">
        <v>273</v>
      </c>
      <c r="S100" s="50" t="s">
        <v>280</v>
      </c>
      <c r="T100" s="50" t="s">
        <v>281</v>
      </c>
      <c r="U100" s="50" t="s">
        <v>282</v>
      </c>
      <c r="V100" s="50" t="s">
        <v>283</v>
      </c>
      <c r="W100" s="50" t="s">
        <v>284</v>
      </c>
      <c r="X100" s="50" t="s">
        <v>285</v>
      </c>
      <c r="Y100" s="50" t="s">
        <v>286</v>
      </c>
      <c r="Z100" s="50" t="s">
        <v>287</v>
      </c>
    </row>
    <row r="101" spans="1:26" ht="13.5" customHeight="1">
      <c r="A101" s="324"/>
      <c r="B101" s="325"/>
      <c r="C101" s="325"/>
      <c r="D101" s="325"/>
      <c r="E101" s="325"/>
      <c r="F101" s="325"/>
      <c r="G101" s="288"/>
      <c r="H101" s="50">
        <v>8</v>
      </c>
      <c r="I101" s="50">
        <v>8</v>
      </c>
      <c r="J101" s="50">
        <v>8</v>
      </c>
      <c r="K101" s="50">
        <v>8</v>
      </c>
      <c r="L101" s="50">
        <v>8</v>
      </c>
      <c r="M101" s="50">
        <v>8</v>
      </c>
      <c r="N101" s="50">
        <v>8</v>
      </c>
      <c r="O101" s="50">
        <v>8</v>
      </c>
      <c r="P101" s="50">
        <v>12</v>
      </c>
      <c r="Q101" s="50">
        <v>12</v>
      </c>
      <c r="R101" s="50">
        <v>16</v>
      </c>
      <c r="S101" s="50">
        <v>24</v>
      </c>
      <c r="T101" s="50">
        <v>4</v>
      </c>
      <c r="U101" s="50">
        <v>4</v>
      </c>
      <c r="V101" s="50">
        <v>4</v>
      </c>
      <c r="W101" s="50">
        <v>4</v>
      </c>
      <c r="X101" s="50">
        <v>4</v>
      </c>
      <c r="Y101" s="50">
        <v>4</v>
      </c>
      <c r="Z101" s="50">
        <v>4</v>
      </c>
    </row>
    <row r="102" spans="1:26" ht="13.5" customHeight="1">
      <c r="A102" s="51">
        <v>2</v>
      </c>
      <c r="B102" s="50" t="s">
        <v>288</v>
      </c>
      <c r="C102" s="52" t="s">
        <v>311</v>
      </c>
      <c r="D102" s="52">
        <v>2</v>
      </c>
      <c r="E102" s="50" t="s">
        <v>34</v>
      </c>
      <c r="F102" s="197">
        <f>N102/N101</f>
        <v>575</v>
      </c>
      <c r="G102" s="54">
        <f>N102*10/100</f>
        <v>460</v>
      </c>
      <c r="H102" s="54"/>
      <c r="I102" s="54"/>
      <c r="J102" s="54"/>
      <c r="K102" s="54"/>
      <c r="L102" s="54"/>
      <c r="M102" s="54"/>
      <c r="N102" s="54">
        <v>4600</v>
      </c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3.5" customHeight="1">
      <c r="A103" s="51">
        <v>3</v>
      </c>
      <c r="B103" s="50" t="s">
        <v>288</v>
      </c>
      <c r="C103" s="52" t="s">
        <v>311</v>
      </c>
      <c r="D103" s="52">
        <v>2</v>
      </c>
      <c r="E103" s="50" t="s">
        <v>34</v>
      </c>
      <c r="F103" s="197">
        <f>K103/K101</f>
        <v>575</v>
      </c>
      <c r="G103" s="54">
        <f>K103*10/100</f>
        <v>460</v>
      </c>
      <c r="H103" s="54"/>
      <c r="I103" s="54"/>
      <c r="J103" s="54"/>
      <c r="K103" s="54">
        <v>4600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3.5" customHeight="1">
      <c r="A104" s="441" t="s">
        <v>704</v>
      </c>
      <c r="B104" s="321"/>
      <c r="C104" s="321"/>
      <c r="D104" s="321"/>
      <c r="E104" s="321"/>
      <c r="F104" s="321"/>
      <c r="G104" s="322"/>
      <c r="H104" s="63" t="s">
        <v>271</v>
      </c>
      <c r="I104" s="63" t="s">
        <v>272</v>
      </c>
      <c r="J104" s="63" t="s">
        <v>273</v>
      </c>
      <c r="K104" s="63" t="s">
        <v>814</v>
      </c>
      <c r="L104" s="63" t="s">
        <v>275</v>
      </c>
      <c r="M104" s="63" t="s">
        <v>276</v>
      </c>
      <c r="N104" s="63" t="s">
        <v>277</v>
      </c>
      <c r="O104" s="63" t="s">
        <v>278</v>
      </c>
      <c r="P104" s="63" t="s">
        <v>279</v>
      </c>
      <c r="Q104" s="63" t="s">
        <v>280</v>
      </c>
      <c r="R104" s="63" t="s">
        <v>273</v>
      </c>
      <c r="S104" s="63" t="s">
        <v>280</v>
      </c>
      <c r="T104" s="63" t="s">
        <v>281</v>
      </c>
      <c r="U104" s="63" t="s">
        <v>282</v>
      </c>
      <c r="V104" s="63" t="s">
        <v>283</v>
      </c>
      <c r="W104" s="63" t="s">
        <v>284</v>
      </c>
      <c r="X104" s="63" t="s">
        <v>285</v>
      </c>
      <c r="Y104" s="63" t="s">
        <v>286</v>
      </c>
      <c r="Z104" s="63" t="s">
        <v>287</v>
      </c>
    </row>
    <row r="105" spans="1:26" ht="13.5" customHeight="1">
      <c r="A105" s="324"/>
      <c r="B105" s="325"/>
      <c r="C105" s="325"/>
      <c r="D105" s="325"/>
      <c r="E105" s="325"/>
      <c r="F105" s="325"/>
      <c r="G105" s="288"/>
      <c r="H105" s="63">
        <v>8</v>
      </c>
      <c r="I105" s="63">
        <v>8</v>
      </c>
      <c r="J105" s="63">
        <v>8</v>
      </c>
      <c r="K105" s="63">
        <v>8</v>
      </c>
      <c r="L105" s="63">
        <v>8</v>
      </c>
      <c r="M105" s="63">
        <v>8</v>
      </c>
      <c r="N105" s="63">
        <v>8</v>
      </c>
      <c r="O105" s="63">
        <v>8</v>
      </c>
      <c r="P105" s="63">
        <v>12</v>
      </c>
      <c r="Q105" s="63">
        <v>12</v>
      </c>
      <c r="R105" s="63">
        <v>16</v>
      </c>
      <c r="S105" s="63">
        <v>24</v>
      </c>
      <c r="T105" s="63">
        <v>4</v>
      </c>
      <c r="U105" s="63">
        <v>4</v>
      </c>
      <c r="V105" s="63">
        <v>4</v>
      </c>
      <c r="W105" s="63">
        <v>4</v>
      </c>
      <c r="X105" s="63">
        <v>4</v>
      </c>
      <c r="Y105" s="63">
        <v>4</v>
      </c>
      <c r="Z105" s="63">
        <v>4</v>
      </c>
    </row>
    <row r="106" spans="1:26" ht="13.5" customHeight="1">
      <c r="A106" s="62">
        <v>1</v>
      </c>
      <c r="B106" s="63" t="s">
        <v>288</v>
      </c>
      <c r="C106" s="64" t="s">
        <v>816</v>
      </c>
      <c r="D106" s="64">
        <v>1</v>
      </c>
      <c r="E106" s="63" t="s">
        <v>34</v>
      </c>
      <c r="F106" s="197">
        <f>T106/T105</f>
        <v>600</v>
      </c>
      <c r="G106" s="65">
        <f>T106*20/100</f>
        <v>480</v>
      </c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>
        <v>2400</v>
      </c>
      <c r="U106" s="65"/>
      <c r="V106" s="65"/>
      <c r="W106" s="65"/>
      <c r="X106" s="65"/>
      <c r="Y106" s="65"/>
      <c r="Z106" s="65"/>
    </row>
    <row r="107" spans="1:26" ht="13.5" customHeight="1">
      <c r="A107" s="338" t="s">
        <v>479</v>
      </c>
      <c r="B107" s="302"/>
      <c r="C107" s="302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  <c r="U107" s="302"/>
      <c r="V107" s="302"/>
      <c r="W107" s="302"/>
      <c r="X107" s="302"/>
      <c r="Y107" s="302"/>
      <c r="Z107" s="303"/>
    </row>
    <row r="108" spans="1:26" ht="13.5" customHeight="1">
      <c r="A108" s="441" t="s">
        <v>705</v>
      </c>
      <c r="B108" s="321"/>
      <c r="C108" s="321"/>
      <c r="D108" s="321"/>
      <c r="E108" s="321"/>
      <c r="F108" s="321"/>
      <c r="G108" s="322"/>
      <c r="H108" s="50" t="s">
        <v>271</v>
      </c>
      <c r="I108" s="50" t="s">
        <v>272</v>
      </c>
      <c r="J108" s="50" t="s">
        <v>273</v>
      </c>
      <c r="K108" s="50" t="s">
        <v>274</v>
      </c>
      <c r="L108" s="50" t="s">
        <v>275</v>
      </c>
      <c r="M108" s="50" t="s">
        <v>272</v>
      </c>
      <c r="N108" s="50" t="s">
        <v>277</v>
      </c>
      <c r="O108" s="50" t="s">
        <v>304</v>
      </c>
      <c r="P108" s="50" t="s">
        <v>279</v>
      </c>
      <c r="Q108" s="50" t="s">
        <v>280</v>
      </c>
      <c r="R108" s="50" t="s">
        <v>273</v>
      </c>
      <c r="S108" s="50" t="s">
        <v>280</v>
      </c>
      <c r="T108" s="50" t="s">
        <v>281</v>
      </c>
      <c r="U108" s="50" t="s">
        <v>282</v>
      </c>
      <c r="V108" s="50" t="s">
        <v>283</v>
      </c>
      <c r="W108" s="50" t="s">
        <v>284</v>
      </c>
      <c r="X108" s="50" t="s">
        <v>285</v>
      </c>
      <c r="Y108" s="50" t="s">
        <v>286</v>
      </c>
      <c r="Z108" s="50" t="s">
        <v>287</v>
      </c>
    </row>
    <row r="109" spans="1:26" ht="13.5" customHeight="1">
      <c r="A109" s="324"/>
      <c r="B109" s="325"/>
      <c r="C109" s="325"/>
      <c r="D109" s="325"/>
      <c r="E109" s="325"/>
      <c r="F109" s="325"/>
      <c r="G109" s="288"/>
      <c r="H109" s="50">
        <v>8</v>
      </c>
      <c r="I109" s="50">
        <v>8</v>
      </c>
      <c r="J109" s="50">
        <v>8</v>
      </c>
      <c r="K109" s="50">
        <v>8</v>
      </c>
      <c r="L109" s="50">
        <v>8</v>
      </c>
      <c r="M109" s="50">
        <v>8</v>
      </c>
      <c r="N109" s="50">
        <v>8</v>
      </c>
      <c r="O109" s="50">
        <v>8</v>
      </c>
      <c r="P109" s="50">
        <v>12</v>
      </c>
      <c r="Q109" s="50">
        <v>12</v>
      </c>
      <c r="R109" s="50">
        <v>16</v>
      </c>
      <c r="S109" s="50">
        <v>24</v>
      </c>
      <c r="T109" s="50">
        <v>4</v>
      </c>
      <c r="U109" s="50">
        <v>4</v>
      </c>
      <c r="V109" s="50">
        <v>4</v>
      </c>
      <c r="W109" s="50">
        <v>4</v>
      </c>
      <c r="X109" s="50">
        <v>4</v>
      </c>
      <c r="Y109" s="50">
        <v>4</v>
      </c>
      <c r="Z109" s="50">
        <v>4</v>
      </c>
    </row>
    <row r="110" spans="1:26" ht="13.5" customHeight="1">
      <c r="A110" s="62">
        <v>1</v>
      </c>
      <c r="B110" s="63" t="s">
        <v>288</v>
      </c>
      <c r="C110" s="64" t="s">
        <v>305</v>
      </c>
      <c r="D110" s="63">
        <v>2</v>
      </c>
      <c r="E110" s="63" t="s">
        <v>34</v>
      </c>
      <c r="F110" s="197">
        <f>M110/M109</f>
        <v>662.5</v>
      </c>
      <c r="G110" s="65">
        <f t="shared" ref="G110:G116" si="14">M110*10/100</f>
        <v>530</v>
      </c>
      <c r="H110" s="65"/>
      <c r="I110" s="65"/>
      <c r="J110" s="65"/>
      <c r="K110" s="65"/>
      <c r="L110" s="63"/>
      <c r="M110" s="65">
        <v>5300</v>
      </c>
      <c r="N110" s="63"/>
      <c r="O110" s="65"/>
      <c r="P110" s="65"/>
      <c r="Q110" s="63"/>
      <c r="R110" s="65"/>
      <c r="S110" s="63"/>
      <c r="T110" s="65"/>
      <c r="U110" s="65"/>
      <c r="V110" s="65"/>
      <c r="W110" s="65"/>
      <c r="X110" s="63"/>
      <c r="Y110" s="65"/>
      <c r="Z110" s="63"/>
    </row>
    <row r="111" spans="1:26" ht="13.5" customHeight="1">
      <c r="A111" s="62">
        <v>2</v>
      </c>
      <c r="B111" s="63" t="s">
        <v>288</v>
      </c>
      <c r="C111" s="64" t="s">
        <v>305</v>
      </c>
      <c r="D111" s="63">
        <v>2</v>
      </c>
      <c r="E111" s="63" t="s">
        <v>34</v>
      </c>
      <c r="F111" s="197">
        <f>M111/M109</f>
        <v>662.5</v>
      </c>
      <c r="G111" s="65">
        <f t="shared" si="14"/>
        <v>530</v>
      </c>
      <c r="H111" s="65"/>
      <c r="I111" s="65"/>
      <c r="J111" s="65"/>
      <c r="K111" s="65"/>
      <c r="L111" s="63"/>
      <c r="M111" s="65">
        <v>5300</v>
      </c>
      <c r="N111" s="63"/>
      <c r="O111" s="65"/>
      <c r="P111" s="65"/>
      <c r="Q111" s="63"/>
      <c r="R111" s="65"/>
      <c r="S111" s="63"/>
      <c r="T111" s="65"/>
      <c r="U111" s="65"/>
      <c r="V111" s="65"/>
      <c r="W111" s="65"/>
      <c r="X111" s="63"/>
      <c r="Y111" s="65"/>
      <c r="Z111" s="63"/>
    </row>
    <row r="112" spans="1:26" ht="13.5" customHeight="1">
      <c r="A112" s="62">
        <v>3</v>
      </c>
      <c r="B112" s="63" t="s">
        <v>288</v>
      </c>
      <c r="C112" s="64" t="s">
        <v>305</v>
      </c>
      <c r="D112" s="63">
        <v>2</v>
      </c>
      <c r="E112" s="63" t="s">
        <v>34</v>
      </c>
      <c r="F112" s="197">
        <f>M112/M109</f>
        <v>662.5</v>
      </c>
      <c r="G112" s="65">
        <f t="shared" si="14"/>
        <v>530</v>
      </c>
      <c r="H112" s="65"/>
      <c r="I112" s="65"/>
      <c r="J112" s="65"/>
      <c r="K112" s="65"/>
      <c r="L112" s="63"/>
      <c r="M112" s="65">
        <v>5300</v>
      </c>
      <c r="N112" s="63"/>
      <c r="O112" s="65"/>
      <c r="P112" s="65"/>
      <c r="Q112" s="63"/>
      <c r="R112" s="65"/>
      <c r="S112" s="63"/>
      <c r="T112" s="65"/>
      <c r="U112" s="65"/>
      <c r="V112" s="65"/>
      <c r="W112" s="65"/>
      <c r="X112" s="63"/>
      <c r="Y112" s="65"/>
      <c r="Z112" s="63"/>
    </row>
    <row r="113" spans="1:26" ht="13.5" customHeight="1">
      <c r="A113" s="62">
        <v>4</v>
      </c>
      <c r="B113" s="63" t="s">
        <v>288</v>
      </c>
      <c r="C113" s="64" t="s">
        <v>305</v>
      </c>
      <c r="D113" s="63">
        <v>2</v>
      </c>
      <c r="E113" s="63" t="s">
        <v>34</v>
      </c>
      <c r="F113" s="197">
        <f>M113/M109</f>
        <v>662.5</v>
      </c>
      <c r="G113" s="65">
        <f t="shared" si="14"/>
        <v>530</v>
      </c>
      <c r="H113" s="65"/>
      <c r="I113" s="65"/>
      <c r="J113" s="65"/>
      <c r="K113" s="65"/>
      <c r="L113" s="63"/>
      <c r="M113" s="65">
        <v>5300</v>
      </c>
      <c r="N113" s="63"/>
      <c r="O113" s="65"/>
      <c r="P113" s="65"/>
      <c r="Q113" s="63"/>
      <c r="R113" s="65"/>
      <c r="S113" s="63"/>
      <c r="T113" s="65"/>
      <c r="U113" s="65"/>
      <c r="V113" s="65"/>
      <c r="W113" s="65"/>
      <c r="X113" s="63"/>
      <c r="Y113" s="65"/>
      <c r="Z113" s="63"/>
    </row>
    <row r="114" spans="1:26" ht="13.5" customHeight="1">
      <c r="A114" s="62">
        <v>4</v>
      </c>
      <c r="B114" s="63" t="s">
        <v>291</v>
      </c>
      <c r="C114" s="64" t="s">
        <v>305</v>
      </c>
      <c r="D114" s="63">
        <v>2</v>
      </c>
      <c r="E114" s="63" t="s">
        <v>34</v>
      </c>
      <c r="F114" s="197">
        <f>M114/M109</f>
        <v>662.5</v>
      </c>
      <c r="G114" s="65">
        <f t="shared" si="14"/>
        <v>530</v>
      </c>
      <c r="H114" s="65"/>
      <c r="I114" s="65"/>
      <c r="J114" s="65"/>
      <c r="K114" s="65"/>
      <c r="L114" s="63"/>
      <c r="M114" s="65">
        <v>5300</v>
      </c>
      <c r="N114" s="63"/>
      <c r="O114" s="65"/>
      <c r="P114" s="65"/>
      <c r="Q114" s="63"/>
      <c r="R114" s="65"/>
      <c r="S114" s="63"/>
      <c r="T114" s="65"/>
      <c r="U114" s="65"/>
      <c r="V114" s="65"/>
      <c r="W114" s="65"/>
      <c r="X114" s="63"/>
      <c r="Y114" s="65"/>
      <c r="Z114" s="63"/>
    </row>
    <row r="115" spans="1:26" ht="13.5" customHeight="1">
      <c r="A115" s="62">
        <v>5</v>
      </c>
      <c r="B115" s="63" t="s">
        <v>291</v>
      </c>
      <c r="C115" s="64" t="s">
        <v>305</v>
      </c>
      <c r="D115" s="63">
        <v>2</v>
      </c>
      <c r="E115" s="63" t="s">
        <v>34</v>
      </c>
      <c r="F115" s="197">
        <f>M115/M109</f>
        <v>662.5</v>
      </c>
      <c r="G115" s="65">
        <f t="shared" si="14"/>
        <v>530</v>
      </c>
      <c r="H115" s="65"/>
      <c r="I115" s="65"/>
      <c r="J115" s="65"/>
      <c r="K115" s="65"/>
      <c r="L115" s="63"/>
      <c r="M115" s="65">
        <v>5300</v>
      </c>
      <c r="N115" s="63"/>
      <c r="O115" s="65"/>
      <c r="P115" s="65"/>
      <c r="Q115" s="63"/>
      <c r="R115" s="65"/>
      <c r="S115" s="63"/>
      <c r="T115" s="65"/>
      <c r="U115" s="65"/>
      <c r="V115" s="65"/>
      <c r="W115" s="65"/>
      <c r="X115" s="63"/>
      <c r="Y115" s="65"/>
      <c r="Z115" s="63"/>
    </row>
    <row r="116" spans="1:26" ht="13.5" customHeight="1">
      <c r="A116" s="62">
        <v>6</v>
      </c>
      <c r="B116" s="63" t="s">
        <v>288</v>
      </c>
      <c r="C116" s="64" t="s">
        <v>305</v>
      </c>
      <c r="D116" s="63">
        <v>2</v>
      </c>
      <c r="E116" s="63" t="s">
        <v>34</v>
      </c>
      <c r="F116" s="197">
        <f>M116/M109</f>
        <v>662.5</v>
      </c>
      <c r="G116" s="65">
        <f t="shared" si="14"/>
        <v>530</v>
      </c>
      <c r="H116" s="65"/>
      <c r="I116" s="65"/>
      <c r="J116" s="65"/>
      <c r="K116" s="65"/>
      <c r="L116" s="63"/>
      <c r="M116" s="65">
        <v>5300</v>
      </c>
      <c r="N116" s="63"/>
      <c r="O116" s="65"/>
      <c r="P116" s="65"/>
      <c r="Q116" s="63"/>
      <c r="R116" s="65"/>
      <c r="S116" s="63"/>
      <c r="T116" s="65"/>
      <c r="U116" s="65"/>
      <c r="V116" s="65"/>
      <c r="W116" s="65"/>
      <c r="X116" s="63"/>
      <c r="Y116" s="65"/>
      <c r="Z116" s="63"/>
    </row>
    <row r="117" spans="1:26" ht="13.5" customHeight="1">
      <c r="A117" s="62">
        <v>7</v>
      </c>
      <c r="B117" s="63" t="s">
        <v>288</v>
      </c>
      <c r="C117" s="64" t="s">
        <v>305</v>
      </c>
      <c r="D117" s="63">
        <v>1</v>
      </c>
      <c r="E117" s="63" t="s">
        <v>34</v>
      </c>
      <c r="F117" s="197">
        <f>W117/W109</f>
        <v>825</v>
      </c>
      <c r="G117" s="65">
        <f>W117*20/100</f>
        <v>660</v>
      </c>
      <c r="H117" s="65"/>
      <c r="I117" s="65"/>
      <c r="J117" s="65"/>
      <c r="K117" s="65"/>
      <c r="L117" s="63"/>
      <c r="M117" s="65"/>
      <c r="N117" s="63"/>
      <c r="O117" s="65"/>
      <c r="P117" s="65"/>
      <c r="Q117" s="63"/>
      <c r="R117" s="65"/>
      <c r="S117" s="63"/>
      <c r="T117" s="65"/>
      <c r="U117" s="65"/>
      <c r="V117" s="65"/>
      <c r="W117" s="65">
        <v>3300</v>
      </c>
      <c r="X117" s="63"/>
      <c r="Y117" s="65"/>
      <c r="Z117" s="63"/>
    </row>
    <row r="118" spans="1:26" ht="13.5" customHeight="1">
      <c r="A118" s="441" t="s">
        <v>715</v>
      </c>
      <c r="B118" s="321"/>
      <c r="C118" s="321"/>
      <c r="D118" s="321"/>
      <c r="E118" s="321"/>
      <c r="F118" s="321"/>
      <c r="G118" s="322"/>
      <c r="H118" s="63" t="s">
        <v>271</v>
      </c>
      <c r="I118" s="63" t="s">
        <v>272</v>
      </c>
      <c r="J118" s="63" t="s">
        <v>273</v>
      </c>
      <c r="K118" s="63" t="s">
        <v>274</v>
      </c>
      <c r="L118" s="63" t="s">
        <v>275</v>
      </c>
      <c r="M118" s="63" t="s">
        <v>272</v>
      </c>
      <c r="N118" s="63" t="s">
        <v>277</v>
      </c>
      <c r="O118" s="63" t="s">
        <v>304</v>
      </c>
      <c r="P118" s="63" t="s">
        <v>279</v>
      </c>
      <c r="Q118" s="63" t="s">
        <v>280</v>
      </c>
      <c r="R118" s="63" t="s">
        <v>273</v>
      </c>
      <c r="S118" s="63" t="s">
        <v>280</v>
      </c>
      <c r="T118" s="63" t="s">
        <v>281</v>
      </c>
      <c r="U118" s="63" t="s">
        <v>282</v>
      </c>
      <c r="V118" s="63" t="s">
        <v>283</v>
      </c>
      <c r="W118" s="63" t="s">
        <v>284</v>
      </c>
      <c r="X118" s="63" t="s">
        <v>285</v>
      </c>
      <c r="Y118" s="63" t="s">
        <v>286</v>
      </c>
      <c r="Z118" s="63" t="s">
        <v>287</v>
      </c>
    </row>
    <row r="119" spans="1:26" ht="13.5" customHeight="1">
      <c r="A119" s="324"/>
      <c r="B119" s="325"/>
      <c r="C119" s="325"/>
      <c r="D119" s="325"/>
      <c r="E119" s="325"/>
      <c r="F119" s="325"/>
      <c r="G119" s="288"/>
      <c r="H119" s="63">
        <v>8</v>
      </c>
      <c r="I119" s="63">
        <v>8</v>
      </c>
      <c r="J119" s="63">
        <v>8</v>
      </c>
      <c r="K119" s="63">
        <v>8</v>
      </c>
      <c r="L119" s="63">
        <v>8</v>
      </c>
      <c r="M119" s="63">
        <v>8</v>
      </c>
      <c r="N119" s="63">
        <v>8</v>
      </c>
      <c r="O119" s="63">
        <v>8</v>
      </c>
      <c r="P119" s="63">
        <v>12</v>
      </c>
      <c r="Q119" s="63">
        <v>12</v>
      </c>
      <c r="R119" s="63">
        <v>16</v>
      </c>
      <c r="S119" s="63">
        <v>24</v>
      </c>
      <c r="T119" s="63">
        <v>4</v>
      </c>
      <c r="U119" s="63">
        <v>4</v>
      </c>
      <c r="V119" s="63">
        <v>4</v>
      </c>
      <c r="W119" s="63">
        <v>4</v>
      </c>
      <c r="X119" s="63">
        <v>4</v>
      </c>
      <c r="Y119" s="63">
        <v>4</v>
      </c>
      <c r="Z119" s="63">
        <v>4</v>
      </c>
    </row>
    <row r="120" spans="1:26" ht="13.5" customHeight="1">
      <c r="A120" s="62">
        <v>1</v>
      </c>
      <c r="B120" s="63" t="s">
        <v>288</v>
      </c>
      <c r="C120" s="64" t="s">
        <v>305</v>
      </c>
      <c r="D120" s="63">
        <v>1</v>
      </c>
      <c r="E120" s="63" t="s">
        <v>34</v>
      </c>
      <c r="F120" s="197">
        <f>T120/T119</f>
        <v>600</v>
      </c>
      <c r="G120" s="65">
        <f t="shared" ref="G120:G121" si="15">T120*20/100</f>
        <v>480</v>
      </c>
      <c r="H120" s="65"/>
      <c r="I120" s="65"/>
      <c r="J120" s="65"/>
      <c r="K120" s="65"/>
      <c r="L120" s="63"/>
      <c r="M120" s="65"/>
      <c r="N120" s="63"/>
      <c r="O120" s="65"/>
      <c r="P120" s="65"/>
      <c r="Q120" s="63"/>
      <c r="R120" s="65"/>
      <c r="S120" s="63"/>
      <c r="T120" s="65">
        <v>2400</v>
      </c>
      <c r="U120" s="65"/>
      <c r="V120" s="65"/>
      <c r="W120" s="65"/>
      <c r="X120" s="63"/>
      <c r="Y120" s="65"/>
      <c r="Z120" s="63"/>
    </row>
    <row r="121" spans="1:26" ht="13.5" customHeight="1">
      <c r="A121" s="62">
        <v>1</v>
      </c>
      <c r="B121" s="63" t="s">
        <v>291</v>
      </c>
      <c r="C121" s="64" t="s">
        <v>305</v>
      </c>
      <c r="D121" s="63">
        <v>1</v>
      </c>
      <c r="E121" s="63" t="s">
        <v>34</v>
      </c>
      <c r="F121" s="197">
        <f>T121/T119</f>
        <v>600</v>
      </c>
      <c r="G121" s="65">
        <f t="shared" si="15"/>
        <v>480</v>
      </c>
      <c r="H121" s="65"/>
      <c r="I121" s="65"/>
      <c r="J121" s="65"/>
      <c r="K121" s="65"/>
      <c r="L121" s="63"/>
      <c r="M121" s="65"/>
      <c r="N121" s="63"/>
      <c r="O121" s="65"/>
      <c r="P121" s="65"/>
      <c r="Q121" s="63"/>
      <c r="R121" s="65"/>
      <c r="S121" s="63"/>
      <c r="T121" s="65">
        <v>2400</v>
      </c>
      <c r="U121" s="65"/>
      <c r="V121" s="65"/>
      <c r="W121" s="65"/>
      <c r="X121" s="63"/>
      <c r="Y121" s="65"/>
      <c r="Z121" s="63"/>
    </row>
    <row r="122" spans="1:26" ht="20.25">
      <c r="A122" s="338" t="s">
        <v>441</v>
      </c>
      <c r="B122" s="302"/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302"/>
      <c r="N122" s="302"/>
      <c r="O122" s="302"/>
      <c r="P122" s="302"/>
      <c r="Q122" s="302"/>
      <c r="R122" s="302"/>
      <c r="S122" s="302"/>
      <c r="T122" s="302"/>
      <c r="U122" s="302"/>
      <c r="V122" s="302"/>
      <c r="W122" s="302"/>
      <c r="X122" s="302"/>
      <c r="Y122" s="302"/>
      <c r="Z122" s="303"/>
    </row>
    <row r="123" spans="1:26" ht="13.5" customHeight="1">
      <c r="A123" s="485" t="s">
        <v>817</v>
      </c>
      <c r="B123" s="321"/>
      <c r="C123" s="321"/>
      <c r="D123" s="321"/>
      <c r="E123" s="321"/>
      <c r="F123" s="321"/>
      <c r="G123" s="322"/>
      <c r="H123" s="50" t="s">
        <v>271</v>
      </c>
      <c r="I123" s="50" t="s">
        <v>272</v>
      </c>
      <c r="J123" s="50" t="s">
        <v>273</v>
      </c>
      <c r="K123" s="50" t="s">
        <v>274</v>
      </c>
      <c r="L123" s="50" t="s">
        <v>275</v>
      </c>
      <c r="M123" s="50" t="s">
        <v>276</v>
      </c>
      <c r="N123" s="50" t="s">
        <v>277</v>
      </c>
      <c r="O123" s="50" t="s">
        <v>278</v>
      </c>
      <c r="P123" s="50" t="s">
        <v>279</v>
      </c>
      <c r="Q123" s="50" t="s">
        <v>280</v>
      </c>
      <c r="R123" s="50" t="s">
        <v>273</v>
      </c>
      <c r="S123" s="50" t="s">
        <v>280</v>
      </c>
      <c r="T123" s="50" t="s">
        <v>281</v>
      </c>
      <c r="U123" s="50" t="s">
        <v>282</v>
      </c>
      <c r="V123" s="50" t="s">
        <v>283</v>
      </c>
      <c r="W123" s="50" t="s">
        <v>284</v>
      </c>
      <c r="X123" s="50" t="s">
        <v>285</v>
      </c>
      <c r="Y123" s="50" t="s">
        <v>286</v>
      </c>
      <c r="Z123" s="50" t="s">
        <v>287</v>
      </c>
    </row>
    <row r="124" spans="1:26" ht="13.5" customHeight="1">
      <c r="A124" s="324"/>
      <c r="B124" s="325"/>
      <c r="C124" s="325"/>
      <c r="D124" s="325"/>
      <c r="E124" s="325"/>
      <c r="F124" s="325"/>
      <c r="G124" s="288"/>
      <c r="H124" s="50">
        <v>8</v>
      </c>
      <c r="I124" s="50">
        <v>8</v>
      </c>
      <c r="J124" s="50">
        <v>8</v>
      </c>
      <c r="K124" s="50">
        <v>8</v>
      </c>
      <c r="L124" s="50">
        <v>8</v>
      </c>
      <c r="M124" s="50">
        <v>8</v>
      </c>
      <c r="N124" s="50">
        <v>8</v>
      </c>
      <c r="O124" s="50">
        <v>8</v>
      </c>
      <c r="P124" s="50">
        <v>16</v>
      </c>
      <c r="Q124" s="50">
        <v>12</v>
      </c>
      <c r="R124" s="50">
        <v>16</v>
      </c>
      <c r="S124" s="50">
        <v>24</v>
      </c>
      <c r="T124" s="50">
        <v>4</v>
      </c>
      <c r="U124" s="50">
        <v>4</v>
      </c>
      <c r="V124" s="50">
        <v>4</v>
      </c>
      <c r="W124" s="50">
        <v>4</v>
      </c>
      <c r="X124" s="50">
        <v>4</v>
      </c>
      <c r="Y124" s="50">
        <v>4</v>
      </c>
      <c r="Z124" s="50">
        <v>4</v>
      </c>
    </row>
    <row r="125" spans="1:26" ht="13.5" customHeight="1">
      <c r="A125" s="51">
        <v>1</v>
      </c>
      <c r="B125" s="50" t="s">
        <v>288</v>
      </c>
      <c r="C125" s="52" t="s">
        <v>289</v>
      </c>
      <c r="D125" s="198">
        <v>45659</v>
      </c>
      <c r="E125" s="50" t="s">
        <v>22</v>
      </c>
      <c r="F125" s="197">
        <f>I125/I124</f>
        <v>600</v>
      </c>
      <c r="G125" s="54">
        <f>I125*10/100</f>
        <v>480</v>
      </c>
      <c r="H125" s="54"/>
      <c r="I125" s="54">
        <v>4800</v>
      </c>
      <c r="J125" s="54"/>
      <c r="K125" s="54"/>
      <c r="L125" s="50"/>
      <c r="M125" s="50"/>
      <c r="N125" s="50"/>
      <c r="O125" s="50"/>
      <c r="P125" s="54"/>
      <c r="Q125" s="54"/>
      <c r="R125" s="50"/>
      <c r="S125" s="54"/>
      <c r="T125" s="54"/>
      <c r="U125" s="54">
        <v>3000</v>
      </c>
      <c r="V125" s="54"/>
      <c r="W125" s="54">
        <v>3000</v>
      </c>
      <c r="X125" s="50"/>
      <c r="Y125" s="50"/>
      <c r="Z125" s="50"/>
    </row>
    <row r="126" spans="1:26" ht="13.5" customHeight="1">
      <c r="A126" s="485" t="s">
        <v>383</v>
      </c>
      <c r="B126" s="321"/>
      <c r="C126" s="321"/>
      <c r="D126" s="321"/>
      <c r="E126" s="321"/>
      <c r="F126" s="321"/>
      <c r="G126" s="322"/>
      <c r="H126" s="50" t="s">
        <v>271</v>
      </c>
      <c r="I126" s="50" t="s">
        <v>272</v>
      </c>
      <c r="J126" s="50" t="s">
        <v>273</v>
      </c>
      <c r="K126" s="50" t="s">
        <v>274</v>
      </c>
      <c r="L126" s="50" t="s">
        <v>275</v>
      </c>
      <c r="M126" s="50" t="s">
        <v>276</v>
      </c>
      <c r="N126" s="50" t="s">
        <v>277</v>
      </c>
      <c r="O126" s="50" t="s">
        <v>278</v>
      </c>
      <c r="P126" s="50" t="s">
        <v>279</v>
      </c>
      <c r="Q126" s="50" t="s">
        <v>280</v>
      </c>
      <c r="R126" s="50" t="s">
        <v>273</v>
      </c>
      <c r="S126" s="50" t="s">
        <v>280</v>
      </c>
      <c r="T126" s="50" t="s">
        <v>281</v>
      </c>
      <c r="U126" s="50" t="s">
        <v>282</v>
      </c>
      <c r="V126" s="50" t="s">
        <v>283</v>
      </c>
      <c r="W126" s="50" t="s">
        <v>284</v>
      </c>
      <c r="X126" s="50" t="s">
        <v>285</v>
      </c>
      <c r="Y126" s="50" t="s">
        <v>286</v>
      </c>
      <c r="Z126" s="50" t="s">
        <v>287</v>
      </c>
    </row>
    <row r="127" spans="1:26" ht="13.5" customHeight="1">
      <c r="A127" s="324"/>
      <c r="B127" s="325"/>
      <c r="C127" s="325"/>
      <c r="D127" s="325"/>
      <c r="E127" s="325"/>
      <c r="F127" s="325"/>
      <c r="G127" s="288"/>
      <c r="H127" s="50">
        <v>8</v>
      </c>
      <c r="I127" s="50">
        <v>8</v>
      </c>
      <c r="J127" s="50">
        <v>8</v>
      </c>
      <c r="K127" s="50">
        <v>8</v>
      </c>
      <c r="L127" s="50">
        <v>8</v>
      </c>
      <c r="M127" s="50">
        <v>8</v>
      </c>
      <c r="N127" s="50">
        <v>8</v>
      </c>
      <c r="O127" s="50">
        <v>8</v>
      </c>
      <c r="P127" s="50">
        <v>12</v>
      </c>
      <c r="Q127" s="50">
        <v>12</v>
      </c>
      <c r="R127" s="50">
        <v>16</v>
      </c>
      <c r="S127" s="50">
        <v>24</v>
      </c>
      <c r="T127" s="50">
        <v>4</v>
      </c>
      <c r="U127" s="50">
        <v>4</v>
      </c>
      <c r="V127" s="50">
        <v>4</v>
      </c>
      <c r="W127" s="50">
        <v>4</v>
      </c>
      <c r="X127" s="50">
        <v>4</v>
      </c>
      <c r="Y127" s="50">
        <v>4</v>
      </c>
      <c r="Z127" s="50">
        <v>4</v>
      </c>
    </row>
    <row r="128" spans="1:26" ht="13.5" customHeight="1">
      <c r="A128" s="51">
        <v>1</v>
      </c>
      <c r="B128" s="55" t="s">
        <v>288</v>
      </c>
      <c r="C128" s="52" t="s">
        <v>289</v>
      </c>
      <c r="D128" s="64">
        <v>3</v>
      </c>
      <c r="E128" s="63" t="s">
        <v>84</v>
      </c>
      <c r="F128" s="197">
        <f>Q128/Q127</f>
        <v>575</v>
      </c>
      <c r="G128" s="65">
        <f t="shared" ref="G128:G134" si="16">Q128*10/100</f>
        <v>690</v>
      </c>
      <c r="H128" s="54"/>
      <c r="I128" s="54"/>
      <c r="J128" s="54"/>
      <c r="K128" s="54"/>
      <c r="L128" s="54"/>
      <c r="M128" s="54"/>
      <c r="N128" s="54"/>
      <c r="O128" s="56"/>
      <c r="P128" s="54"/>
      <c r="Q128" s="54">
        <v>6900</v>
      </c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3.5" customHeight="1">
      <c r="A129" s="51">
        <v>2</v>
      </c>
      <c r="B129" s="55" t="s">
        <v>288</v>
      </c>
      <c r="C129" s="52" t="s">
        <v>289</v>
      </c>
      <c r="D129" s="64">
        <v>3</v>
      </c>
      <c r="E129" s="63" t="s">
        <v>84</v>
      </c>
      <c r="F129" s="197">
        <f>Q129/Q127</f>
        <v>575</v>
      </c>
      <c r="G129" s="65">
        <f t="shared" si="16"/>
        <v>690</v>
      </c>
      <c r="H129" s="54"/>
      <c r="I129" s="54"/>
      <c r="J129" s="54"/>
      <c r="K129" s="54"/>
      <c r="L129" s="54"/>
      <c r="M129" s="54"/>
      <c r="N129" s="54"/>
      <c r="O129" s="56"/>
      <c r="P129" s="54"/>
      <c r="Q129" s="54">
        <v>6900</v>
      </c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3.5" customHeight="1">
      <c r="A130" s="51">
        <v>3</v>
      </c>
      <c r="B130" s="55" t="s">
        <v>288</v>
      </c>
      <c r="C130" s="52" t="s">
        <v>289</v>
      </c>
      <c r="D130" s="64">
        <v>3</v>
      </c>
      <c r="E130" s="63" t="s">
        <v>190</v>
      </c>
      <c r="F130" s="197">
        <f>Q130/Q127</f>
        <v>575</v>
      </c>
      <c r="G130" s="65">
        <f t="shared" si="16"/>
        <v>690</v>
      </c>
      <c r="H130" s="54"/>
      <c r="I130" s="54"/>
      <c r="J130" s="54"/>
      <c r="K130" s="54"/>
      <c r="L130" s="54"/>
      <c r="M130" s="54"/>
      <c r="N130" s="54"/>
      <c r="O130" s="56"/>
      <c r="P130" s="54"/>
      <c r="Q130" s="54">
        <v>6900</v>
      </c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3.5" customHeight="1">
      <c r="A131" s="51">
        <v>4</v>
      </c>
      <c r="B131" s="55" t="s">
        <v>288</v>
      </c>
      <c r="C131" s="52" t="s">
        <v>289</v>
      </c>
      <c r="D131" s="64">
        <v>3</v>
      </c>
      <c r="E131" s="63" t="s">
        <v>190</v>
      </c>
      <c r="F131" s="197">
        <f>Q131/Q127</f>
        <v>575</v>
      </c>
      <c r="G131" s="65">
        <f t="shared" si="16"/>
        <v>690</v>
      </c>
      <c r="H131" s="54"/>
      <c r="I131" s="54"/>
      <c r="J131" s="54"/>
      <c r="K131" s="54"/>
      <c r="L131" s="54"/>
      <c r="M131" s="54"/>
      <c r="N131" s="54"/>
      <c r="O131" s="56"/>
      <c r="P131" s="54"/>
      <c r="Q131" s="54">
        <v>6900</v>
      </c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3.5" customHeight="1">
      <c r="A132" s="51">
        <v>5</v>
      </c>
      <c r="B132" s="55" t="s">
        <v>288</v>
      </c>
      <c r="C132" s="52" t="s">
        <v>289</v>
      </c>
      <c r="D132" s="64">
        <v>3</v>
      </c>
      <c r="E132" s="63" t="s">
        <v>190</v>
      </c>
      <c r="F132" s="197">
        <f>Q132/Q127</f>
        <v>575</v>
      </c>
      <c r="G132" s="65">
        <f t="shared" si="16"/>
        <v>690</v>
      </c>
      <c r="H132" s="54"/>
      <c r="I132" s="54"/>
      <c r="J132" s="54"/>
      <c r="K132" s="54"/>
      <c r="L132" s="54"/>
      <c r="M132" s="54"/>
      <c r="N132" s="54"/>
      <c r="O132" s="56"/>
      <c r="P132" s="54"/>
      <c r="Q132" s="54">
        <v>6900</v>
      </c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3.5" customHeight="1">
      <c r="A133" s="51">
        <v>6</v>
      </c>
      <c r="B133" s="55" t="s">
        <v>288</v>
      </c>
      <c r="C133" s="52" t="s">
        <v>289</v>
      </c>
      <c r="D133" s="64">
        <v>3</v>
      </c>
      <c r="E133" s="63" t="s">
        <v>190</v>
      </c>
      <c r="F133" s="197">
        <f>Q133/Q127</f>
        <v>575</v>
      </c>
      <c r="G133" s="65">
        <f t="shared" si="16"/>
        <v>690</v>
      </c>
      <c r="H133" s="54"/>
      <c r="I133" s="54"/>
      <c r="J133" s="54"/>
      <c r="K133" s="54"/>
      <c r="L133" s="54"/>
      <c r="M133" s="54"/>
      <c r="N133" s="54"/>
      <c r="O133" s="56"/>
      <c r="P133" s="54"/>
      <c r="Q133" s="54">
        <v>6900</v>
      </c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3.5" customHeight="1">
      <c r="A134" s="51">
        <v>7</v>
      </c>
      <c r="B134" s="55" t="s">
        <v>288</v>
      </c>
      <c r="C134" s="52" t="s">
        <v>289</v>
      </c>
      <c r="D134" s="64">
        <v>3</v>
      </c>
      <c r="E134" s="63" t="s">
        <v>34</v>
      </c>
      <c r="F134" s="197">
        <f>Q134/Q127</f>
        <v>575</v>
      </c>
      <c r="G134" s="65">
        <f t="shared" si="16"/>
        <v>690</v>
      </c>
      <c r="H134" s="54"/>
      <c r="I134" s="54"/>
      <c r="J134" s="54"/>
      <c r="K134" s="54"/>
      <c r="L134" s="54"/>
      <c r="M134" s="54"/>
      <c r="N134" s="54"/>
      <c r="O134" s="56"/>
      <c r="P134" s="54"/>
      <c r="Q134" s="54">
        <v>6900</v>
      </c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3.5" customHeight="1">
      <c r="A135" s="485" t="s">
        <v>393</v>
      </c>
      <c r="B135" s="321"/>
      <c r="C135" s="321"/>
      <c r="D135" s="321"/>
      <c r="E135" s="321"/>
      <c r="F135" s="321"/>
      <c r="G135" s="322"/>
      <c r="H135" s="50" t="s">
        <v>271</v>
      </c>
      <c r="I135" s="50" t="s">
        <v>272</v>
      </c>
      <c r="J135" s="50" t="s">
        <v>273</v>
      </c>
      <c r="K135" s="50" t="s">
        <v>274</v>
      </c>
      <c r="L135" s="50" t="s">
        <v>275</v>
      </c>
      <c r="M135" s="50" t="s">
        <v>276</v>
      </c>
      <c r="N135" s="50" t="s">
        <v>277</v>
      </c>
      <c r="O135" s="50" t="s">
        <v>278</v>
      </c>
      <c r="P135" s="50" t="s">
        <v>279</v>
      </c>
      <c r="Q135" s="50" t="s">
        <v>280</v>
      </c>
      <c r="R135" s="50" t="s">
        <v>273</v>
      </c>
      <c r="S135" s="50" t="s">
        <v>280</v>
      </c>
      <c r="T135" s="50" t="s">
        <v>281</v>
      </c>
      <c r="U135" s="50" t="s">
        <v>282</v>
      </c>
      <c r="V135" s="50" t="s">
        <v>283</v>
      </c>
      <c r="W135" s="50" t="s">
        <v>284</v>
      </c>
      <c r="X135" s="50" t="s">
        <v>285</v>
      </c>
      <c r="Y135" s="50" t="s">
        <v>286</v>
      </c>
      <c r="Z135" s="50" t="s">
        <v>287</v>
      </c>
    </row>
    <row r="136" spans="1:26" ht="13.5" customHeight="1">
      <c r="A136" s="324"/>
      <c r="B136" s="325"/>
      <c r="C136" s="325"/>
      <c r="D136" s="325"/>
      <c r="E136" s="325"/>
      <c r="F136" s="325"/>
      <c r="G136" s="288"/>
      <c r="H136" s="50">
        <v>8</v>
      </c>
      <c r="I136" s="50">
        <v>8</v>
      </c>
      <c r="J136" s="50">
        <v>8</v>
      </c>
      <c r="K136" s="50">
        <v>8</v>
      </c>
      <c r="L136" s="50">
        <v>8</v>
      </c>
      <c r="M136" s="50">
        <v>8</v>
      </c>
      <c r="N136" s="50">
        <v>8</v>
      </c>
      <c r="O136" s="50">
        <v>8</v>
      </c>
      <c r="P136" s="50">
        <v>12</v>
      </c>
      <c r="Q136" s="50">
        <v>12</v>
      </c>
      <c r="R136" s="50">
        <v>16</v>
      </c>
      <c r="S136" s="50">
        <v>24</v>
      </c>
      <c r="T136" s="50">
        <v>4</v>
      </c>
      <c r="U136" s="50">
        <v>4</v>
      </c>
      <c r="V136" s="50">
        <v>4</v>
      </c>
      <c r="W136" s="50">
        <v>4</v>
      </c>
      <c r="X136" s="50">
        <v>4</v>
      </c>
      <c r="Y136" s="50">
        <v>4</v>
      </c>
      <c r="Z136" s="50">
        <v>4</v>
      </c>
    </row>
    <row r="137" spans="1:26" ht="13.5" customHeight="1">
      <c r="A137" s="51">
        <v>1</v>
      </c>
      <c r="B137" s="55" t="s">
        <v>288</v>
      </c>
      <c r="C137" s="52" t="s">
        <v>289</v>
      </c>
      <c r="D137" s="155">
        <v>45659</v>
      </c>
      <c r="E137" s="50" t="s">
        <v>22</v>
      </c>
      <c r="F137" s="197">
        <f>I137/I136</f>
        <v>625</v>
      </c>
      <c r="G137" s="54">
        <f t="shared" ref="G137:G143" si="17">I137*10/100</f>
        <v>500</v>
      </c>
      <c r="H137" s="54"/>
      <c r="I137" s="54">
        <v>5000</v>
      </c>
      <c r="J137" s="54"/>
      <c r="K137" s="54"/>
      <c r="L137" s="54"/>
      <c r="M137" s="54"/>
      <c r="N137" s="54"/>
      <c r="O137" s="56"/>
      <c r="P137" s="54"/>
      <c r="Q137" s="54"/>
      <c r="R137" s="54"/>
      <c r="S137" s="54"/>
      <c r="T137" s="54"/>
      <c r="U137" s="54">
        <v>3100</v>
      </c>
      <c r="V137" s="54"/>
      <c r="W137" s="54">
        <v>3100</v>
      </c>
      <c r="X137" s="54"/>
      <c r="Y137" s="54"/>
      <c r="Z137" s="54"/>
    </row>
    <row r="138" spans="1:26" ht="13.5" customHeight="1">
      <c r="A138" s="51">
        <v>2</v>
      </c>
      <c r="B138" s="55" t="s">
        <v>288</v>
      </c>
      <c r="C138" s="52" t="s">
        <v>289</v>
      </c>
      <c r="D138" s="155">
        <v>45659</v>
      </c>
      <c r="E138" s="50" t="s">
        <v>22</v>
      </c>
      <c r="F138" s="197">
        <f>I138/I136</f>
        <v>625</v>
      </c>
      <c r="G138" s="54">
        <f t="shared" si="17"/>
        <v>500</v>
      </c>
      <c r="H138" s="54"/>
      <c r="I138" s="54">
        <v>5000</v>
      </c>
      <c r="J138" s="54"/>
      <c r="K138" s="54"/>
      <c r="L138" s="54"/>
      <c r="M138" s="54"/>
      <c r="N138" s="54"/>
      <c r="O138" s="56"/>
      <c r="P138" s="54"/>
      <c r="Q138" s="54"/>
      <c r="R138" s="54"/>
      <c r="S138" s="54"/>
      <c r="T138" s="54"/>
      <c r="U138" s="54">
        <v>3100</v>
      </c>
      <c r="V138" s="54"/>
      <c r="W138" s="54">
        <v>3100</v>
      </c>
      <c r="X138" s="54"/>
      <c r="Y138" s="54"/>
      <c r="Z138" s="54"/>
    </row>
    <row r="139" spans="1:26" ht="13.5" customHeight="1">
      <c r="A139" s="51">
        <v>3</v>
      </c>
      <c r="B139" s="55" t="s">
        <v>288</v>
      </c>
      <c r="C139" s="52" t="s">
        <v>289</v>
      </c>
      <c r="D139" s="155">
        <v>45659</v>
      </c>
      <c r="E139" s="50" t="s">
        <v>34</v>
      </c>
      <c r="F139" s="197">
        <f>I139/I136</f>
        <v>625</v>
      </c>
      <c r="G139" s="54">
        <f t="shared" si="17"/>
        <v>500</v>
      </c>
      <c r="H139" s="54"/>
      <c r="I139" s="54">
        <v>5000</v>
      </c>
      <c r="J139" s="54"/>
      <c r="K139" s="54"/>
      <c r="L139" s="54"/>
      <c r="M139" s="54"/>
      <c r="N139" s="54"/>
      <c r="O139" s="56"/>
      <c r="P139" s="54"/>
      <c r="Q139" s="54"/>
      <c r="R139" s="54"/>
      <c r="S139" s="54"/>
      <c r="T139" s="54"/>
      <c r="U139" s="54">
        <v>3100</v>
      </c>
      <c r="V139" s="54"/>
      <c r="W139" s="54">
        <v>3100</v>
      </c>
      <c r="X139" s="54"/>
      <c r="Y139" s="54"/>
      <c r="Z139" s="54"/>
    </row>
    <row r="140" spans="1:26" ht="13.5" customHeight="1">
      <c r="A140" s="51">
        <v>4</v>
      </c>
      <c r="B140" s="55" t="s">
        <v>288</v>
      </c>
      <c r="C140" s="52" t="s">
        <v>289</v>
      </c>
      <c r="D140" s="155">
        <v>45659</v>
      </c>
      <c r="E140" s="50" t="s">
        <v>34</v>
      </c>
      <c r="F140" s="197">
        <f>I140/I136</f>
        <v>650</v>
      </c>
      <c r="G140" s="54">
        <f t="shared" si="17"/>
        <v>520</v>
      </c>
      <c r="H140" s="54"/>
      <c r="I140" s="54">
        <v>5200</v>
      </c>
      <c r="J140" s="54"/>
      <c r="K140" s="54"/>
      <c r="L140" s="54"/>
      <c r="M140" s="54"/>
      <c r="N140" s="54"/>
      <c r="O140" s="56"/>
      <c r="P140" s="54"/>
      <c r="Q140" s="54"/>
      <c r="R140" s="54"/>
      <c r="S140" s="54"/>
      <c r="T140" s="54"/>
      <c r="U140" s="54">
        <v>3300</v>
      </c>
      <c r="V140" s="54"/>
      <c r="W140" s="54">
        <v>3300</v>
      </c>
      <c r="X140" s="54"/>
      <c r="Y140" s="54"/>
      <c r="Z140" s="54"/>
    </row>
    <row r="141" spans="1:26" ht="13.5" customHeight="1">
      <c r="A141" s="51">
        <v>4</v>
      </c>
      <c r="B141" s="199" t="s">
        <v>291</v>
      </c>
      <c r="C141" s="52" t="s">
        <v>289</v>
      </c>
      <c r="D141" s="155">
        <v>45659</v>
      </c>
      <c r="E141" s="50" t="s">
        <v>34</v>
      </c>
      <c r="F141" s="197">
        <f>I141/I136</f>
        <v>650</v>
      </c>
      <c r="G141" s="54">
        <f t="shared" si="17"/>
        <v>520</v>
      </c>
      <c r="H141" s="54"/>
      <c r="I141" s="54">
        <v>5200</v>
      </c>
      <c r="J141" s="54"/>
      <c r="K141" s="54"/>
      <c r="L141" s="54"/>
      <c r="M141" s="54"/>
      <c r="N141" s="54"/>
      <c r="O141" s="56"/>
      <c r="P141" s="54"/>
      <c r="Q141" s="54"/>
      <c r="R141" s="54"/>
      <c r="S141" s="54"/>
      <c r="T141" s="54"/>
      <c r="U141" s="54">
        <v>3300</v>
      </c>
      <c r="V141" s="54"/>
      <c r="W141" s="54">
        <v>3300</v>
      </c>
      <c r="X141" s="54"/>
      <c r="Y141" s="54"/>
      <c r="Z141" s="54"/>
    </row>
    <row r="142" spans="1:26" ht="13.5" customHeight="1">
      <c r="A142" s="51">
        <v>5</v>
      </c>
      <c r="B142" s="55" t="s">
        <v>288</v>
      </c>
      <c r="C142" s="52" t="s">
        <v>289</v>
      </c>
      <c r="D142" s="155">
        <v>45659</v>
      </c>
      <c r="E142" s="50" t="s">
        <v>34</v>
      </c>
      <c r="F142" s="197">
        <f>I142/I136</f>
        <v>650</v>
      </c>
      <c r="G142" s="54">
        <f t="shared" si="17"/>
        <v>520</v>
      </c>
      <c r="H142" s="54"/>
      <c r="I142" s="54">
        <v>5200</v>
      </c>
      <c r="J142" s="54"/>
      <c r="K142" s="54"/>
      <c r="L142" s="54"/>
      <c r="M142" s="54"/>
      <c r="N142" s="54"/>
      <c r="O142" s="56"/>
      <c r="P142" s="54"/>
      <c r="Q142" s="54"/>
      <c r="R142" s="54"/>
      <c r="S142" s="54"/>
      <c r="T142" s="54"/>
      <c r="U142" s="54">
        <v>3300</v>
      </c>
      <c r="V142" s="54"/>
      <c r="W142" s="54">
        <v>3300</v>
      </c>
      <c r="X142" s="54"/>
      <c r="Y142" s="54"/>
      <c r="Z142" s="54"/>
    </row>
    <row r="143" spans="1:26" ht="13.5" customHeight="1">
      <c r="A143" s="51">
        <v>5</v>
      </c>
      <c r="B143" s="199" t="s">
        <v>291</v>
      </c>
      <c r="C143" s="52" t="s">
        <v>289</v>
      </c>
      <c r="D143" s="155">
        <v>45659</v>
      </c>
      <c r="E143" s="50" t="s">
        <v>34</v>
      </c>
      <c r="F143" s="197">
        <f>I143/I136</f>
        <v>650</v>
      </c>
      <c r="G143" s="54">
        <f t="shared" si="17"/>
        <v>520</v>
      </c>
      <c r="H143" s="54"/>
      <c r="I143" s="54">
        <v>5200</v>
      </c>
      <c r="J143" s="54"/>
      <c r="K143" s="54"/>
      <c r="L143" s="54"/>
      <c r="M143" s="54"/>
      <c r="N143" s="54"/>
      <c r="O143" s="56"/>
      <c r="P143" s="54"/>
      <c r="Q143" s="54"/>
      <c r="R143" s="54"/>
      <c r="S143" s="54"/>
      <c r="T143" s="54"/>
      <c r="U143" s="54">
        <v>3300</v>
      </c>
      <c r="V143" s="54"/>
      <c r="W143" s="54">
        <v>3300</v>
      </c>
      <c r="X143" s="54"/>
      <c r="Y143" s="54"/>
      <c r="Z143" s="54"/>
    </row>
    <row r="144" spans="1:26" ht="13.5" customHeight="1">
      <c r="A144" s="51">
        <v>6</v>
      </c>
      <c r="B144" s="55" t="s">
        <v>288</v>
      </c>
      <c r="C144" s="52" t="s">
        <v>289</v>
      </c>
      <c r="D144" s="155">
        <v>45659</v>
      </c>
      <c r="E144" s="50" t="s">
        <v>34</v>
      </c>
      <c r="F144" s="197">
        <f>X144/X136</f>
        <v>825</v>
      </c>
      <c r="G144" s="54">
        <f t="shared" ref="G144:G145" si="18">X144*20/100</f>
        <v>660</v>
      </c>
      <c r="H144" s="54"/>
      <c r="I144" s="54"/>
      <c r="J144" s="54"/>
      <c r="K144" s="54"/>
      <c r="L144" s="54"/>
      <c r="M144" s="54"/>
      <c r="N144" s="54"/>
      <c r="O144" s="56"/>
      <c r="P144" s="54"/>
      <c r="Q144" s="54"/>
      <c r="R144" s="54"/>
      <c r="S144" s="54"/>
      <c r="T144" s="54"/>
      <c r="U144" s="54"/>
      <c r="V144" s="54"/>
      <c r="W144" s="54"/>
      <c r="X144" s="54">
        <v>3300</v>
      </c>
      <c r="Y144" s="54"/>
      <c r="Z144" s="54"/>
    </row>
    <row r="145" spans="1:26" ht="13.5" customHeight="1">
      <c r="A145" s="51">
        <v>6</v>
      </c>
      <c r="B145" s="199" t="s">
        <v>291</v>
      </c>
      <c r="C145" s="52" t="s">
        <v>289</v>
      </c>
      <c r="D145" s="52">
        <v>1</v>
      </c>
      <c r="E145" s="50" t="s">
        <v>34</v>
      </c>
      <c r="F145" s="197">
        <f>X145/X136</f>
        <v>825</v>
      </c>
      <c r="G145" s="54">
        <f t="shared" si="18"/>
        <v>660</v>
      </c>
      <c r="H145" s="54"/>
      <c r="I145" s="54"/>
      <c r="J145" s="54"/>
      <c r="K145" s="65"/>
      <c r="L145" s="65"/>
      <c r="M145" s="65"/>
      <c r="N145" s="65"/>
      <c r="O145" s="200"/>
      <c r="P145" s="54"/>
      <c r="Q145" s="54"/>
      <c r="R145" s="54"/>
      <c r="S145" s="54"/>
      <c r="T145" s="54"/>
      <c r="U145" s="54"/>
      <c r="V145" s="54"/>
      <c r="W145" s="54"/>
      <c r="X145" s="54">
        <v>3300</v>
      </c>
      <c r="Y145" s="54"/>
      <c r="Z145" s="54"/>
    </row>
    <row r="146" spans="1:26" ht="13.5" customHeight="1">
      <c r="A146" s="485" t="s">
        <v>739</v>
      </c>
      <c r="B146" s="321"/>
      <c r="C146" s="321"/>
      <c r="D146" s="321"/>
      <c r="E146" s="321"/>
      <c r="F146" s="321"/>
      <c r="G146" s="322"/>
      <c r="H146" s="50" t="s">
        <v>271</v>
      </c>
      <c r="I146" s="50" t="s">
        <v>272</v>
      </c>
      <c r="J146" s="50" t="s">
        <v>273</v>
      </c>
      <c r="K146" s="63" t="s">
        <v>274</v>
      </c>
      <c r="L146" s="63" t="s">
        <v>275</v>
      </c>
      <c r="M146" s="63" t="s">
        <v>818</v>
      </c>
      <c r="N146" s="63" t="s">
        <v>819</v>
      </c>
      <c r="O146" s="63" t="s">
        <v>278</v>
      </c>
      <c r="P146" s="50" t="s">
        <v>279</v>
      </c>
      <c r="Q146" s="50" t="s">
        <v>280</v>
      </c>
      <c r="R146" s="50" t="s">
        <v>273</v>
      </c>
      <c r="S146" s="50" t="s">
        <v>280</v>
      </c>
      <c r="T146" s="50" t="s">
        <v>281</v>
      </c>
      <c r="U146" s="63" t="s">
        <v>282</v>
      </c>
      <c r="V146" s="63" t="s">
        <v>283</v>
      </c>
      <c r="W146" s="63" t="s">
        <v>282</v>
      </c>
      <c r="X146" s="50" t="s">
        <v>285</v>
      </c>
      <c r="Y146" s="50" t="s">
        <v>286</v>
      </c>
      <c r="Z146" s="50" t="s">
        <v>287</v>
      </c>
    </row>
    <row r="147" spans="1:26" ht="13.5" customHeight="1">
      <c r="A147" s="324"/>
      <c r="B147" s="325"/>
      <c r="C147" s="325"/>
      <c r="D147" s="325"/>
      <c r="E147" s="325"/>
      <c r="F147" s="325"/>
      <c r="G147" s="288"/>
      <c r="H147" s="50">
        <v>8</v>
      </c>
      <c r="I147" s="50">
        <v>8</v>
      </c>
      <c r="J147" s="50">
        <v>8</v>
      </c>
      <c r="K147" s="63">
        <v>8</v>
      </c>
      <c r="L147" s="63">
        <v>8</v>
      </c>
      <c r="M147" s="63">
        <v>8</v>
      </c>
      <c r="N147" s="63">
        <v>8</v>
      </c>
      <c r="O147" s="63">
        <v>8</v>
      </c>
      <c r="P147" s="50">
        <v>12</v>
      </c>
      <c r="Q147" s="50">
        <v>12</v>
      </c>
      <c r="R147" s="50">
        <v>16</v>
      </c>
      <c r="S147" s="50">
        <v>24</v>
      </c>
      <c r="T147" s="50">
        <v>4</v>
      </c>
      <c r="U147" s="63">
        <v>4</v>
      </c>
      <c r="V147" s="63">
        <v>4</v>
      </c>
      <c r="W147" s="63">
        <v>8</v>
      </c>
      <c r="X147" s="50">
        <v>4</v>
      </c>
      <c r="Y147" s="50">
        <v>4</v>
      </c>
      <c r="Z147" s="50">
        <v>4</v>
      </c>
    </row>
    <row r="148" spans="1:26" ht="13.5" customHeight="1">
      <c r="A148" s="51">
        <v>1</v>
      </c>
      <c r="B148" s="55" t="s">
        <v>288</v>
      </c>
      <c r="C148" s="52" t="s">
        <v>289</v>
      </c>
      <c r="D148" s="52">
        <v>2</v>
      </c>
      <c r="E148" s="50" t="s">
        <v>34</v>
      </c>
      <c r="F148" s="197">
        <f>N148/N147</f>
        <v>625</v>
      </c>
      <c r="G148" s="54">
        <f>N148*10/100</f>
        <v>500</v>
      </c>
      <c r="H148" s="54"/>
      <c r="I148" s="54"/>
      <c r="J148" s="54"/>
      <c r="K148" s="65"/>
      <c r="L148" s="65"/>
      <c r="M148" s="65"/>
      <c r="N148" s="65">
        <v>5000</v>
      </c>
      <c r="O148" s="200"/>
      <c r="P148" s="54"/>
      <c r="Q148" s="54"/>
      <c r="R148" s="54"/>
      <c r="S148" s="54"/>
      <c r="T148" s="54"/>
      <c r="U148" s="65"/>
      <c r="V148" s="65"/>
      <c r="W148" s="65"/>
      <c r="X148" s="54"/>
      <c r="Y148" s="54"/>
      <c r="Z148" s="54"/>
    </row>
    <row r="149" spans="1:26" ht="13.5" customHeight="1">
      <c r="A149" s="51">
        <v>2</v>
      </c>
      <c r="B149" s="55" t="s">
        <v>288</v>
      </c>
      <c r="C149" s="52" t="s">
        <v>289</v>
      </c>
      <c r="D149" s="52">
        <v>2</v>
      </c>
      <c r="E149" s="50" t="s">
        <v>34</v>
      </c>
      <c r="F149" s="197">
        <f>M149/M147</f>
        <v>625</v>
      </c>
      <c r="G149" s="54">
        <f>M149*10/100</f>
        <v>500</v>
      </c>
      <c r="H149" s="54"/>
      <c r="I149" s="54"/>
      <c r="J149" s="54"/>
      <c r="K149" s="65"/>
      <c r="L149" s="65"/>
      <c r="M149" s="65">
        <v>5000</v>
      </c>
      <c r="N149" s="65"/>
      <c r="O149" s="200"/>
      <c r="P149" s="54"/>
      <c r="Q149" s="54"/>
      <c r="R149" s="54"/>
      <c r="S149" s="54"/>
      <c r="T149" s="54"/>
      <c r="U149" s="65"/>
      <c r="V149" s="65"/>
      <c r="W149" s="65"/>
      <c r="X149" s="54"/>
      <c r="Y149" s="54"/>
      <c r="Z149" s="54"/>
    </row>
    <row r="150" spans="1:26" ht="13.5" customHeight="1">
      <c r="A150" s="51">
        <v>3</v>
      </c>
      <c r="B150" s="55" t="s">
        <v>288</v>
      </c>
      <c r="C150" s="52" t="s">
        <v>289</v>
      </c>
      <c r="D150" s="150">
        <v>45659</v>
      </c>
      <c r="E150" s="63" t="s">
        <v>34</v>
      </c>
      <c r="F150" s="197">
        <f>N150/N147</f>
        <v>625</v>
      </c>
      <c r="G150" s="65">
        <f>U150*20/100</f>
        <v>620</v>
      </c>
      <c r="H150" s="54"/>
      <c r="I150" s="54"/>
      <c r="J150" s="54"/>
      <c r="K150" s="54"/>
      <c r="L150" s="54"/>
      <c r="M150" s="54"/>
      <c r="N150" s="54">
        <v>5000</v>
      </c>
      <c r="O150" s="56"/>
      <c r="P150" s="54"/>
      <c r="Q150" s="54"/>
      <c r="R150" s="54"/>
      <c r="S150" s="54"/>
      <c r="T150" s="54"/>
      <c r="U150" s="65">
        <v>3100</v>
      </c>
      <c r="V150" s="65"/>
      <c r="W150" s="65"/>
      <c r="X150" s="54"/>
      <c r="Y150" s="54"/>
      <c r="Z150" s="65">
        <v>3100</v>
      </c>
    </row>
    <row r="151" spans="1:26" ht="13.5" customHeight="1">
      <c r="A151" s="485" t="s">
        <v>746</v>
      </c>
      <c r="B151" s="321"/>
      <c r="C151" s="321"/>
      <c r="D151" s="321"/>
      <c r="E151" s="321"/>
      <c r="F151" s="321"/>
      <c r="G151" s="322"/>
      <c r="H151" s="50" t="s">
        <v>271</v>
      </c>
      <c r="I151" s="50" t="s">
        <v>272</v>
      </c>
      <c r="J151" s="50" t="s">
        <v>273</v>
      </c>
      <c r="K151" s="50" t="s">
        <v>274</v>
      </c>
      <c r="L151" s="50" t="s">
        <v>275</v>
      </c>
      <c r="M151" s="50" t="s">
        <v>818</v>
      </c>
      <c r="N151" s="50" t="s">
        <v>820</v>
      </c>
      <c r="O151" s="50" t="s">
        <v>278</v>
      </c>
      <c r="P151" s="50" t="s">
        <v>279</v>
      </c>
      <c r="Q151" s="50" t="s">
        <v>280</v>
      </c>
      <c r="R151" s="50" t="s">
        <v>273</v>
      </c>
      <c r="S151" s="50" t="s">
        <v>280</v>
      </c>
      <c r="T151" s="50" t="s">
        <v>281</v>
      </c>
      <c r="U151" s="50" t="s">
        <v>282</v>
      </c>
      <c r="V151" s="50" t="s">
        <v>283</v>
      </c>
      <c r="W151" s="50" t="s">
        <v>284</v>
      </c>
      <c r="X151" s="50" t="s">
        <v>285</v>
      </c>
      <c r="Y151" s="50" t="s">
        <v>286</v>
      </c>
      <c r="Z151" s="50" t="s">
        <v>287</v>
      </c>
    </row>
    <row r="152" spans="1:26" ht="13.5" customHeight="1">
      <c r="A152" s="324"/>
      <c r="B152" s="325"/>
      <c r="C152" s="325"/>
      <c r="D152" s="325"/>
      <c r="E152" s="325"/>
      <c r="F152" s="325"/>
      <c r="G152" s="288"/>
      <c r="H152" s="50">
        <v>8</v>
      </c>
      <c r="I152" s="50">
        <v>8</v>
      </c>
      <c r="J152" s="50">
        <v>8</v>
      </c>
      <c r="K152" s="50">
        <v>8</v>
      </c>
      <c r="L152" s="50">
        <v>8</v>
      </c>
      <c r="M152" s="50">
        <v>8</v>
      </c>
      <c r="N152" s="50">
        <v>8</v>
      </c>
      <c r="O152" s="50">
        <v>8</v>
      </c>
      <c r="P152" s="50">
        <v>12</v>
      </c>
      <c r="Q152" s="50">
        <v>12</v>
      </c>
      <c r="R152" s="50">
        <v>16</v>
      </c>
      <c r="S152" s="50">
        <v>24</v>
      </c>
      <c r="T152" s="50">
        <v>4</v>
      </c>
      <c r="U152" s="50">
        <v>4</v>
      </c>
      <c r="V152" s="50">
        <v>4</v>
      </c>
      <c r="W152" s="50">
        <v>4</v>
      </c>
      <c r="X152" s="50">
        <v>4</v>
      </c>
      <c r="Y152" s="50">
        <v>4</v>
      </c>
      <c r="Z152" s="50">
        <v>4</v>
      </c>
    </row>
    <row r="153" spans="1:26" ht="13.5" customHeight="1">
      <c r="A153" s="51">
        <v>1</v>
      </c>
      <c r="B153" s="199" t="s">
        <v>291</v>
      </c>
      <c r="C153" s="52" t="s">
        <v>289</v>
      </c>
      <c r="D153" s="52">
        <v>2</v>
      </c>
      <c r="E153" s="50" t="s">
        <v>84</v>
      </c>
      <c r="F153" s="197">
        <f>N153/N152</f>
        <v>800</v>
      </c>
      <c r="G153" s="54">
        <f>N153*10/100</f>
        <v>640</v>
      </c>
      <c r="H153" s="54"/>
      <c r="I153" s="54"/>
      <c r="J153" s="54"/>
      <c r="K153" s="54"/>
      <c r="L153" s="54"/>
      <c r="M153" s="54"/>
      <c r="N153" s="54">
        <v>6400</v>
      </c>
      <c r="O153" s="56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3.5" customHeight="1">
      <c r="A154" s="51">
        <v>2</v>
      </c>
      <c r="B154" s="199" t="s">
        <v>291</v>
      </c>
      <c r="C154" s="52" t="s">
        <v>289</v>
      </c>
      <c r="D154" s="52">
        <v>1</v>
      </c>
      <c r="E154" s="50" t="s">
        <v>84</v>
      </c>
      <c r="F154" s="197">
        <f>Z154/Z152</f>
        <v>900</v>
      </c>
      <c r="G154" s="54">
        <f>Z154*20/100</f>
        <v>720</v>
      </c>
      <c r="H154" s="54"/>
      <c r="I154" s="54"/>
      <c r="J154" s="54"/>
      <c r="K154" s="54"/>
      <c r="L154" s="54"/>
      <c r="M154" s="54"/>
      <c r="N154" s="54"/>
      <c r="O154" s="56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>
        <v>3600</v>
      </c>
    </row>
    <row r="155" spans="1:26" ht="13.5" customHeight="1">
      <c r="A155" s="485" t="s">
        <v>75</v>
      </c>
      <c r="B155" s="321"/>
      <c r="C155" s="321"/>
      <c r="D155" s="321"/>
      <c r="E155" s="321"/>
      <c r="F155" s="321"/>
      <c r="G155" s="322"/>
      <c r="H155" s="50" t="s">
        <v>271</v>
      </c>
      <c r="I155" s="50" t="s">
        <v>272</v>
      </c>
      <c r="J155" s="50" t="s">
        <v>821</v>
      </c>
      <c r="K155" s="50" t="s">
        <v>274</v>
      </c>
      <c r="L155" s="50" t="s">
        <v>275</v>
      </c>
      <c r="M155" s="50" t="s">
        <v>818</v>
      </c>
      <c r="N155" s="50" t="s">
        <v>820</v>
      </c>
      <c r="O155" s="50" t="s">
        <v>278</v>
      </c>
      <c r="P155" s="50" t="s">
        <v>279</v>
      </c>
      <c r="Q155" s="50" t="s">
        <v>280</v>
      </c>
      <c r="R155" s="50" t="s">
        <v>273</v>
      </c>
      <c r="S155" s="50" t="s">
        <v>280</v>
      </c>
      <c r="T155" s="50" t="s">
        <v>281</v>
      </c>
      <c r="U155" s="50" t="s">
        <v>282</v>
      </c>
      <c r="V155" s="50" t="s">
        <v>283</v>
      </c>
      <c r="W155" s="50" t="s">
        <v>284</v>
      </c>
      <c r="X155" s="50" t="s">
        <v>285</v>
      </c>
      <c r="Y155" s="50" t="s">
        <v>286</v>
      </c>
      <c r="Z155" s="50" t="s">
        <v>287</v>
      </c>
    </row>
    <row r="156" spans="1:26" ht="13.5" customHeight="1">
      <c r="A156" s="324"/>
      <c r="B156" s="325"/>
      <c r="C156" s="325"/>
      <c r="D156" s="325"/>
      <c r="E156" s="325"/>
      <c r="F156" s="325"/>
      <c r="G156" s="288"/>
      <c r="H156" s="50">
        <v>8</v>
      </c>
      <c r="I156" s="50">
        <v>8</v>
      </c>
      <c r="J156" s="50">
        <v>8</v>
      </c>
      <c r="K156" s="50">
        <v>8</v>
      </c>
      <c r="L156" s="50">
        <v>8</v>
      </c>
      <c r="M156" s="50">
        <v>8</v>
      </c>
      <c r="N156" s="50">
        <v>8</v>
      </c>
      <c r="O156" s="50">
        <v>8</v>
      </c>
      <c r="P156" s="50">
        <v>12</v>
      </c>
      <c r="Q156" s="50">
        <v>12</v>
      </c>
      <c r="R156" s="50">
        <v>16</v>
      </c>
      <c r="S156" s="50">
        <v>24</v>
      </c>
      <c r="T156" s="50">
        <v>4</v>
      </c>
      <c r="U156" s="50">
        <v>4</v>
      </c>
      <c r="V156" s="50">
        <v>4</v>
      </c>
      <c r="W156" s="50">
        <v>4</v>
      </c>
      <c r="X156" s="50">
        <v>4</v>
      </c>
      <c r="Y156" s="50">
        <v>4</v>
      </c>
      <c r="Z156" s="50">
        <v>4</v>
      </c>
    </row>
    <row r="157" spans="1:26" ht="13.5" customHeight="1">
      <c r="A157" s="51">
        <v>1</v>
      </c>
      <c r="B157" s="55" t="s">
        <v>288</v>
      </c>
      <c r="C157" s="52" t="s">
        <v>289</v>
      </c>
      <c r="D157" s="52" t="s">
        <v>822</v>
      </c>
      <c r="E157" s="50" t="s">
        <v>190</v>
      </c>
      <c r="F157" s="201">
        <f>J157/J156</f>
        <v>675</v>
      </c>
      <c r="G157" s="54">
        <f t="shared" ref="G157:G158" si="19">J157*10/100</f>
        <v>540</v>
      </c>
      <c r="H157" s="54"/>
      <c r="I157" s="54"/>
      <c r="J157" s="54">
        <v>5400</v>
      </c>
      <c r="K157" s="54"/>
      <c r="L157" s="54"/>
      <c r="M157" s="54"/>
      <c r="N157" s="54"/>
      <c r="O157" s="56"/>
      <c r="P157" s="54"/>
      <c r="Q157" s="54"/>
      <c r="R157" s="54"/>
      <c r="S157" s="54"/>
      <c r="T157" s="54">
        <v>3600</v>
      </c>
      <c r="U157" s="54"/>
      <c r="V157" s="54"/>
      <c r="W157" s="54"/>
      <c r="X157" s="54">
        <v>3600</v>
      </c>
      <c r="Y157" s="54"/>
      <c r="Z157" s="54"/>
    </row>
    <row r="158" spans="1:26" ht="13.5" customHeight="1">
      <c r="A158" s="51">
        <v>1</v>
      </c>
      <c r="B158" s="55" t="s">
        <v>291</v>
      </c>
      <c r="C158" s="52" t="s">
        <v>289</v>
      </c>
      <c r="D158" s="52" t="s">
        <v>822</v>
      </c>
      <c r="E158" s="50" t="s">
        <v>190</v>
      </c>
      <c r="F158" s="201">
        <f>J158/J156</f>
        <v>675</v>
      </c>
      <c r="G158" s="54">
        <f t="shared" si="19"/>
        <v>540</v>
      </c>
      <c r="H158" s="54"/>
      <c r="I158" s="54"/>
      <c r="J158" s="54">
        <v>5400</v>
      </c>
      <c r="K158" s="54"/>
      <c r="L158" s="54"/>
      <c r="M158" s="54"/>
      <c r="N158" s="54"/>
      <c r="O158" s="56"/>
      <c r="P158" s="54"/>
      <c r="Q158" s="54"/>
      <c r="R158" s="54"/>
      <c r="S158" s="54"/>
      <c r="T158" s="54">
        <v>3600</v>
      </c>
      <c r="U158" s="54"/>
      <c r="V158" s="54"/>
      <c r="W158" s="54"/>
      <c r="X158" s="54">
        <v>3600</v>
      </c>
      <c r="Y158" s="54"/>
      <c r="Z158" s="54"/>
    </row>
    <row r="159" spans="1:26" ht="13.5" customHeight="1">
      <c r="A159" s="441" t="s">
        <v>772</v>
      </c>
      <c r="B159" s="321"/>
      <c r="C159" s="321"/>
      <c r="D159" s="321"/>
      <c r="E159" s="321"/>
      <c r="F159" s="321"/>
      <c r="G159" s="322"/>
      <c r="H159" s="63" t="s">
        <v>271</v>
      </c>
      <c r="I159" s="63" t="s">
        <v>272</v>
      </c>
      <c r="J159" s="63" t="s">
        <v>273</v>
      </c>
      <c r="K159" s="63" t="s">
        <v>274</v>
      </c>
      <c r="L159" s="63" t="s">
        <v>275</v>
      </c>
      <c r="M159" s="63" t="s">
        <v>276</v>
      </c>
      <c r="N159" s="63" t="s">
        <v>277</v>
      </c>
      <c r="O159" s="63" t="s">
        <v>278</v>
      </c>
      <c r="P159" s="63" t="s">
        <v>279</v>
      </c>
      <c r="Q159" s="63" t="s">
        <v>280</v>
      </c>
      <c r="R159" s="63" t="s">
        <v>273</v>
      </c>
      <c r="S159" s="63" t="s">
        <v>280</v>
      </c>
      <c r="T159" s="63" t="s">
        <v>281</v>
      </c>
      <c r="U159" s="63" t="s">
        <v>282</v>
      </c>
      <c r="V159" s="63" t="s">
        <v>283</v>
      </c>
      <c r="W159" s="63" t="s">
        <v>284</v>
      </c>
      <c r="X159" s="63" t="s">
        <v>285</v>
      </c>
      <c r="Y159" s="63" t="s">
        <v>286</v>
      </c>
      <c r="Z159" s="63" t="s">
        <v>287</v>
      </c>
    </row>
    <row r="160" spans="1:26" ht="13.5" customHeight="1">
      <c r="A160" s="324"/>
      <c r="B160" s="325"/>
      <c r="C160" s="325"/>
      <c r="D160" s="325"/>
      <c r="E160" s="325"/>
      <c r="F160" s="325"/>
      <c r="G160" s="288"/>
      <c r="H160" s="63">
        <v>8</v>
      </c>
      <c r="I160" s="63">
        <v>8</v>
      </c>
      <c r="J160" s="63">
        <v>8</v>
      </c>
      <c r="K160" s="63">
        <v>8</v>
      </c>
      <c r="L160" s="63">
        <v>8</v>
      </c>
      <c r="M160" s="63">
        <v>8</v>
      </c>
      <c r="N160" s="63">
        <v>8</v>
      </c>
      <c r="O160" s="63">
        <v>8</v>
      </c>
      <c r="P160" s="63">
        <v>12</v>
      </c>
      <c r="Q160" s="63">
        <v>12</v>
      </c>
      <c r="R160" s="63">
        <v>16</v>
      </c>
      <c r="S160" s="63">
        <v>24</v>
      </c>
      <c r="T160" s="63">
        <v>4</v>
      </c>
      <c r="U160" s="63">
        <v>4</v>
      </c>
      <c r="V160" s="63">
        <v>4</v>
      </c>
      <c r="W160" s="63">
        <v>4</v>
      </c>
      <c r="X160" s="63">
        <v>4</v>
      </c>
      <c r="Y160" s="63">
        <v>4</v>
      </c>
      <c r="Z160" s="63">
        <v>4</v>
      </c>
    </row>
    <row r="161" spans="1:26" ht="13.5" customHeight="1">
      <c r="A161" s="202">
        <v>1</v>
      </c>
      <c r="B161" s="199" t="s">
        <v>288</v>
      </c>
      <c r="C161" s="64" t="s">
        <v>289</v>
      </c>
      <c r="D161" s="203">
        <v>2</v>
      </c>
      <c r="E161" s="199" t="s">
        <v>34</v>
      </c>
      <c r="F161" s="204">
        <f>J161/J160</f>
        <v>600</v>
      </c>
      <c r="G161" s="205">
        <f>J161*10/100</f>
        <v>480</v>
      </c>
      <c r="H161" s="205"/>
      <c r="I161" s="206"/>
      <c r="J161" s="205">
        <v>4800</v>
      </c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6"/>
      <c r="V161" s="205"/>
      <c r="W161" s="205"/>
      <c r="X161" s="205"/>
      <c r="Y161" s="205"/>
      <c r="Z161" s="205"/>
    </row>
  </sheetData>
  <mergeCells count="46">
    <mergeCell ref="A108:G109"/>
    <mergeCell ref="A64:G65"/>
    <mergeCell ref="A67:Z67"/>
    <mergeCell ref="A68:G69"/>
    <mergeCell ref="A88:Z88"/>
    <mergeCell ref="A84:G85"/>
    <mergeCell ref="A122:Z122"/>
    <mergeCell ref="B16:B17"/>
    <mergeCell ref="C16:C17"/>
    <mergeCell ref="F16:Z16"/>
    <mergeCell ref="H17:Z17"/>
    <mergeCell ref="A18:Z18"/>
    <mergeCell ref="A31:Z31"/>
    <mergeCell ref="A52:G53"/>
    <mergeCell ref="A56:Z56"/>
    <mergeCell ref="A57:G58"/>
    <mergeCell ref="A61:G62"/>
    <mergeCell ref="A118:G119"/>
    <mergeCell ref="A89:G90"/>
    <mergeCell ref="A100:G101"/>
    <mergeCell ref="A104:G105"/>
    <mergeCell ref="A107:Z107"/>
    <mergeCell ref="Q3:Z3"/>
    <mergeCell ref="Q4:Z4"/>
    <mergeCell ref="Q5:Z5"/>
    <mergeCell ref="Q6:Z6"/>
    <mergeCell ref="A13:Z13"/>
    <mergeCell ref="A14:Z14"/>
    <mergeCell ref="A16:A17"/>
    <mergeCell ref="A42:G43"/>
    <mergeCell ref="A46:G47"/>
    <mergeCell ref="A49:G50"/>
    <mergeCell ref="D16:D17"/>
    <mergeCell ref="E16:E17"/>
    <mergeCell ref="A19:G20"/>
    <mergeCell ref="A22:G23"/>
    <mergeCell ref="A25:G26"/>
    <mergeCell ref="A32:G33"/>
    <mergeCell ref="A39:G40"/>
    <mergeCell ref="A155:G156"/>
    <mergeCell ref="A159:G160"/>
    <mergeCell ref="A123:G124"/>
    <mergeCell ref="A126:G127"/>
    <mergeCell ref="A135:G136"/>
    <mergeCell ref="A146:G147"/>
    <mergeCell ref="A151:G152"/>
  </mergeCells>
  <pageMargins left="0.7" right="0.7" top="0.75" bottom="0.75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B6D7A8"/>
    <pageSetUpPr fitToPage="1"/>
  </sheetPr>
  <dimension ref="A1:Z154"/>
  <sheetViews>
    <sheetView view="pageBreakPreview" topLeftCell="A138" zoomScale="60" zoomScaleNormal="60" workbookViewId="0">
      <selection activeCell="H158" sqref="H158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02" customHeight="1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8" t="s">
        <v>913</v>
      </c>
      <c r="X1" s="528"/>
      <c r="Y1" s="528"/>
      <c r="Z1" s="528"/>
    </row>
    <row r="2" spans="1:26" ht="18.75">
      <c r="A2" s="47"/>
      <c r="B2" s="47"/>
      <c r="C2" s="47"/>
      <c r="D2" s="47"/>
      <c r="E2" s="34"/>
      <c r="F2" s="194"/>
      <c r="G2" s="3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>
      <c r="A3" s="344" t="s">
        <v>535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</row>
    <row r="4" spans="1:26" ht="22.5">
      <c r="A4" s="371" t="s">
        <v>427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47"/>
      <c r="F5" s="195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24" customHeight="1">
      <c r="A6" s="346" t="s">
        <v>6</v>
      </c>
      <c r="B6" s="339" t="s">
        <v>823</v>
      </c>
      <c r="C6" s="339" t="s">
        <v>263</v>
      </c>
      <c r="D6" s="339" t="s">
        <v>264</v>
      </c>
      <c r="E6" s="339" t="s">
        <v>265</v>
      </c>
      <c r="F6" s="486" t="s">
        <v>824</v>
      </c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3"/>
    </row>
    <row r="7" spans="1:26" ht="46.5" customHeight="1">
      <c r="A7" s="285"/>
      <c r="B7" s="285"/>
      <c r="C7" s="285"/>
      <c r="D7" s="285"/>
      <c r="E7" s="285"/>
      <c r="F7" s="196" t="s">
        <v>267</v>
      </c>
      <c r="G7" s="49" t="s">
        <v>268</v>
      </c>
      <c r="H7" s="342" t="s">
        <v>825</v>
      </c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3"/>
    </row>
    <row r="8" spans="1:26" ht="20.25">
      <c r="A8" s="338" t="s">
        <v>474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3"/>
    </row>
    <row r="9" spans="1:26" ht="40.5">
      <c r="A9" s="441" t="s">
        <v>807</v>
      </c>
      <c r="B9" s="321"/>
      <c r="C9" s="321"/>
      <c r="D9" s="321"/>
      <c r="E9" s="321"/>
      <c r="F9" s="321"/>
      <c r="G9" s="322"/>
      <c r="H9" s="530" t="s">
        <v>271</v>
      </c>
      <c r="I9" s="530" t="s">
        <v>272</v>
      </c>
      <c r="J9" s="530" t="s">
        <v>273</v>
      </c>
      <c r="K9" s="530" t="s">
        <v>274</v>
      </c>
      <c r="L9" s="530" t="s">
        <v>275</v>
      </c>
      <c r="M9" s="530" t="s">
        <v>276</v>
      </c>
      <c r="N9" s="530" t="s">
        <v>277</v>
      </c>
      <c r="O9" s="530" t="s">
        <v>278</v>
      </c>
      <c r="P9" s="530" t="s">
        <v>279</v>
      </c>
      <c r="Q9" s="530" t="s">
        <v>280</v>
      </c>
      <c r="R9" s="530" t="s">
        <v>273</v>
      </c>
      <c r="S9" s="530" t="s">
        <v>280</v>
      </c>
      <c r="T9" s="530" t="s">
        <v>281</v>
      </c>
      <c r="U9" s="530" t="s">
        <v>282</v>
      </c>
      <c r="V9" s="530" t="s">
        <v>283</v>
      </c>
      <c r="W9" s="530" t="s">
        <v>284</v>
      </c>
      <c r="X9" s="530" t="s">
        <v>285</v>
      </c>
      <c r="Y9" s="530" t="s">
        <v>286</v>
      </c>
      <c r="Z9" s="530" t="s">
        <v>287</v>
      </c>
    </row>
    <row r="10" spans="1:26" ht="20.25">
      <c r="A10" s="324"/>
      <c r="B10" s="325"/>
      <c r="C10" s="325"/>
      <c r="D10" s="325"/>
      <c r="E10" s="325"/>
      <c r="F10" s="325"/>
      <c r="G10" s="288"/>
      <c r="H10" s="50">
        <v>8</v>
      </c>
      <c r="I10" s="50">
        <v>8</v>
      </c>
      <c r="J10" s="50">
        <v>8</v>
      </c>
      <c r="K10" s="50">
        <v>8</v>
      </c>
      <c r="L10" s="50">
        <v>8</v>
      </c>
      <c r="M10" s="50">
        <v>8</v>
      </c>
      <c r="N10" s="50">
        <v>8</v>
      </c>
      <c r="O10" s="50">
        <v>8</v>
      </c>
      <c r="P10" s="50">
        <v>16</v>
      </c>
      <c r="Q10" s="50">
        <v>12</v>
      </c>
      <c r="R10" s="50">
        <v>16</v>
      </c>
      <c r="S10" s="50">
        <v>24</v>
      </c>
      <c r="T10" s="50">
        <v>4</v>
      </c>
      <c r="U10" s="50">
        <v>4</v>
      </c>
      <c r="V10" s="50">
        <v>4</v>
      </c>
      <c r="W10" s="50">
        <v>4</v>
      </c>
      <c r="X10" s="50">
        <v>4</v>
      </c>
      <c r="Y10" s="50">
        <v>4</v>
      </c>
      <c r="Z10" s="50">
        <v>4</v>
      </c>
    </row>
    <row r="11" spans="1:26" ht="20.25">
      <c r="A11" s="51">
        <v>1</v>
      </c>
      <c r="B11" s="50" t="s">
        <v>288</v>
      </c>
      <c r="C11" s="52" t="s">
        <v>315</v>
      </c>
      <c r="D11" s="50">
        <v>2</v>
      </c>
      <c r="E11" s="50" t="s">
        <v>22</v>
      </c>
      <c r="F11" s="197">
        <f>I11/I10</f>
        <v>600</v>
      </c>
      <c r="G11" s="54">
        <f>I11*10/100</f>
        <v>480</v>
      </c>
      <c r="H11" s="54"/>
      <c r="I11" s="54">
        <v>4800</v>
      </c>
      <c r="J11" s="54"/>
      <c r="K11" s="54"/>
      <c r="L11" s="50"/>
      <c r="M11" s="50"/>
      <c r="N11" s="50"/>
      <c r="O11" s="50"/>
      <c r="P11" s="54"/>
      <c r="Q11" s="54"/>
      <c r="R11" s="50"/>
      <c r="S11" s="54"/>
      <c r="T11" s="54"/>
      <c r="U11" s="54"/>
      <c r="V11" s="54"/>
      <c r="W11" s="54"/>
      <c r="X11" s="50"/>
      <c r="Y11" s="50"/>
      <c r="Z11" s="50"/>
    </row>
    <row r="12" spans="1:26" ht="40.5">
      <c r="A12" s="441" t="s">
        <v>808</v>
      </c>
      <c r="B12" s="321"/>
      <c r="C12" s="321"/>
      <c r="D12" s="321"/>
      <c r="E12" s="321"/>
      <c r="F12" s="321"/>
      <c r="G12" s="322"/>
      <c r="H12" s="530" t="s">
        <v>271</v>
      </c>
      <c r="I12" s="530" t="s">
        <v>272</v>
      </c>
      <c r="J12" s="530" t="s">
        <v>273</v>
      </c>
      <c r="K12" s="530" t="s">
        <v>274</v>
      </c>
      <c r="L12" s="530" t="s">
        <v>275</v>
      </c>
      <c r="M12" s="530" t="s">
        <v>276</v>
      </c>
      <c r="N12" s="530" t="s">
        <v>277</v>
      </c>
      <c r="O12" s="530" t="s">
        <v>278</v>
      </c>
      <c r="P12" s="530" t="s">
        <v>279</v>
      </c>
      <c r="Q12" s="530" t="s">
        <v>280</v>
      </c>
      <c r="R12" s="530" t="s">
        <v>273</v>
      </c>
      <c r="S12" s="530" t="s">
        <v>280</v>
      </c>
      <c r="T12" s="530" t="s">
        <v>281</v>
      </c>
      <c r="U12" s="530" t="s">
        <v>282</v>
      </c>
      <c r="V12" s="530" t="s">
        <v>283</v>
      </c>
      <c r="W12" s="530" t="s">
        <v>284</v>
      </c>
      <c r="X12" s="530" t="s">
        <v>285</v>
      </c>
      <c r="Y12" s="530" t="s">
        <v>286</v>
      </c>
      <c r="Z12" s="530" t="s">
        <v>287</v>
      </c>
    </row>
    <row r="13" spans="1:26" ht="20.25">
      <c r="A13" s="324"/>
      <c r="B13" s="325"/>
      <c r="C13" s="325"/>
      <c r="D13" s="325"/>
      <c r="E13" s="325"/>
      <c r="F13" s="325"/>
      <c r="G13" s="288"/>
      <c r="H13" s="50">
        <v>8</v>
      </c>
      <c r="I13" s="50">
        <v>8</v>
      </c>
      <c r="J13" s="50">
        <v>8</v>
      </c>
      <c r="K13" s="50">
        <v>8</v>
      </c>
      <c r="L13" s="50">
        <v>8</v>
      </c>
      <c r="M13" s="50">
        <v>8</v>
      </c>
      <c r="N13" s="50">
        <v>8</v>
      </c>
      <c r="O13" s="50">
        <v>8</v>
      </c>
      <c r="P13" s="50">
        <v>16</v>
      </c>
      <c r="Q13" s="50">
        <v>12</v>
      </c>
      <c r="R13" s="50">
        <v>16</v>
      </c>
      <c r="S13" s="50">
        <v>24</v>
      </c>
      <c r="T13" s="50">
        <v>4</v>
      </c>
      <c r="U13" s="50">
        <v>4</v>
      </c>
      <c r="V13" s="50">
        <v>4</v>
      </c>
      <c r="W13" s="50">
        <v>4</v>
      </c>
      <c r="X13" s="50">
        <v>4</v>
      </c>
      <c r="Y13" s="50">
        <v>4</v>
      </c>
      <c r="Z13" s="50">
        <v>4</v>
      </c>
    </row>
    <row r="14" spans="1:26" ht="20.25">
      <c r="A14" s="51">
        <v>1</v>
      </c>
      <c r="B14" s="50" t="s">
        <v>288</v>
      </c>
      <c r="C14" s="52" t="s">
        <v>315</v>
      </c>
      <c r="D14" s="50">
        <v>2</v>
      </c>
      <c r="E14" s="50" t="s">
        <v>22</v>
      </c>
      <c r="F14" s="197">
        <f>I14/I13</f>
        <v>600</v>
      </c>
      <c r="G14" s="54">
        <f>I14*10/100</f>
        <v>480</v>
      </c>
      <c r="H14" s="54"/>
      <c r="I14" s="54">
        <v>4800</v>
      </c>
      <c r="J14" s="54"/>
      <c r="K14" s="54"/>
      <c r="L14" s="50"/>
      <c r="M14" s="50"/>
      <c r="N14" s="50"/>
      <c r="O14" s="50"/>
      <c r="P14" s="54"/>
      <c r="Q14" s="54"/>
      <c r="R14" s="50"/>
      <c r="S14" s="54"/>
      <c r="T14" s="54"/>
      <c r="U14" s="54"/>
      <c r="V14" s="54"/>
      <c r="W14" s="54"/>
      <c r="X14" s="50"/>
      <c r="Y14" s="50"/>
      <c r="Z14" s="50"/>
    </row>
    <row r="15" spans="1:26" ht="40.5">
      <c r="A15" s="441" t="s">
        <v>809</v>
      </c>
      <c r="B15" s="321"/>
      <c r="C15" s="321"/>
      <c r="D15" s="321"/>
      <c r="E15" s="321"/>
      <c r="F15" s="321"/>
      <c r="G15" s="322"/>
      <c r="H15" s="530" t="s">
        <v>271</v>
      </c>
      <c r="I15" s="530" t="s">
        <v>272</v>
      </c>
      <c r="J15" s="530" t="s">
        <v>273</v>
      </c>
      <c r="K15" s="530" t="s">
        <v>274</v>
      </c>
      <c r="L15" s="530" t="s">
        <v>275</v>
      </c>
      <c r="M15" s="530" t="s">
        <v>276</v>
      </c>
      <c r="N15" s="530" t="s">
        <v>277</v>
      </c>
      <c r="O15" s="530" t="s">
        <v>278</v>
      </c>
      <c r="P15" s="530" t="s">
        <v>279</v>
      </c>
      <c r="Q15" s="530" t="s">
        <v>280</v>
      </c>
      <c r="R15" s="530" t="s">
        <v>273</v>
      </c>
      <c r="S15" s="530" t="s">
        <v>280</v>
      </c>
      <c r="T15" s="530" t="s">
        <v>281</v>
      </c>
      <c r="U15" s="530" t="s">
        <v>282</v>
      </c>
      <c r="V15" s="530" t="s">
        <v>283</v>
      </c>
      <c r="W15" s="530" t="s">
        <v>284</v>
      </c>
      <c r="X15" s="530" t="s">
        <v>285</v>
      </c>
      <c r="Y15" s="530" t="s">
        <v>286</v>
      </c>
      <c r="Z15" s="530" t="s">
        <v>287</v>
      </c>
    </row>
    <row r="16" spans="1:26" ht="20.25">
      <c r="A16" s="324"/>
      <c r="B16" s="325"/>
      <c r="C16" s="325"/>
      <c r="D16" s="325"/>
      <c r="E16" s="325"/>
      <c r="F16" s="325"/>
      <c r="G16" s="288"/>
      <c r="H16" s="50">
        <v>8</v>
      </c>
      <c r="I16" s="50">
        <v>8</v>
      </c>
      <c r="J16" s="50">
        <v>8</v>
      </c>
      <c r="K16" s="50">
        <v>8</v>
      </c>
      <c r="L16" s="50">
        <v>8</v>
      </c>
      <c r="M16" s="50">
        <v>8</v>
      </c>
      <c r="N16" s="50">
        <v>8</v>
      </c>
      <c r="O16" s="50">
        <v>8</v>
      </c>
      <c r="P16" s="50">
        <v>16</v>
      </c>
      <c r="Q16" s="50">
        <v>12</v>
      </c>
      <c r="R16" s="50">
        <v>16</v>
      </c>
      <c r="S16" s="50">
        <v>24</v>
      </c>
      <c r="T16" s="50">
        <v>4</v>
      </c>
      <c r="U16" s="50">
        <v>4</v>
      </c>
      <c r="V16" s="50">
        <v>4</v>
      </c>
      <c r="W16" s="50">
        <v>4</v>
      </c>
      <c r="X16" s="50">
        <v>4</v>
      </c>
      <c r="Y16" s="50">
        <v>4</v>
      </c>
      <c r="Z16" s="50">
        <v>4</v>
      </c>
    </row>
    <row r="17" spans="1:26" ht="20.25">
      <c r="A17" s="51">
        <v>2</v>
      </c>
      <c r="B17" s="50" t="s">
        <v>288</v>
      </c>
      <c r="C17" s="52" t="s">
        <v>315</v>
      </c>
      <c r="D17" s="50">
        <v>2</v>
      </c>
      <c r="E17" s="50" t="s">
        <v>34</v>
      </c>
      <c r="F17" s="197">
        <f>J17/J16</f>
        <v>700</v>
      </c>
      <c r="G17" s="54">
        <f>J17*10/100</f>
        <v>560</v>
      </c>
      <c r="H17" s="54"/>
      <c r="I17" s="54"/>
      <c r="J17" s="54">
        <v>5600</v>
      </c>
      <c r="K17" s="54"/>
      <c r="L17" s="50"/>
      <c r="M17" s="50"/>
      <c r="N17" s="50"/>
      <c r="O17" s="50"/>
      <c r="P17" s="54"/>
      <c r="Q17" s="54"/>
      <c r="R17" s="50"/>
      <c r="S17" s="54"/>
      <c r="T17" s="54"/>
      <c r="U17" s="54"/>
      <c r="V17" s="54"/>
      <c r="W17" s="54"/>
      <c r="X17" s="50"/>
      <c r="Y17" s="50"/>
      <c r="Z17" s="50"/>
    </row>
    <row r="18" spans="1:26" ht="20.25">
      <c r="A18" s="51">
        <v>4</v>
      </c>
      <c r="B18" s="50" t="s">
        <v>288</v>
      </c>
      <c r="C18" s="52" t="s">
        <v>315</v>
      </c>
      <c r="D18" s="50">
        <v>2</v>
      </c>
      <c r="E18" s="50" t="s">
        <v>34</v>
      </c>
      <c r="F18" s="197">
        <f t="shared" ref="F18:F20" si="0">I18/$I$16</f>
        <v>700</v>
      </c>
      <c r="G18" s="54">
        <f t="shared" ref="G18:G20" si="1">I18*10/100</f>
        <v>560</v>
      </c>
      <c r="H18" s="54"/>
      <c r="I18" s="54">
        <v>5600</v>
      </c>
      <c r="J18" s="54"/>
      <c r="K18" s="54"/>
      <c r="L18" s="50"/>
      <c r="M18" s="50"/>
      <c r="N18" s="50"/>
      <c r="O18" s="50"/>
      <c r="P18" s="54"/>
      <c r="Q18" s="54"/>
      <c r="R18" s="50"/>
      <c r="S18" s="54"/>
      <c r="T18" s="54"/>
      <c r="U18" s="54"/>
      <c r="V18" s="54"/>
      <c r="W18" s="54"/>
      <c r="X18" s="50"/>
      <c r="Y18" s="50"/>
      <c r="Z18" s="50"/>
    </row>
    <row r="19" spans="1:26" ht="20.25">
      <c r="A19" s="51">
        <v>5</v>
      </c>
      <c r="B19" s="50" t="s">
        <v>288</v>
      </c>
      <c r="C19" s="52" t="s">
        <v>315</v>
      </c>
      <c r="D19" s="50">
        <v>2</v>
      </c>
      <c r="E19" s="50" t="s">
        <v>34</v>
      </c>
      <c r="F19" s="197">
        <f t="shared" si="0"/>
        <v>700</v>
      </c>
      <c r="G19" s="54">
        <f t="shared" si="1"/>
        <v>560</v>
      </c>
      <c r="H19" s="54"/>
      <c r="I19" s="54">
        <v>5600</v>
      </c>
      <c r="J19" s="54"/>
      <c r="K19" s="54"/>
      <c r="L19" s="50"/>
      <c r="M19" s="50"/>
      <c r="N19" s="50"/>
      <c r="O19" s="50"/>
      <c r="P19" s="54"/>
      <c r="Q19" s="54"/>
      <c r="R19" s="50"/>
      <c r="S19" s="54"/>
      <c r="T19" s="54"/>
      <c r="U19" s="54"/>
      <c r="V19" s="54"/>
      <c r="W19" s="54"/>
      <c r="X19" s="50"/>
      <c r="Y19" s="50"/>
      <c r="Z19" s="50"/>
    </row>
    <row r="20" spans="1:26" ht="20.25">
      <c r="A20" s="51">
        <v>6</v>
      </c>
      <c r="B20" s="50" t="s">
        <v>288</v>
      </c>
      <c r="C20" s="52" t="s">
        <v>315</v>
      </c>
      <c r="D20" s="50">
        <v>2</v>
      </c>
      <c r="E20" s="50" t="s">
        <v>34</v>
      </c>
      <c r="F20" s="197">
        <f t="shared" si="0"/>
        <v>700</v>
      </c>
      <c r="G20" s="54">
        <f t="shared" si="1"/>
        <v>560</v>
      </c>
      <c r="H20" s="54"/>
      <c r="I20" s="54">
        <v>5600</v>
      </c>
      <c r="J20" s="54"/>
      <c r="K20" s="54"/>
      <c r="L20" s="50"/>
      <c r="M20" s="50"/>
      <c r="N20" s="50"/>
      <c r="O20" s="50"/>
      <c r="P20" s="54"/>
      <c r="Q20" s="54"/>
      <c r="R20" s="50"/>
      <c r="S20" s="54"/>
      <c r="T20" s="54"/>
      <c r="U20" s="54"/>
      <c r="V20" s="54"/>
      <c r="W20" s="54"/>
      <c r="X20" s="50"/>
      <c r="Y20" s="50"/>
      <c r="Z20" s="50"/>
    </row>
    <row r="21" spans="1:26" ht="20.25">
      <c r="A21" s="341" t="s">
        <v>299</v>
      </c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3"/>
    </row>
    <row r="22" spans="1:26" ht="40.5">
      <c r="A22" s="441" t="s">
        <v>573</v>
      </c>
      <c r="B22" s="321"/>
      <c r="C22" s="321"/>
      <c r="D22" s="321"/>
      <c r="E22" s="321"/>
      <c r="F22" s="321"/>
      <c r="G22" s="322"/>
      <c r="H22" s="530" t="s">
        <v>271</v>
      </c>
      <c r="I22" s="530" t="s">
        <v>272</v>
      </c>
      <c r="J22" s="530" t="s">
        <v>273</v>
      </c>
      <c r="K22" s="530" t="s">
        <v>301</v>
      </c>
      <c r="L22" s="530" t="s">
        <v>275</v>
      </c>
      <c r="M22" s="530" t="s">
        <v>276</v>
      </c>
      <c r="N22" s="530" t="s">
        <v>277</v>
      </c>
      <c r="O22" s="530" t="s">
        <v>278</v>
      </c>
      <c r="P22" s="530" t="s">
        <v>279</v>
      </c>
      <c r="Q22" s="530" t="s">
        <v>280</v>
      </c>
      <c r="R22" s="530" t="s">
        <v>273</v>
      </c>
      <c r="S22" s="530" t="s">
        <v>280</v>
      </c>
      <c r="T22" s="530" t="s">
        <v>281</v>
      </c>
      <c r="U22" s="530" t="s">
        <v>282</v>
      </c>
      <c r="V22" s="530" t="s">
        <v>283</v>
      </c>
      <c r="W22" s="530" t="s">
        <v>284</v>
      </c>
      <c r="X22" s="530" t="s">
        <v>285</v>
      </c>
      <c r="Y22" s="530" t="s">
        <v>286</v>
      </c>
      <c r="Z22" s="530" t="s">
        <v>287</v>
      </c>
    </row>
    <row r="23" spans="1:26" ht="20.25">
      <c r="A23" s="324"/>
      <c r="B23" s="325"/>
      <c r="C23" s="325"/>
      <c r="D23" s="325"/>
      <c r="E23" s="325"/>
      <c r="F23" s="325"/>
      <c r="G23" s="288"/>
      <c r="H23" s="50">
        <v>8</v>
      </c>
      <c r="I23" s="50">
        <v>8</v>
      </c>
      <c r="J23" s="50">
        <v>8</v>
      </c>
      <c r="K23" s="50">
        <v>8</v>
      </c>
      <c r="L23" s="50">
        <v>8</v>
      </c>
      <c r="M23" s="50">
        <v>8</v>
      </c>
      <c r="N23" s="50">
        <v>8</v>
      </c>
      <c r="O23" s="50">
        <v>8</v>
      </c>
      <c r="P23" s="50">
        <v>12</v>
      </c>
      <c r="Q23" s="50">
        <v>12</v>
      </c>
      <c r="R23" s="50">
        <v>16</v>
      </c>
      <c r="S23" s="50">
        <v>24</v>
      </c>
      <c r="T23" s="50">
        <v>4</v>
      </c>
      <c r="U23" s="50">
        <v>4</v>
      </c>
      <c r="V23" s="50">
        <v>4</v>
      </c>
      <c r="W23" s="50">
        <v>4</v>
      </c>
      <c r="X23" s="50">
        <v>4</v>
      </c>
      <c r="Y23" s="50">
        <v>4</v>
      </c>
      <c r="Z23" s="50">
        <v>4</v>
      </c>
    </row>
    <row r="24" spans="1:26" ht="20.25">
      <c r="A24" s="62">
        <v>1</v>
      </c>
      <c r="B24" s="63" t="s">
        <v>288</v>
      </c>
      <c r="C24" s="64" t="s">
        <v>302</v>
      </c>
      <c r="D24" s="64">
        <v>1</v>
      </c>
      <c r="E24" s="63" t="s">
        <v>576</v>
      </c>
      <c r="F24" s="197">
        <f>Y24/Y23</f>
        <v>1000</v>
      </c>
      <c r="G24" s="65">
        <f t="shared" ref="G24:G28" si="2">Y24*20/100</f>
        <v>800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>
        <v>4000</v>
      </c>
      <c r="Z24" s="65"/>
    </row>
    <row r="25" spans="1:26">
      <c r="A25" s="62">
        <v>2</v>
      </c>
      <c r="B25" s="63" t="s">
        <v>288</v>
      </c>
      <c r="C25" s="64" t="s">
        <v>302</v>
      </c>
      <c r="D25" s="64">
        <v>1</v>
      </c>
      <c r="E25" s="63" t="s">
        <v>390</v>
      </c>
      <c r="F25" s="197">
        <f>Y25/Y23</f>
        <v>900</v>
      </c>
      <c r="G25" s="65">
        <f t="shared" si="2"/>
        <v>720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>
        <v>3600</v>
      </c>
      <c r="Z25" s="65"/>
    </row>
    <row r="26" spans="1:26" ht="20.25">
      <c r="A26" s="62">
        <v>3</v>
      </c>
      <c r="B26" s="63" t="s">
        <v>288</v>
      </c>
      <c r="C26" s="64" t="s">
        <v>302</v>
      </c>
      <c r="D26" s="64">
        <v>1</v>
      </c>
      <c r="E26" s="63" t="s">
        <v>576</v>
      </c>
      <c r="F26" s="197">
        <f>Y26/Y23</f>
        <v>1000</v>
      </c>
      <c r="G26" s="65">
        <f t="shared" si="2"/>
        <v>800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v>4000</v>
      </c>
      <c r="Z26" s="65"/>
    </row>
    <row r="27" spans="1:26" ht="20.25">
      <c r="A27" s="62">
        <v>4</v>
      </c>
      <c r="B27" s="63" t="s">
        <v>288</v>
      </c>
      <c r="C27" s="64" t="s">
        <v>302</v>
      </c>
      <c r="D27" s="64">
        <v>1</v>
      </c>
      <c r="E27" s="63" t="s">
        <v>210</v>
      </c>
      <c r="F27" s="197">
        <f>Y27/Y23</f>
        <v>750</v>
      </c>
      <c r="G27" s="65">
        <f t="shared" si="2"/>
        <v>600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>
        <v>3000</v>
      </c>
      <c r="Z27" s="65"/>
    </row>
    <row r="28" spans="1:26" ht="20.25">
      <c r="A28" s="62">
        <v>5</v>
      </c>
      <c r="B28" s="63" t="s">
        <v>288</v>
      </c>
      <c r="C28" s="64" t="s">
        <v>302</v>
      </c>
      <c r="D28" s="64">
        <v>1</v>
      </c>
      <c r="E28" s="63" t="s">
        <v>84</v>
      </c>
      <c r="F28" s="197">
        <f>Y28/Y23</f>
        <v>1000</v>
      </c>
      <c r="G28" s="65">
        <f t="shared" si="2"/>
        <v>800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v>4000</v>
      </c>
      <c r="Z28" s="65"/>
    </row>
    <row r="29" spans="1:26" ht="40.5">
      <c r="A29" s="441" t="s">
        <v>810</v>
      </c>
      <c r="B29" s="321"/>
      <c r="C29" s="321"/>
      <c r="D29" s="321"/>
      <c r="E29" s="321"/>
      <c r="F29" s="321"/>
      <c r="G29" s="322"/>
      <c r="H29" s="530" t="s">
        <v>271</v>
      </c>
      <c r="I29" s="530" t="s">
        <v>272</v>
      </c>
      <c r="J29" s="530" t="s">
        <v>273</v>
      </c>
      <c r="K29" s="530" t="s">
        <v>301</v>
      </c>
      <c r="L29" s="530" t="s">
        <v>275</v>
      </c>
      <c r="M29" s="530" t="s">
        <v>276</v>
      </c>
      <c r="N29" s="530" t="s">
        <v>277</v>
      </c>
      <c r="O29" s="530" t="s">
        <v>278</v>
      </c>
      <c r="P29" s="530" t="s">
        <v>279</v>
      </c>
      <c r="Q29" s="530" t="s">
        <v>280</v>
      </c>
      <c r="R29" s="530" t="s">
        <v>273</v>
      </c>
      <c r="S29" s="530" t="s">
        <v>280</v>
      </c>
      <c r="T29" s="530" t="s">
        <v>281</v>
      </c>
      <c r="U29" s="530" t="s">
        <v>282</v>
      </c>
      <c r="V29" s="530" t="s">
        <v>283</v>
      </c>
      <c r="W29" s="530" t="s">
        <v>284</v>
      </c>
      <c r="X29" s="530" t="s">
        <v>285</v>
      </c>
      <c r="Y29" s="530" t="s">
        <v>286</v>
      </c>
      <c r="Z29" s="530" t="s">
        <v>287</v>
      </c>
    </row>
    <row r="30" spans="1:26" ht="20.25">
      <c r="A30" s="324"/>
      <c r="B30" s="325"/>
      <c r="C30" s="325"/>
      <c r="D30" s="325"/>
      <c r="E30" s="325"/>
      <c r="F30" s="325"/>
      <c r="G30" s="288"/>
      <c r="H30" s="50">
        <v>8</v>
      </c>
      <c r="I30" s="50">
        <v>8</v>
      </c>
      <c r="J30" s="50">
        <v>8</v>
      </c>
      <c r="K30" s="50">
        <v>8</v>
      </c>
      <c r="L30" s="50">
        <v>8</v>
      </c>
      <c r="M30" s="50">
        <v>8</v>
      </c>
      <c r="N30" s="50">
        <v>8</v>
      </c>
      <c r="O30" s="50">
        <v>8</v>
      </c>
      <c r="P30" s="50">
        <v>8</v>
      </c>
      <c r="Q30" s="50">
        <v>12</v>
      </c>
      <c r="R30" s="50">
        <v>16</v>
      </c>
      <c r="S30" s="50">
        <v>24</v>
      </c>
      <c r="T30" s="50">
        <v>4</v>
      </c>
      <c r="U30" s="50">
        <v>4</v>
      </c>
      <c r="V30" s="50">
        <v>4</v>
      </c>
      <c r="W30" s="50">
        <v>4</v>
      </c>
      <c r="X30" s="50">
        <v>4</v>
      </c>
      <c r="Y30" s="50">
        <v>4</v>
      </c>
      <c r="Z30" s="50">
        <v>4</v>
      </c>
    </row>
    <row r="31" spans="1:26" ht="20.25">
      <c r="A31" s="62">
        <v>1</v>
      </c>
      <c r="B31" s="63" t="s">
        <v>288</v>
      </c>
      <c r="C31" s="64" t="s">
        <v>811</v>
      </c>
      <c r="D31" s="64">
        <v>2</v>
      </c>
      <c r="E31" s="63" t="s">
        <v>238</v>
      </c>
      <c r="F31" s="197">
        <f>P31/P30</f>
        <v>450</v>
      </c>
      <c r="G31" s="65">
        <f>P31*10/100</f>
        <v>360</v>
      </c>
      <c r="H31" s="65"/>
      <c r="I31" s="65"/>
      <c r="J31" s="65"/>
      <c r="K31" s="65"/>
      <c r="L31" s="65"/>
      <c r="M31" s="65"/>
      <c r="N31" s="65"/>
      <c r="O31" s="65"/>
      <c r="P31" s="65">
        <v>3600</v>
      </c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ht="40.5">
      <c r="A32" s="441" t="s">
        <v>812</v>
      </c>
      <c r="B32" s="321"/>
      <c r="C32" s="321"/>
      <c r="D32" s="321"/>
      <c r="E32" s="321"/>
      <c r="F32" s="321"/>
      <c r="G32" s="322"/>
      <c r="H32" s="530" t="s">
        <v>271</v>
      </c>
      <c r="I32" s="530" t="s">
        <v>272</v>
      </c>
      <c r="J32" s="530" t="s">
        <v>273</v>
      </c>
      <c r="K32" s="530" t="s">
        <v>301</v>
      </c>
      <c r="L32" s="530" t="s">
        <v>275</v>
      </c>
      <c r="M32" s="530" t="s">
        <v>276</v>
      </c>
      <c r="N32" s="530" t="s">
        <v>277</v>
      </c>
      <c r="O32" s="530" t="s">
        <v>278</v>
      </c>
      <c r="P32" s="530" t="s">
        <v>279</v>
      </c>
      <c r="Q32" s="530" t="s">
        <v>280</v>
      </c>
      <c r="R32" s="530" t="s">
        <v>273</v>
      </c>
      <c r="S32" s="530" t="s">
        <v>280</v>
      </c>
      <c r="T32" s="530" t="s">
        <v>281</v>
      </c>
      <c r="U32" s="530" t="s">
        <v>282</v>
      </c>
      <c r="V32" s="530" t="s">
        <v>283</v>
      </c>
      <c r="W32" s="530" t="s">
        <v>284</v>
      </c>
      <c r="X32" s="530" t="s">
        <v>285</v>
      </c>
      <c r="Y32" s="530" t="s">
        <v>286</v>
      </c>
      <c r="Z32" s="530" t="s">
        <v>287</v>
      </c>
    </row>
    <row r="33" spans="1:26" ht="20.25">
      <c r="A33" s="324"/>
      <c r="B33" s="325"/>
      <c r="C33" s="325"/>
      <c r="D33" s="325"/>
      <c r="E33" s="325"/>
      <c r="F33" s="325"/>
      <c r="G33" s="288"/>
      <c r="H33" s="50">
        <v>8</v>
      </c>
      <c r="I33" s="50">
        <v>8</v>
      </c>
      <c r="J33" s="50">
        <v>8</v>
      </c>
      <c r="K33" s="50">
        <v>8</v>
      </c>
      <c r="L33" s="50">
        <v>8</v>
      </c>
      <c r="M33" s="50">
        <v>8</v>
      </c>
      <c r="N33" s="50">
        <v>8</v>
      </c>
      <c r="O33" s="50">
        <v>8</v>
      </c>
      <c r="P33" s="50">
        <v>8</v>
      </c>
      <c r="Q33" s="50">
        <v>12</v>
      </c>
      <c r="R33" s="50">
        <v>16</v>
      </c>
      <c r="S33" s="50">
        <v>24</v>
      </c>
      <c r="T33" s="50">
        <v>4</v>
      </c>
      <c r="U33" s="50">
        <v>4</v>
      </c>
      <c r="V33" s="50">
        <v>4</v>
      </c>
      <c r="W33" s="50">
        <v>4</v>
      </c>
      <c r="X33" s="50">
        <v>4</v>
      </c>
      <c r="Y33" s="50">
        <v>4</v>
      </c>
      <c r="Z33" s="50">
        <v>4</v>
      </c>
    </row>
    <row r="34" spans="1:26" ht="20.25">
      <c r="A34" s="62">
        <v>1</v>
      </c>
      <c r="B34" s="63" t="s">
        <v>288</v>
      </c>
      <c r="C34" s="64" t="s">
        <v>811</v>
      </c>
      <c r="D34" s="64">
        <v>2</v>
      </c>
      <c r="E34" s="63" t="s">
        <v>238</v>
      </c>
      <c r="F34" s="197">
        <f>P34/P33</f>
        <v>625</v>
      </c>
      <c r="G34" s="65">
        <f t="shared" ref="G34:G35" si="3">P34*10/100</f>
        <v>500</v>
      </c>
      <c r="H34" s="65"/>
      <c r="I34" s="65"/>
      <c r="J34" s="65"/>
      <c r="K34" s="65"/>
      <c r="L34" s="65"/>
      <c r="M34" s="65"/>
      <c r="N34" s="65"/>
      <c r="O34" s="65"/>
      <c r="P34" s="65">
        <v>5000</v>
      </c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ht="20.25">
      <c r="A35" s="62">
        <v>2</v>
      </c>
      <c r="B35" s="63" t="s">
        <v>288</v>
      </c>
      <c r="C35" s="64" t="s">
        <v>811</v>
      </c>
      <c r="D35" s="64">
        <v>2</v>
      </c>
      <c r="E35" s="63" t="s">
        <v>238</v>
      </c>
      <c r="F35" s="197">
        <f>P35/P33</f>
        <v>625</v>
      </c>
      <c r="G35" s="65">
        <f t="shared" si="3"/>
        <v>500</v>
      </c>
      <c r="H35" s="65"/>
      <c r="I35" s="65"/>
      <c r="J35" s="65"/>
      <c r="K35" s="65"/>
      <c r="L35" s="65"/>
      <c r="M35" s="65"/>
      <c r="N35" s="65"/>
      <c r="O35" s="65"/>
      <c r="P35" s="65">
        <v>5000</v>
      </c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ht="40.5">
      <c r="A36" s="441" t="s">
        <v>596</v>
      </c>
      <c r="B36" s="321"/>
      <c r="C36" s="321"/>
      <c r="D36" s="321"/>
      <c r="E36" s="321"/>
      <c r="F36" s="321"/>
      <c r="G36" s="322"/>
      <c r="H36" s="531" t="s">
        <v>271</v>
      </c>
      <c r="I36" s="531" t="s">
        <v>272</v>
      </c>
      <c r="J36" s="531" t="s">
        <v>273</v>
      </c>
      <c r="K36" s="531" t="s">
        <v>301</v>
      </c>
      <c r="L36" s="531" t="s">
        <v>275</v>
      </c>
      <c r="M36" s="531" t="s">
        <v>276</v>
      </c>
      <c r="N36" s="531" t="s">
        <v>277</v>
      </c>
      <c r="O36" s="531" t="s">
        <v>278</v>
      </c>
      <c r="P36" s="531" t="s">
        <v>279</v>
      </c>
      <c r="Q36" s="531" t="s">
        <v>280</v>
      </c>
      <c r="R36" s="531" t="s">
        <v>273</v>
      </c>
      <c r="S36" s="531" t="s">
        <v>280</v>
      </c>
      <c r="T36" s="531" t="s">
        <v>281</v>
      </c>
      <c r="U36" s="531" t="s">
        <v>282</v>
      </c>
      <c r="V36" s="531" t="s">
        <v>283</v>
      </c>
      <c r="W36" s="531" t="s">
        <v>284</v>
      </c>
      <c r="X36" s="531" t="s">
        <v>285</v>
      </c>
      <c r="Y36" s="531" t="s">
        <v>286</v>
      </c>
      <c r="Z36" s="531" t="s">
        <v>287</v>
      </c>
    </row>
    <row r="37" spans="1:26" ht="20.25">
      <c r="A37" s="324"/>
      <c r="B37" s="325"/>
      <c r="C37" s="325"/>
      <c r="D37" s="325"/>
      <c r="E37" s="325"/>
      <c r="F37" s="325"/>
      <c r="G37" s="288"/>
      <c r="H37" s="63">
        <v>8</v>
      </c>
      <c r="I37" s="63">
        <v>8</v>
      </c>
      <c r="J37" s="63">
        <v>8</v>
      </c>
      <c r="K37" s="63">
        <v>8</v>
      </c>
      <c r="L37" s="63">
        <v>8</v>
      </c>
      <c r="M37" s="63">
        <v>8</v>
      </c>
      <c r="N37" s="63">
        <v>8</v>
      </c>
      <c r="O37" s="63">
        <v>8</v>
      </c>
      <c r="P37" s="63">
        <v>8</v>
      </c>
      <c r="Q37" s="63">
        <v>12</v>
      </c>
      <c r="R37" s="63">
        <v>16</v>
      </c>
      <c r="S37" s="63">
        <v>24</v>
      </c>
      <c r="T37" s="63">
        <v>4</v>
      </c>
      <c r="U37" s="63">
        <v>4</v>
      </c>
      <c r="V37" s="63">
        <v>4</v>
      </c>
      <c r="W37" s="63">
        <v>4</v>
      </c>
      <c r="X37" s="63">
        <v>4</v>
      </c>
      <c r="Y37" s="63">
        <v>4</v>
      </c>
      <c r="Z37" s="63">
        <v>4</v>
      </c>
    </row>
    <row r="38" spans="1:26" ht="20.25">
      <c r="A38" s="62">
        <v>1</v>
      </c>
      <c r="B38" s="63" t="s">
        <v>288</v>
      </c>
      <c r="C38" s="64" t="s">
        <v>811</v>
      </c>
      <c r="D38" s="64">
        <v>2</v>
      </c>
      <c r="E38" s="63" t="s">
        <v>210</v>
      </c>
      <c r="F38" s="197">
        <f>I38/I37</f>
        <v>575</v>
      </c>
      <c r="G38" s="65">
        <f>I38*10/100</f>
        <v>460</v>
      </c>
      <c r="H38" s="65"/>
      <c r="I38" s="65">
        <v>4600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 ht="40.5">
      <c r="A39" s="441" t="s">
        <v>613</v>
      </c>
      <c r="B39" s="321"/>
      <c r="C39" s="321"/>
      <c r="D39" s="321"/>
      <c r="E39" s="321"/>
      <c r="F39" s="321"/>
      <c r="G39" s="322"/>
      <c r="H39" s="531" t="s">
        <v>271</v>
      </c>
      <c r="I39" s="531" t="s">
        <v>272</v>
      </c>
      <c r="J39" s="531" t="s">
        <v>273</v>
      </c>
      <c r="K39" s="531" t="s">
        <v>301</v>
      </c>
      <c r="L39" s="531" t="s">
        <v>275</v>
      </c>
      <c r="M39" s="531" t="s">
        <v>276</v>
      </c>
      <c r="N39" s="531" t="s">
        <v>277</v>
      </c>
      <c r="O39" s="531" t="s">
        <v>278</v>
      </c>
      <c r="P39" s="531" t="s">
        <v>279</v>
      </c>
      <c r="Q39" s="531" t="s">
        <v>280</v>
      </c>
      <c r="R39" s="531" t="s">
        <v>273</v>
      </c>
      <c r="S39" s="531" t="s">
        <v>280</v>
      </c>
      <c r="T39" s="531" t="s">
        <v>281</v>
      </c>
      <c r="U39" s="531" t="s">
        <v>282</v>
      </c>
      <c r="V39" s="531" t="s">
        <v>283</v>
      </c>
      <c r="W39" s="531" t="s">
        <v>284</v>
      </c>
      <c r="X39" s="531" t="s">
        <v>285</v>
      </c>
      <c r="Y39" s="531" t="s">
        <v>286</v>
      </c>
      <c r="Z39" s="531" t="s">
        <v>287</v>
      </c>
    </row>
    <row r="40" spans="1:26" ht="20.25">
      <c r="A40" s="324"/>
      <c r="B40" s="325"/>
      <c r="C40" s="325"/>
      <c r="D40" s="325"/>
      <c r="E40" s="325"/>
      <c r="F40" s="325"/>
      <c r="G40" s="288"/>
      <c r="H40" s="63">
        <v>8</v>
      </c>
      <c r="I40" s="63">
        <v>8</v>
      </c>
      <c r="J40" s="63">
        <v>8</v>
      </c>
      <c r="K40" s="63">
        <v>8</v>
      </c>
      <c r="L40" s="63">
        <v>8</v>
      </c>
      <c r="M40" s="63">
        <v>8</v>
      </c>
      <c r="N40" s="63">
        <v>8</v>
      </c>
      <c r="O40" s="63">
        <v>8</v>
      </c>
      <c r="P40" s="63">
        <v>8</v>
      </c>
      <c r="Q40" s="63">
        <v>12</v>
      </c>
      <c r="R40" s="63">
        <v>16</v>
      </c>
      <c r="S40" s="63">
        <v>24</v>
      </c>
      <c r="T40" s="63">
        <v>4</v>
      </c>
      <c r="U40" s="63">
        <v>4</v>
      </c>
      <c r="V40" s="63">
        <v>4</v>
      </c>
      <c r="W40" s="63">
        <v>4</v>
      </c>
      <c r="X40" s="63">
        <v>4</v>
      </c>
      <c r="Y40" s="63">
        <v>4</v>
      </c>
      <c r="Z40" s="63">
        <v>4</v>
      </c>
    </row>
    <row r="41" spans="1:26" ht="20.25">
      <c r="A41" s="62">
        <v>1</v>
      </c>
      <c r="B41" s="63" t="s">
        <v>288</v>
      </c>
      <c r="C41" s="64" t="s">
        <v>811</v>
      </c>
      <c r="D41" s="64">
        <v>1</v>
      </c>
      <c r="E41" s="63" t="s">
        <v>210</v>
      </c>
      <c r="F41" s="197">
        <f>V41/V40</f>
        <v>600</v>
      </c>
      <c r="G41" s="65">
        <f>V41*20/100</f>
        <v>480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>
        <v>2400</v>
      </c>
      <c r="W41" s="65"/>
      <c r="X41" s="65"/>
      <c r="Y41" s="65"/>
      <c r="Z41" s="65"/>
    </row>
    <row r="42" spans="1:26" ht="40.5">
      <c r="A42" s="441" t="s">
        <v>617</v>
      </c>
      <c r="B42" s="321"/>
      <c r="C42" s="321"/>
      <c r="D42" s="321"/>
      <c r="E42" s="321"/>
      <c r="F42" s="321"/>
      <c r="G42" s="322"/>
      <c r="H42" s="531" t="s">
        <v>271</v>
      </c>
      <c r="I42" s="531" t="s">
        <v>272</v>
      </c>
      <c r="J42" s="531" t="s">
        <v>273</v>
      </c>
      <c r="K42" s="531" t="s">
        <v>301</v>
      </c>
      <c r="L42" s="531" t="s">
        <v>275</v>
      </c>
      <c r="M42" s="531" t="s">
        <v>276</v>
      </c>
      <c r="N42" s="531" t="s">
        <v>277</v>
      </c>
      <c r="O42" s="531" t="s">
        <v>278</v>
      </c>
      <c r="P42" s="531" t="s">
        <v>279</v>
      </c>
      <c r="Q42" s="531" t="s">
        <v>280</v>
      </c>
      <c r="R42" s="531" t="s">
        <v>273</v>
      </c>
      <c r="S42" s="531" t="s">
        <v>280</v>
      </c>
      <c r="T42" s="531" t="s">
        <v>281</v>
      </c>
      <c r="U42" s="531" t="s">
        <v>282</v>
      </c>
      <c r="V42" s="531" t="s">
        <v>283</v>
      </c>
      <c r="W42" s="531" t="s">
        <v>284</v>
      </c>
      <c r="X42" s="531" t="s">
        <v>285</v>
      </c>
      <c r="Y42" s="531" t="s">
        <v>286</v>
      </c>
      <c r="Z42" s="531" t="s">
        <v>287</v>
      </c>
    </row>
    <row r="43" spans="1:26" ht="20.25">
      <c r="A43" s="324"/>
      <c r="B43" s="325"/>
      <c r="C43" s="325"/>
      <c r="D43" s="325"/>
      <c r="E43" s="325"/>
      <c r="F43" s="325"/>
      <c r="G43" s="288"/>
      <c r="H43" s="63">
        <v>8</v>
      </c>
      <c r="I43" s="63">
        <v>8</v>
      </c>
      <c r="J43" s="63">
        <v>8</v>
      </c>
      <c r="K43" s="63">
        <v>8</v>
      </c>
      <c r="L43" s="63">
        <v>8</v>
      </c>
      <c r="M43" s="63">
        <v>8</v>
      </c>
      <c r="N43" s="63">
        <v>8</v>
      </c>
      <c r="O43" s="63">
        <v>8</v>
      </c>
      <c r="P43" s="63">
        <v>8</v>
      </c>
      <c r="Q43" s="63">
        <v>12</v>
      </c>
      <c r="R43" s="63">
        <v>16</v>
      </c>
      <c r="S43" s="63">
        <v>24</v>
      </c>
      <c r="T43" s="63">
        <v>4</v>
      </c>
      <c r="U43" s="63">
        <v>4</v>
      </c>
      <c r="V43" s="63">
        <v>4</v>
      </c>
      <c r="W43" s="63">
        <v>4</v>
      </c>
      <c r="X43" s="63">
        <v>4</v>
      </c>
      <c r="Y43" s="63">
        <v>4</v>
      </c>
      <c r="Z43" s="63">
        <v>4</v>
      </c>
    </row>
    <row r="44" spans="1:26" ht="20.25">
      <c r="A44" s="62">
        <v>1</v>
      </c>
      <c r="B44" s="63" t="s">
        <v>288</v>
      </c>
      <c r="C44" s="64" t="s">
        <v>811</v>
      </c>
      <c r="D44" s="64">
        <v>1</v>
      </c>
      <c r="E44" s="63" t="s">
        <v>34</v>
      </c>
      <c r="F44" s="197">
        <f>V44/V43</f>
        <v>850</v>
      </c>
      <c r="G44" s="65">
        <f t="shared" ref="G44:G45" si="4">V44*20/100</f>
        <v>680</v>
      </c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>
        <v>3400</v>
      </c>
      <c r="W44" s="65"/>
      <c r="X44" s="65"/>
      <c r="Y44" s="65"/>
      <c r="Z44" s="65"/>
    </row>
    <row r="45" spans="1:26" ht="20.25">
      <c r="A45" s="62">
        <v>2</v>
      </c>
      <c r="B45" s="63" t="s">
        <v>291</v>
      </c>
      <c r="C45" s="64" t="s">
        <v>811</v>
      </c>
      <c r="D45" s="64">
        <v>1</v>
      </c>
      <c r="E45" s="63" t="s">
        <v>34</v>
      </c>
      <c r="F45" s="197">
        <f>V45/V43</f>
        <v>850</v>
      </c>
      <c r="G45" s="65">
        <f t="shared" si="4"/>
        <v>680</v>
      </c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>
        <v>3400</v>
      </c>
      <c r="W45" s="65"/>
      <c r="X45" s="65"/>
      <c r="Y45" s="65"/>
      <c r="Z45" s="65"/>
    </row>
    <row r="46" spans="1:26" ht="20.25">
      <c r="A46" s="338" t="s">
        <v>312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40.5">
      <c r="A47" s="441" t="s">
        <v>621</v>
      </c>
      <c r="B47" s="321"/>
      <c r="C47" s="321"/>
      <c r="D47" s="321"/>
      <c r="E47" s="321"/>
      <c r="F47" s="321"/>
      <c r="G47" s="322"/>
      <c r="H47" s="530" t="s">
        <v>271</v>
      </c>
      <c r="I47" s="530" t="s">
        <v>272</v>
      </c>
      <c r="J47" s="530" t="s">
        <v>273</v>
      </c>
      <c r="K47" s="530" t="s">
        <v>274</v>
      </c>
      <c r="L47" s="530" t="s">
        <v>275</v>
      </c>
      <c r="M47" s="530" t="s">
        <v>276</v>
      </c>
      <c r="N47" s="530" t="s">
        <v>277</v>
      </c>
      <c r="O47" s="530" t="s">
        <v>278</v>
      </c>
      <c r="P47" s="530" t="s">
        <v>279</v>
      </c>
      <c r="Q47" s="530" t="s">
        <v>280</v>
      </c>
      <c r="R47" s="530" t="s">
        <v>273</v>
      </c>
      <c r="S47" s="530" t="s">
        <v>280</v>
      </c>
      <c r="T47" s="530" t="s">
        <v>281</v>
      </c>
      <c r="U47" s="530" t="s">
        <v>282</v>
      </c>
      <c r="V47" s="530" t="s">
        <v>283</v>
      </c>
      <c r="W47" s="530" t="s">
        <v>284</v>
      </c>
      <c r="X47" s="530" t="s">
        <v>285</v>
      </c>
      <c r="Y47" s="530" t="s">
        <v>286</v>
      </c>
      <c r="Z47" s="531" t="s">
        <v>813</v>
      </c>
    </row>
    <row r="48" spans="1:26" ht="20.25">
      <c r="A48" s="324"/>
      <c r="B48" s="325"/>
      <c r="C48" s="325"/>
      <c r="D48" s="325"/>
      <c r="E48" s="325"/>
      <c r="F48" s="325"/>
      <c r="G48" s="288"/>
      <c r="H48" s="50">
        <v>8</v>
      </c>
      <c r="I48" s="50">
        <v>8</v>
      </c>
      <c r="J48" s="50">
        <v>8</v>
      </c>
      <c r="K48" s="50">
        <v>8</v>
      </c>
      <c r="L48" s="50">
        <v>8</v>
      </c>
      <c r="M48" s="50">
        <v>8</v>
      </c>
      <c r="N48" s="50">
        <v>8</v>
      </c>
      <c r="O48" s="50">
        <v>8</v>
      </c>
      <c r="P48" s="50">
        <v>12</v>
      </c>
      <c r="Q48" s="50">
        <v>12</v>
      </c>
      <c r="R48" s="50">
        <v>16</v>
      </c>
      <c r="S48" s="50">
        <v>24</v>
      </c>
      <c r="T48" s="50">
        <v>4</v>
      </c>
      <c r="U48" s="50">
        <v>4</v>
      </c>
      <c r="V48" s="50">
        <v>4</v>
      </c>
      <c r="W48" s="50">
        <v>4</v>
      </c>
      <c r="X48" s="50">
        <v>4</v>
      </c>
      <c r="Y48" s="50">
        <v>4</v>
      </c>
      <c r="Z48" s="63">
        <v>8</v>
      </c>
    </row>
    <row r="49" spans="1:26" ht="20.25">
      <c r="A49" s="51">
        <v>1</v>
      </c>
      <c r="B49" s="50" t="s">
        <v>288</v>
      </c>
      <c r="C49" s="50" t="s">
        <v>313</v>
      </c>
      <c r="D49" s="63">
        <v>2</v>
      </c>
      <c r="E49" s="63" t="s">
        <v>22</v>
      </c>
      <c r="F49" s="197">
        <f>Z49/Z48</f>
        <v>625</v>
      </c>
      <c r="G49" s="65">
        <f t="shared" ref="G49:G50" si="5">Z49*10/100</f>
        <v>500</v>
      </c>
      <c r="H49" s="50"/>
      <c r="I49" s="54"/>
      <c r="J49" s="54"/>
      <c r="K49" s="50"/>
      <c r="L49" s="50"/>
      <c r="M49" s="50"/>
      <c r="N49" s="50"/>
      <c r="O49" s="50"/>
      <c r="P49" s="50"/>
      <c r="Q49" s="50"/>
      <c r="R49" s="50"/>
      <c r="S49" s="54"/>
      <c r="T49" s="50"/>
      <c r="U49" s="50"/>
      <c r="V49" s="50"/>
      <c r="W49" s="50"/>
      <c r="X49" s="50"/>
      <c r="Y49" s="50"/>
      <c r="Z49" s="65">
        <v>5000</v>
      </c>
    </row>
    <row r="50" spans="1:26" ht="20.25">
      <c r="A50" s="51">
        <v>2</v>
      </c>
      <c r="B50" s="50" t="s">
        <v>288</v>
      </c>
      <c r="C50" s="50" t="s">
        <v>313</v>
      </c>
      <c r="D50" s="63">
        <v>2</v>
      </c>
      <c r="E50" s="63" t="s">
        <v>34</v>
      </c>
      <c r="F50" s="197">
        <f>Z50/Z48</f>
        <v>650</v>
      </c>
      <c r="G50" s="65">
        <f t="shared" si="5"/>
        <v>520</v>
      </c>
      <c r="H50" s="50"/>
      <c r="I50" s="54"/>
      <c r="J50" s="54"/>
      <c r="K50" s="50"/>
      <c r="L50" s="50"/>
      <c r="M50" s="50"/>
      <c r="N50" s="50"/>
      <c r="O50" s="50"/>
      <c r="P50" s="50"/>
      <c r="Q50" s="50"/>
      <c r="R50" s="50"/>
      <c r="S50" s="54"/>
      <c r="T50" s="50"/>
      <c r="U50" s="50"/>
      <c r="V50" s="50"/>
      <c r="W50" s="50"/>
      <c r="X50" s="50"/>
      <c r="Y50" s="50"/>
      <c r="Z50" s="65">
        <v>5200</v>
      </c>
    </row>
    <row r="51" spans="1:26" ht="40.5">
      <c r="A51" s="441" t="s">
        <v>631</v>
      </c>
      <c r="B51" s="321"/>
      <c r="C51" s="321"/>
      <c r="D51" s="321"/>
      <c r="E51" s="321"/>
      <c r="F51" s="321"/>
      <c r="G51" s="322"/>
      <c r="H51" s="530" t="s">
        <v>271</v>
      </c>
      <c r="I51" s="530" t="s">
        <v>272</v>
      </c>
      <c r="J51" s="530" t="s">
        <v>273</v>
      </c>
      <c r="K51" s="530" t="s">
        <v>274</v>
      </c>
      <c r="L51" s="530" t="s">
        <v>275</v>
      </c>
      <c r="M51" s="530" t="s">
        <v>276</v>
      </c>
      <c r="N51" s="530" t="s">
        <v>277</v>
      </c>
      <c r="O51" s="530" t="s">
        <v>278</v>
      </c>
      <c r="P51" s="530" t="s">
        <v>279</v>
      </c>
      <c r="Q51" s="530" t="s">
        <v>280</v>
      </c>
      <c r="R51" s="530" t="s">
        <v>273</v>
      </c>
      <c r="S51" s="530" t="s">
        <v>280</v>
      </c>
      <c r="T51" s="530" t="s">
        <v>281</v>
      </c>
      <c r="U51" s="530" t="s">
        <v>282</v>
      </c>
      <c r="V51" s="530" t="s">
        <v>283</v>
      </c>
      <c r="W51" s="530" t="s">
        <v>284</v>
      </c>
      <c r="X51" s="530" t="s">
        <v>285</v>
      </c>
      <c r="Y51" s="530" t="s">
        <v>286</v>
      </c>
      <c r="Z51" s="531" t="s">
        <v>813</v>
      </c>
    </row>
    <row r="52" spans="1:26" ht="20.25">
      <c r="A52" s="324"/>
      <c r="B52" s="325"/>
      <c r="C52" s="325"/>
      <c r="D52" s="325"/>
      <c r="E52" s="325"/>
      <c r="F52" s="325"/>
      <c r="G52" s="288"/>
      <c r="H52" s="50">
        <v>8</v>
      </c>
      <c r="I52" s="50">
        <v>8</v>
      </c>
      <c r="J52" s="50">
        <v>8</v>
      </c>
      <c r="K52" s="50">
        <v>8</v>
      </c>
      <c r="L52" s="50">
        <v>8</v>
      </c>
      <c r="M52" s="50">
        <v>8</v>
      </c>
      <c r="N52" s="50">
        <v>8</v>
      </c>
      <c r="O52" s="50">
        <v>8</v>
      </c>
      <c r="P52" s="50">
        <v>12</v>
      </c>
      <c r="Q52" s="50">
        <v>12</v>
      </c>
      <c r="R52" s="50">
        <v>16</v>
      </c>
      <c r="S52" s="50">
        <v>24</v>
      </c>
      <c r="T52" s="50">
        <v>4</v>
      </c>
      <c r="U52" s="50">
        <v>4</v>
      </c>
      <c r="V52" s="50">
        <v>4</v>
      </c>
      <c r="W52" s="50">
        <v>4</v>
      </c>
      <c r="X52" s="50">
        <v>4</v>
      </c>
      <c r="Y52" s="50">
        <v>4</v>
      </c>
      <c r="Z52" s="63">
        <v>8</v>
      </c>
    </row>
    <row r="53" spans="1:26" ht="20.25">
      <c r="A53" s="51">
        <v>1</v>
      </c>
      <c r="B53" s="50" t="s">
        <v>288</v>
      </c>
      <c r="C53" s="50" t="s">
        <v>313</v>
      </c>
      <c r="D53" s="63">
        <v>2</v>
      </c>
      <c r="E53" s="63" t="s">
        <v>167</v>
      </c>
      <c r="F53" s="197">
        <f>I53/I52</f>
        <v>1100</v>
      </c>
      <c r="G53" s="65">
        <f>I53*10/100</f>
        <v>880</v>
      </c>
      <c r="H53" s="50"/>
      <c r="I53" s="54">
        <v>8800</v>
      </c>
      <c r="J53" s="54"/>
      <c r="K53" s="50"/>
      <c r="L53" s="50"/>
      <c r="M53" s="50"/>
      <c r="N53" s="50"/>
      <c r="O53" s="50"/>
      <c r="P53" s="50"/>
      <c r="Q53" s="50"/>
      <c r="R53" s="50"/>
      <c r="S53" s="54"/>
      <c r="T53" s="50"/>
      <c r="U53" s="50"/>
      <c r="V53" s="50"/>
      <c r="W53" s="50"/>
      <c r="X53" s="50"/>
      <c r="Y53" s="50"/>
      <c r="Z53" s="65"/>
    </row>
    <row r="54" spans="1:26" ht="40.5">
      <c r="A54" s="441" t="s">
        <v>635</v>
      </c>
      <c r="B54" s="321"/>
      <c r="C54" s="321"/>
      <c r="D54" s="321"/>
      <c r="E54" s="321"/>
      <c r="F54" s="321"/>
      <c r="G54" s="322"/>
      <c r="H54" s="530" t="s">
        <v>271</v>
      </c>
      <c r="I54" s="530" t="s">
        <v>272</v>
      </c>
      <c r="J54" s="530" t="s">
        <v>273</v>
      </c>
      <c r="K54" s="530" t="s">
        <v>274</v>
      </c>
      <c r="L54" s="530" t="s">
        <v>275</v>
      </c>
      <c r="M54" s="530" t="s">
        <v>276</v>
      </c>
      <c r="N54" s="530" t="s">
        <v>277</v>
      </c>
      <c r="O54" s="530" t="s">
        <v>278</v>
      </c>
      <c r="P54" s="530" t="s">
        <v>279</v>
      </c>
      <c r="Q54" s="530" t="s">
        <v>280</v>
      </c>
      <c r="R54" s="530" t="s">
        <v>273</v>
      </c>
      <c r="S54" s="530" t="s">
        <v>280</v>
      </c>
      <c r="T54" s="530" t="s">
        <v>281</v>
      </c>
      <c r="U54" s="530" t="s">
        <v>282</v>
      </c>
      <c r="V54" s="530" t="s">
        <v>283</v>
      </c>
      <c r="W54" s="530" t="s">
        <v>284</v>
      </c>
      <c r="X54" s="530" t="s">
        <v>285</v>
      </c>
      <c r="Y54" s="530" t="s">
        <v>286</v>
      </c>
      <c r="Z54" s="531" t="s">
        <v>813</v>
      </c>
    </row>
    <row r="55" spans="1:26" ht="20.25">
      <c r="A55" s="324"/>
      <c r="B55" s="325"/>
      <c r="C55" s="325"/>
      <c r="D55" s="325"/>
      <c r="E55" s="325"/>
      <c r="F55" s="325"/>
      <c r="G55" s="288"/>
      <c r="H55" s="50">
        <v>8</v>
      </c>
      <c r="I55" s="50">
        <v>8</v>
      </c>
      <c r="J55" s="50">
        <v>8</v>
      </c>
      <c r="K55" s="50">
        <v>8</v>
      </c>
      <c r="L55" s="50">
        <v>8</v>
      </c>
      <c r="M55" s="50">
        <v>8</v>
      </c>
      <c r="N55" s="50">
        <v>8</v>
      </c>
      <c r="O55" s="50">
        <v>8</v>
      </c>
      <c r="P55" s="50">
        <v>12</v>
      </c>
      <c r="Q55" s="50">
        <v>12</v>
      </c>
      <c r="R55" s="50">
        <v>16</v>
      </c>
      <c r="S55" s="50">
        <v>24</v>
      </c>
      <c r="T55" s="50">
        <v>4</v>
      </c>
      <c r="U55" s="50">
        <v>4</v>
      </c>
      <c r="V55" s="50">
        <v>4</v>
      </c>
      <c r="W55" s="50">
        <v>4</v>
      </c>
      <c r="X55" s="50">
        <v>4</v>
      </c>
      <c r="Y55" s="50">
        <v>4</v>
      </c>
      <c r="Z55" s="63">
        <v>8</v>
      </c>
    </row>
    <row r="56" spans="1:26" ht="20.25">
      <c r="A56" s="51">
        <v>1</v>
      </c>
      <c r="B56" s="50" t="s">
        <v>288</v>
      </c>
      <c r="C56" s="50" t="s">
        <v>313</v>
      </c>
      <c r="D56" s="63">
        <v>1</v>
      </c>
      <c r="E56" s="63" t="s">
        <v>22</v>
      </c>
      <c r="F56" s="197">
        <f>Y56/Y55</f>
        <v>600</v>
      </c>
      <c r="G56" s="65">
        <f>Y56*20/100</f>
        <v>480</v>
      </c>
      <c r="H56" s="50"/>
      <c r="I56" s="54"/>
      <c r="J56" s="54"/>
      <c r="K56" s="50"/>
      <c r="L56" s="50"/>
      <c r="M56" s="50"/>
      <c r="N56" s="50"/>
      <c r="O56" s="50"/>
      <c r="P56" s="50"/>
      <c r="Q56" s="50"/>
      <c r="R56" s="50"/>
      <c r="S56" s="54"/>
      <c r="T56" s="50"/>
      <c r="U56" s="50"/>
      <c r="V56" s="50"/>
      <c r="W56" s="50"/>
      <c r="X56" s="50"/>
      <c r="Y56" s="54">
        <v>2400</v>
      </c>
      <c r="Z56" s="65"/>
    </row>
    <row r="57" spans="1:26" ht="20.25">
      <c r="A57" s="338" t="s">
        <v>488</v>
      </c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302"/>
      <c r="P57" s="302"/>
      <c r="Q57" s="302"/>
      <c r="R57" s="302"/>
      <c r="S57" s="302"/>
      <c r="T57" s="302"/>
      <c r="U57" s="302"/>
      <c r="V57" s="302"/>
      <c r="W57" s="302"/>
      <c r="X57" s="302"/>
      <c r="Y57" s="302"/>
      <c r="Z57" s="303"/>
    </row>
    <row r="58" spans="1:26" ht="40.5">
      <c r="A58" s="441" t="s">
        <v>125</v>
      </c>
      <c r="B58" s="321"/>
      <c r="C58" s="321"/>
      <c r="D58" s="321"/>
      <c r="E58" s="321"/>
      <c r="F58" s="321"/>
      <c r="G58" s="322"/>
      <c r="H58" s="530" t="s">
        <v>271</v>
      </c>
      <c r="I58" s="530" t="s">
        <v>272</v>
      </c>
      <c r="J58" s="530" t="s">
        <v>273</v>
      </c>
      <c r="K58" s="530" t="s">
        <v>274</v>
      </c>
      <c r="L58" s="530" t="s">
        <v>275</v>
      </c>
      <c r="M58" s="530" t="s">
        <v>276</v>
      </c>
      <c r="N58" s="530" t="s">
        <v>277</v>
      </c>
      <c r="O58" s="530" t="s">
        <v>278</v>
      </c>
      <c r="P58" s="530" t="s">
        <v>279</v>
      </c>
      <c r="Q58" s="530" t="s">
        <v>280</v>
      </c>
      <c r="R58" s="530" t="s">
        <v>273</v>
      </c>
      <c r="S58" s="530" t="s">
        <v>280</v>
      </c>
      <c r="T58" s="530" t="s">
        <v>281</v>
      </c>
      <c r="U58" s="530" t="s">
        <v>282</v>
      </c>
      <c r="V58" s="530" t="s">
        <v>283</v>
      </c>
      <c r="W58" s="530" t="s">
        <v>284</v>
      </c>
      <c r="X58" s="530" t="s">
        <v>285</v>
      </c>
      <c r="Y58" s="530" t="s">
        <v>286</v>
      </c>
      <c r="Z58" s="530" t="s">
        <v>287</v>
      </c>
    </row>
    <row r="59" spans="1:26" ht="20.25">
      <c r="A59" s="324"/>
      <c r="B59" s="325"/>
      <c r="C59" s="325"/>
      <c r="D59" s="325"/>
      <c r="E59" s="325"/>
      <c r="F59" s="325"/>
      <c r="G59" s="288"/>
      <c r="H59" s="50">
        <v>8</v>
      </c>
      <c r="I59" s="50">
        <v>8</v>
      </c>
      <c r="J59" s="50">
        <v>8</v>
      </c>
      <c r="K59" s="50">
        <v>8</v>
      </c>
      <c r="L59" s="50">
        <v>8</v>
      </c>
      <c r="M59" s="50">
        <v>8</v>
      </c>
      <c r="N59" s="50">
        <v>8</v>
      </c>
      <c r="O59" s="50">
        <v>8</v>
      </c>
      <c r="P59" s="50">
        <v>12</v>
      </c>
      <c r="Q59" s="50">
        <v>12</v>
      </c>
      <c r="R59" s="50">
        <v>16</v>
      </c>
      <c r="S59" s="50">
        <v>24</v>
      </c>
      <c r="T59" s="50">
        <v>4</v>
      </c>
      <c r="U59" s="50">
        <v>4</v>
      </c>
      <c r="V59" s="50">
        <v>4</v>
      </c>
      <c r="W59" s="50">
        <v>4</v>
      </c>
      <c r="X59" s="50">
        <v>4</v>
      </c>
      <c r="Y59" s="50">
        <v>4</v>
      </c>
      <c r="Z59" s="50">
        <v>4</v>
      </c>
    </row>
    <row r="60" spans="1:26" ht="20.25">
      <c r="A60" s="62">
        <v>2</v>
      </c>
      <c r="B60" s="63" t="s">
        <v>288</v>
      </c>
      <c r="C60" s="64" t="s">
        <v>308</v>
      </c>
      <c r="D60" s="64">
        <v>1</v>
      </c>
      <c r="E60" s="63" t="s">
        <v>167</v>
      </c>
      <c r="F60" s="197">
        <f>T60/T59</f>
        <v>1375</v>
      </c>
      <c r="G60" s="65">
        <f t="shared" ref="G60:G61" si="6">T60*20/100</f>
        <v>1100</v>
      </c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>
        <v>5500</v>
      </c>
      <c r="U60" s="65"/>
      <c r="V60" s="65"/>
      <c r="W60" s="63"/>
      <c r="X60" s="65"/>
      <c r="Y60" s="65"/>
      <c r="Z60" s="65"/>
    </row>
    <row r="61" spans="1:26" ht="20.25">
      <c r="A61" s="62">
        <v>3</v>
      </c>
      <c r="B61" s="63" t="s">
        <v>288</v>
      </c>
      <c r="C61" s="64" t="s">
        <v>308</v>
      </c>
      <c r="D61" s="64">
        <v>1</v>
      </c>
      <c r="E61" s="63" t="s">
        <v>167</v>
      </c>
      <c r="F61" s="197">
        <f>T61/T59</f>
        <v>1375</v>
      </c>
      <c r="G61" s="65">
        <f t="shared" si="6"/>
        <v>1100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>
        <v>5500</v>
      </c>
      <c r="U61" s="65"/>
      <c r="V61" s="65"/>
      <c r="W61" s="65"/>
      <c r="X61" s="65"/>
      <c r="Y61" s="65"/>
      <c r="Z61" s="65"/>
    </row>
    <row r="62" spans="1:26" ht="20.25">
      <c r="A62" s="62">
        <v>4</v>
      </c>
      <c r="B62" s="63" t="s">
        <v>288</v>
      </c>
      <c r="C62" s="64" t="s">
        <v>308</v>
      </c>
      <c r="D62" s="64">
        <v>1</v>
      </c>
      <c r="E62" s="63" t="s">
        <v>167</v>
      </c>
      <c r="F62" s="197">
        <f>U62/U59</f>
        <v>1375</v>
      </c>
      <c r="G62" s="65">
        <f t="shared" ref="G62:G64" si="7">U62*20/100</f>
        <v>1100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>
        <v>5500</v>
      </c>
      <c r="V62" s="65"/>
      <c r="W62" s="63"/>
      <c r="X62" s="65"/>
      <c r="Y62" s="65"/>
      <c r="Z62" s="65"/>
    </row>
    <row r="63" spans="1:26" ht="20.25">
      <c r="A63" s="62">
        <v>5</v>
      </c>
      <c r="B63" s="63" t="s">
        <v>288</v>
      </c>
      <c r="C63" s="64" t="s">
        <v>308</v>
      </c>
      <c r="D63" s="64">
        <v>1</v>
      </c>
      <c r="E63" s="63" t="s">
        <v>84</v>
      </c>
      <c r="F63" s="197">
        <f>U63/U59</f>
        <v>1200</v>
      </c>
      <c r="G63" s="65">
        <f t="shared" si="7"/>
        <v>960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>
        <v>4800</v>
      </c>
      <c r="V63" s="65"/>
      <c r="W63" s="65"/>
      <c r="X63" s="65"/>
      <c r="Y63" s="65"/>
      <c r="Z63" s="65"/>
    </row>
    <row r="64" spans="1:26" ht="20.25">
      <c r="A64" s="62">
        <v>6</v>
      </c>
      <c r="B64" s="63" t="s">
        <v>288</v>
      </c>
      <c r="C64" s="64" t="s">
        <v>308</v>
      </c>
      <c r="D64" s="64">
        <v>1</v>
      </c>
      <c r="E64" s="63" t="s">
        <v>167</v>
      </c>
      <c r="F64" s="197">
        <f>U64/U59</f>
        <v>1375</v>
      </c>
      <c r="G64" s="65">
        <f t="shared" si="7"/>
        <v>1100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>
        <v>5500</v>
      </c>
      <c r="V64" s="65"/>
      <c r="W64" s="63"/>
      <c r="X64" s="65"/>
      <c r="Y64" s="65"/>
      <c r="Z64" s="65"/>
    </row>
    <row r="65" spans="1:26" ht="20.25">
      <c r="A65" s="62">
        <v>7</v>
      </c>
      <c r="B65" s="63" t="s">
        <v>288</v>
      </c>
      <c r="C65" s="64" t="s">
        <v>308</v>
      </c>
      <c r="D65" s="64">
        <v>1</v>
      </c>
      <c r="E65" s="63" t="s">
        <v>167</v>
      </c>
      <c r="F65" s="197">
        <f>V65/V59</f>
        <v>1375</v>
      </c>
      <c r="G65" s="65">
        <f t="shared" ref="G65:G67" si="8">V65*20/100</f>
        <v>1100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>
        <v>5500</v>
      </c>
      <c r="W65" s="65"/>
      <c r="X65" s="65"/>
      <c r="Y65" s="65"/>
      <c r="Z65" s="65"/>
    </row>
    <row r="66" spans="1:26" ht="20.25">
      <c r="A66" s="62">
        <v>8</v>
      </c>
      <c r="B66" s="63" t="s">
        <v>288</v>
      </c>
      <c r="C66" s="64" t="s">
        <v>308</v>
      </c>
      <c r="D66" s="64">
        <v>1</v>
      </c>
      <c r="E66" s="63" t="s">
        <v>84</v>
      </c>
      <c r="F66" s="197">
        <f>V66/V59</f>
        <v>1200</v>
      </c>
      <c r="G66" s="65">
        <f t="shared" si="8"/>
        <v>960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>
        <v>4800</v>
      </c>
      <c r="W66" s="63"/>
      <c r="X66" s="65"/>
      <c r="Y66" s="65"/>
      <c r="Z66" s="65"/>
    </row>
    <row r="67" spans="1:26" ht="20.25">
      <c r="A67" s="62">
        <v>9</v>
      </c>
      <c r="B67" s="63" t="s">
        <v>288</v>
      </c>
      <c r="C67" s="64" t="s">
        <v>308</v>
      </c>
      <c r="D67" s="64">
        <v>1</v>
      </c>
      <c r="E67" s="63" t="s">
        <v>167</v>
      </c>
      <c r="F67" s="197">
        <f>V67/V59</f>
        <v>1375</v>
      </c>
      <c r="G67" s="65">
        <f t="shared" si="8"/>
        <v>1100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>
        <v>5500</v>
      </c>
      <c r="W67" s="65"/>
      <c r="X67" s="65"/>
      <c r="Y67" s="65"/>
      <c r="Z67" s="65"/>
    </row>
    <row r="68" spans="1:26" ht="20.25">
      <c r="A68" s="62">
        <v>10</v>
      </c>
      <c r="B68" s="63" t="s">
        <v>288</v>
      </c>
      <c r="C68" s="64" t="s">
        <v>308</v>
      </c>
      <c r="D68" s="64">
        <v>1</v>
      </c>
      <c r="E68" s="63" t="s">
        <v>84</v>
      </c>
      <c r="F68" s="197">
        <f>W68/W59</f>
        <v>1200</v>
      </c>
      <c r="G68" s="65">
        <f t="shared" ref="G68:G69" si="9">W68*20/100</f>
        <v>960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>
        <v>4800</v>
      </c>
      <c r="X68" s="65"/>
      <c r="Y68" s="65"/>
      <c r="Z68" s="65"/>
    </row>
    <row r="69" spans="1:26" ht="20.25">
      <c r="A69" s="62">
        <v>11</v>
      </c>
      <c r="B69" s="63" t="s">
        <v>288</v>
      </c>
      <c r="C69" s="64" t="s">
        <v>308</v>
      </c>
      <c r="D69" s="64">
        <v>1</v>
      </c>
      <c r="E69" s="63" t="s">
        <v>84</v>
      </c>
      <c r="F69" s="197">
        <f>W69/W59</f>
        <v>1200</v>
      </c>
      <c r="G69" s="65">
        <f t="shared" si="9"/>
        <v>960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>
        <v>4800</v>
      </c>
      <c r="X69" s="65"/>
      <c r="Y69" s="65"/>
      <c r="Z69" s="65"/>
    </row>
    <row r="70" spans="1:26" ht="20.25">
      <c r="A70" s="62">
        <v>13</v>
      </c>
      <c r="B70" s="63" t="s">
        <v>288</v>
      </c>
      <c r="C70" s="64" t="s">
        <v>308</v>
      </c>
      <c r="D70" s="64">
        <v>1</v>
      </c>
      <c r="E70" s="63" t="s">
        <v>84</v>
      </c>
      <c r="F70" s="197">
        <f>X70/X59</f>
        <v>1200</v>
      </c>
      <c r="G70" s="65">
        <f t="shared" ref="G70:G71" si="10">X70*20/100</f>
        <v>960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>
        <v>4800</v>
      </c>
      <c r="Y70" s="65"/>
      <c r="Z70" s="65"/>
    </row>
    <row r="71" spans="1:26" ht="20.25">
      <c r="A71" s="62">
        <v>14</v>
      </c>
      <c r="B71" s="63" t="s">
        <v>288</v>
      </c>
      <c r="C71" s="64" t="s">
        <v>308</v>
      </c>
      <c r="D71" s="64">
        <v>1</v>
      </c>
      <c r="E71" s="63" t="s">
        <v>167</v>
      </c>
      <c r="F71" s="197">
        <f>X71/X59</f>
        <v>1375</v>
      </c>
      <c r="G71" s="65">
        <f t="shared" si="10"/>
        <v>1100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3"/>
      <c r="X71" s="65">
        <v>5500</v>
      </c>
      <c r="Y71" s="65"/>
      <c r="Z71" s="65"/>
    </row>
    <row r="72" spans="1:26" ht="20.25">
      <c r="A72" s="62">
        <v>15</v>
      </c>
      <c r="B72" s="63" t="s">
        <v>288</v>
      </c>
      <c r="C72" s="64" t="s">
        <v>308</v>
      </c>
      <c r="D72" s="64">
        <v>1</v>
      </c>
      <c r="E72" s="63" t="s">
        <v>84</v>
      </c>
      <c r="F72" s="197">
        <f>Y72/Y59</f>
        <v>1200</v>
      </c>
      <c r="G72" s="65">
        <f t="shared" ref="G72:G73" si="11">Y72*20/100</f>
        <v>960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3"/>
      <c r="X72" s="65"/>
      <c r="Y72" s="65">
        <v>4800</v>
      </c>
      <c r="Z72" s="65"/>
    </row>
    <row r="73" spans="1:26" ht="20.25">
      <c r="A73" s="62">
        <v>16</v>
      </c>
      <c r="B73" s="63" t="s">
        <v>288</v>
      </c>
      <c r="C73" s="64" t="s">
        <v>308</v>
      </c>
      <c r="D73" s="64">
        <v>1</v>
      </c>
      <c r="E73" s="63" t="s">
        <v>84</v>
      </c>
      <c r="F73" s="197">
        <f>Y73/Y59</f>
        <v>1200</v>
      </c>
      <c r="G73" s="65">
        <f t="shared" si="11"/>
        <v>960</v>
      </c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3"/>
      <c r="X73" s="65"/>
      <c r="Y73" s="65">
        <v>4800</v>
      </c>
      <c r="Z73" s="65"/>
    </row>
    <row r="74" spans="1:26" ht="40.5">
      <c r="A74" s="441" t="s">
        <v>675</v>
      </c>
      <c r="B74" s="321"/>
      <c r="C74" s="321"/>
      <c r="D74" s="321"/>
      <c r="E74" s="321"/>
      <c r="F74" s="321"/>
      <c r="G74" s="322"/>
      <c r="H74" s="531" t="s">
        <v>271</v>
      </c>
      <c r="I74" s="531" t="s">
        <v>272</v>
      </c>
      <c r="J74" s="531" t="s">
        <v>273</v>
      </c>
      <c r="K74" s="531" t="s">
        <v>274</v>
      </c>
      <c r="L74" s="531" t="s">
        <v>275</v>
      </c>
      <c r="M74" s="531" t="s">
        <v>276</v>
      </c>
      <c r="N74" s="531" t="s">
        <v>277</v>
      </c>
      <c r="O74" s="531" t="s">
        <v>278</v>
      </c>
      <c r="P74" s="531" t="s">
        <v>279</v>
      </c>
      <c r="Q74" s="531" t="s">
        <v>280</v>
      </c>
      <c r="R74" s="531" t="s">
        <v>273</v>
      </c>
      <c r="S74" s="531" t="s">
        <v>280</v>
      </c>
      <c r="T74" s="531" t="s">
        <v>281</v>
      </c>
      <c r="U74" s="531" t="s">
        <v>282</v>
      </c>
      <c r="V74" s="531" t="s">
        <v>283</v>
      </c>
      <c r="W74" s="531" t="s">
        <v>284</v>
      </c>
      <c r="X74" s="531" t="s">
        <v>285</v>
      </c>
      <c r="Y74" s="531" t="s">
        <v>286</v>
      </c>
      <c r="Z74" s="531" t="s">
        <v>287</v>
      </c>
    </row>
    <row r="75" spans="1:26" ht="20.25">
      <c r="A75" s="324"/>
      <c r="B75" s="325"/>
      <c r="C75" s="325"/>
      <c r="D75" s="325"/>
      <c r="E75" s="325"/>
      <c r="F75" s="325"/>
      <c r="G75" s="288"/>
      <c r="H75" s="50">
        <v>8</v>
      </c>
      <c r="I75" s="50">
        <v>8</v>
      </c>
      <c r="J75" s="50">
        <v>8</v>
      </c>
      <c r="K75" s="50">
        <v>8</v>
      </c>
      <c r="L75" s="50">
        <v>8</v>
      </c>
      <c r="M75" s="50">
        <v>8</v>
      </c>
      <c r="N75" s="50">
        <v>8</v>
      </c>
      <c r="O75" s="50">
        <v>8</v>
      </c>
      <c r="P75" s="50">
        <v>12</v>
      </c>
      <c r="Q75" s="50">
        <v>12</v>
      </c>
      <c r="R75" s="50">
        <v>16</v>
      </c>
      <c r="S75" s="50">
        <v>24</v>
      </c>
      <c r="T75" s="50">
        <v>4</v>
      </c>
      <c r="U75" s="50">
        <v>4</v>
      </c>
      <c r="V75" s="50">
        <v>4</v>
      </c>
      <c r="W75" s="50">
        <v>4</v>
      </c>
      <c r="X75" s="50">
        <v>4</v>
      </c>
      <c r="Y75" s="50">
        <v>4</v>
      </c>
      <c r="Z75" s="50">
        <v>4</v>
      </c>
    </row>
    <row r="76" spans="1:26" ht="20.25">
      <c r="A76" s="51">
        <v>1</v>
      </c>
      <c r="B76" s="50" t="s">
        <v>288</v>
      </c>
      <c r="C76" s="52" t="s">
        <v>310</v>
      </c>
      <c r="D76" s="52">
        <v>1</v>
      </c>
      <c r="E76" s="50" t="s">
        <v>84</v>
      </c>
      <c r="F76" s="197">
        <f>W76/W75</f>
        <v>1200</v>
      </c>
      <c r="G76" s="54">
        <f>W76*20/100</f>
        <v>960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>
        <v>4800</v>
      </c>
      <c r="X76" s="54"/>
      <c r="Y76" s="54"/>
      <c r="Z76" s="54"/>
    </row>
    <row r="77" spans="1:26" ht="20.25">
      <c r="A77" s="51">
        <v>2</v>
      </c>
      <c r="B77" s="50" t="s">
        <v>288</v>
      </c>
      <c r="C77" s="52" t="s">
        <v>310</v>
      </c>
      <c r="D77" s="52">
        <v>1</v>
      </c>
      <c r="E77" s="50" t="s">
        <v>84</v>
      </c>
      <c r="F77" s="197">
        <f>Y77/Y75</f>
        <v>1200</v>
      </c>
      <c r="G77" s="54">
        <f>Y77*20/100</f>
        <v>960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>
        <v>4800</v>
      </c>
      <c r="Z77" s="54"/>
    </row>
    <row r="78" spans="1:26" ht="20.25">
      <c r="A78" s="487" t="s">
        <v>478</v>
      </c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2"/>
      <c r="S78" s="302"/>
      <c r="T78" s="302"/>
      <c r="U78" s="302"/>
      <c r="V78" s="302"/>
      <c r="W78" s="302"/>
      <c r="X78" s="302"/>
      <c r="Y78" s="302"/>
      <c r="Z78" s="303"/>
    </row>
    <row r="79" spans="1:26" ht="40.5">
      <c r="A79" s="441" t="s">
        <v>677</v>
      </c>
      <c r="B79" s="321"/>
      <c r="C79" s="321"/>
      <c r="D79" s="321"/>
      <c r="E79" s="321"/>
      <c r="F79" s="321"/>
      <c r="G79" s="322"/>
      <c r="H79" s="530" t="s">
        <v>271</v>
      </c>
      <c r="I79" s="530" t="s">
        <v>272</v>
      </c>
      <c r="J79" s="530" t="s">
        <v>273</v>
      </c>
      <c r="K79" s="530" t="s">
        <v>814</v>
      </c>
      <c r="L79" s="530" t="s">
        <v>275</v>
      </c>
      <c r="M79" s="530" t="s">
        <v>276</v>
      </c>
      <c r="N79" s="530" t="s">
        <v>277</v>
      </c>
      <c r="O79" s="530" t="s">
        <v>278</v>
      </c>
      <c r="P79" s="530" t="s">
        <v>279</v>
      </c>
      <c r="Q79" s="530" t="s">
        <v>280</v>
      </c>
      <c r="R79" s="530" t="s">
        <v>273</v>
      </c>
      <c r="S79" s="530" t="s">
        <v>280</v>
      </c>
      <c r="T79" s="530" t="s">
        <v>281</v>
      </c>
      <c r="U79" s="530" t="s">
        <v>282</v>
      </c>
      <c r="V79" s="530" t="s">
        <v>283</v>
      </c>
      <c r="W79" s="530" t="s">
        <v>284</v>
      </c>
      <c r="X79" s="530" t="s">
        <v>285</v>
      </c>
      <c r="Y79" s="530" t="s">
        <v>286</v>
      </c>
      <c r="Z79" s="530" t="s">
        <v>287</v>
      </c>
    </row>
    <row r="80" spans="1:26" ht="20.25">
      <c r="A80" s="324"/>
      <c r="B80" s="325"/>
      <c r="C80" s="325"/>
      <c r="D80" s="325"/>
      <c r="E80" s="325"/>
      <c r="F80" s="325"/>
      <c r="G80" s="288"/>
      <c r="H80" s="50">
        <v>8</v>
      </c>
      <c r="I80" s="50">
        <v>8</v>
      </c>
      <c r="J80" s="50">
        <v>8</v>
      </c>
      <c r="K80" s="50">
        <v>8</v>
      </c>
      <c r="L80" s="50">
        <v>8</v>
      </c>
      <c r="M80" s="50">
        <v>8</v>
      </c>
      <c r="N80" s="50">
        <v>8</v>
      </c>
      <c r="O80" s="50">
        <v>8</v>
      </c>
      <c r="P80" s="50">
        <v>12</v>
      </c>
      <c r="Q80" s="50">
        <v>12</v>
      </c>
      <c r="R80" s="50">
        <v>16</v>
      </c>
      <c r="S80" s="50">
        <v>24</v>
      </c>
      <c r="T80" s="50">
        <v>4</v>
      </c>
      <c r="U80" s="50">
        <v>4</v>
      </c>
      <c r="V80" s="50">
        <v>4</v>
      </c>
      <c r="W80" s="50">
        <v>4</v>
      </c>
      <c r="X80" s="50">
        <v>4</v>
      </c>
      <c r="Y80" s="50">
        <v>4</v>
      </c>
      <c r="Z80" s="50">
        <v>4</v>
      </c>
    </row>
    <row r="81" spans="1:26" ht="20.25">
      <c r="A81" s="51">
        <v>1</v>
      </c>
      <c r="B81" s="50" t="s">
        <v>288</v>
      </c>
      <c r="C81" s="64" t="s">
        <v>815</v>
      </c>
      <c r="D81" s="52">
        <v>2</v>
      </c>
      <c r="E81" s="50" t="s">
        <v>64</v>
      </c>
      <c r="F81" s="197">
        <f>I81/I80</f>
        <v>850</v>
      </c>
      <c r="G81" s="54">
        <f t="shared" ref="G81:G84" si="12">I81*10/100</f>
        <v>680</v>
      </c>
      <c r="H81" s="54"/>
      <c r="I81" s="54">
        <v>6800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20.25">
      <c r="A82" s="51">
        <v>2</v>
      </c>
      <c r="B82" s="50" t="s">
        <v>288</v>
      </c>
      <c r="C82" s="64" t="s">
        <v>815</v>
      </c>
      <c r="D82" s="52">
        <v>2</v>
      </c>
      <c r="E82" s="50" t="s">
        <v>64</v>
      </c>
      <c r="F82" s="197">
        <f>I82/I80</f>
        <v>850</v>
      </c>
      <c r="G82" s="54">
        <f t="shared" si="12"/>
        <v>680</v>
      </c>
      <c r="H82" s="54"/>
      <c r="I82" s="54">
        <v>6800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20.25">
      <c r="A83" s="51">
        <v>3</v>
      </c>
      <c r="B83" s="50" t="s">
        <v>288</v>
      </c>
      <c r="C83" s="64" t="s">
        <v>815</v>
      </c>
      <c r="D83" s="52">
        <v>2</v>
      </c>
      <c r="E83" s="50" t="s">
        <v>64</v>
      </c>
      <c r="F83" s="197">
        <f>I83/I80</f>
        <v>850</v>
      </c>
      <c r="G83" s="54">
        <f t="shared" si="12"/>
        <v>680</v>
      </c>
      <c r="H83" s="54"/>
      <c r="I83" s="54">
        <v>6800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20.25">
      <c r="A84" s="51">
        <v>4</v>
      </c>
      <c r="B84" s="50" t="s">
        <v>288</v>
      </c>
      <c r="C84" s="64" t="s">
        <v>815</v>
      </c>
      <c r="D84" s="52">
        <v>2</v>
      </c>
      <c r="E84" s="50" t="s">
        <v>64</v>
      </c>
      <c r="F84" s="197">
        <f>I84/I80</f>
        <v>850</v>
      </c>
      <c r="G84" s="54">
        <f t="shared" si="12"/>
        <v>680</v>
      </c>
      <c r="H84" s="54"/>
      <c r="I84" s="54">
        <v>6800</v>
      </c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20.25">
      <c r="A85" s="51">
        <v>5</v>
      </c>
      <c r="B85" s="50" t="s">
        <v>288</v>
      </c>
      <c r="C85" s="64" t="s">
        <v>815</v>
      </c>
      <c r="D85" s="52">
        <v>2</v>
      </c>
      <c r="E85" s="50" t="s">
        <v>64</v>
      </c>
      <c r="F85" s="197">
        <f>J85/J80</f>
        <v>850</v>
      </c>
      <c r="G85" s="54">
        <f t="shared" ref="G85:G88" si="13">J85*10/100</f>
        <v>680</v>
      </c>
      <c r="H85" s="54"/>
      <c r="I85" s="54"/>
      <c r="J85" s="54">
        <v>6800</v>
      </c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20.25">
      <c r="A86" s="51">
        <v>6</v>
      </c>
      <c r="B86" s="50" t="s">
        <v>288</v>
      </c>
      <c r="C86" s="64" t="s">
        <v>815</v>
      </c>
      <c r="D86" s="52">
        <v>2</v>
      </c>
      <c r="E86" s="50" t="s">
        <v>64</v>
      </c>
      <c r="F86" s="197">
        <f>J86/J80</f>
        <v>850</v>
      </c>
      <c r="G86" s="54">
        <f t="shared" si="13"/>
        <v>680</v>
      </c>
      <c r="H86" s="54"/>
      <c r="I86" s="54"/>
      <c r="J86" s="54">
        <v>6800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20.25">
      <c r="A87" s="51">
        <v>7</v>
      </c>
      <c r="B87" s="50" t="s">
        <v>288</v>
      </c>
      <c r="C87" s="64" t="s">
        <v>815</v>
      </c>
      <c r="D87" s="52">
        <v>2</v>
      </c>
      <c r="E87" s="50" t="s">
        <v>64</v>
      </c>
      <c r="F87" s="197">
        <f>J87/J80</f>
        <v>850</v>
      </c>
      <c r="G87" s="54">
        <f t="shared" si="13"/>
        <v>680</v>
      </c>
      <c r="H87" s="54"/>
      <c r="I87" s="54"/>
      <c r="J87" s="54">
        <v>6800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20.25">
      <c r="A88" s="51">
        <v>8</v>
      </c>
      <c r="B88" s="50" t="s">
        <v>288</v>
      </c>
      <c r="C88" s="64" t="s">
        <v>815</v>
      </c>
      <c r="D88" s="52">
        <v>2</v>
      </c>
      <c r="E88" s="50" t="s">
        <v>64</v>
      </c>
      <c r="F88" s="197">
        <f>J88/J80</f>
        <v>850</v>
      </c>
      <c r="G88" s="54">
        <f t="shared" si="13"/>
        <v>680</v>
      </c>
      <c r="H88" s="54"/>
      <c r="I88" s="54"/>
      <c r="J88" s="54">
        <v>6800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20.25">
      <c r="A89" s="51">
        <v>9</v>
      </c>
      <c r="B89" s="50" t="s">
        <v>288</v>
      </c>
      <c r="C89" s="64" t="s">
        <v>815</v>
      </c>
      <c r="D89" s="52">
        <v>2</v>
      </c>
      <c r="E89" s="50" t="s">
        <v>64</v>
      </c>
      <c r="F89" s="197">
        <f>I89/I80</f>
        <v>850</v>
      </c>
      <c r="G89" s="54">
        <f>I89*10/100</f>
        <v>680</v>
      </c>
      <c r="H89" s="54"/>
      <c r="I89" s="54">
        <v>6800</v>
      </c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40.5">
      <c r="A90" s="441" t="s">
        <v>695</v>
      </c>
      <c r="B90" s="321"/>
      <c r="C90" s="321"/>
      <c r="D90" s="321"/>
      <c r="E90" s="321"/>
      <c r="F90" s="321"/>
      <c r="G90" s="322"/>
      <c r="H90" s="530" t="s">
        <v>271</v>
      </c>
      <c r="I90" s="530" t="s">
        <v>272</v>
      </c>
      <c r="J90" s="530" t="s">
        <v>273</v>
      </c>
      <c r="K90" s="530" t="s">
        <v>814</v>
      </c>
      <c r="L90" s="530" t="s">
        <v>275</v>
      </c>
      <c r="M90" s="530" t="s">
        <v>276</v>
      </c>
      <c r="N90" s="530" t="s">
        <v>277</v>
      </c>
      <c r="O90" s="530" t="s">
        <v>278</v>
      </c>
      <c r="P90" s="530" t="s">
        <v>279</v>
      </c>
      <c r="Q90" s="530" t="s">
        <v>280</v>
      </c>
      <c r="R90" s="530" t="s">
        <v>273</v>
      </c>
      <c r="S90" s="530" t="s">
        <v>280</v>
      </c>
      <c r="T90" s="530" t="s">
        <v>281</v>
      </c>
      <c r="U90" s="530" t="s">
        <v>282</v>
      </c>
      <c r="V90" s="530" t="s">
        <v>283</v>
      </c>
      <c r="W90" s="530" t="s">
        <v>284</v>
      </c>
      <c r="X90" s="530" t="s">
        <v>285</v>
      </c>
      <c r="Y90" s="530" t="s">
        <v>286</v>
      </c>
      <c r="Z90" s="530" t="s">
        <v>287</v>
      </c>
    </row>
    <row r="91" spans="1:26" ht="20.25">
      <c r="A91" s="324"/>
      <c r="B91" s="325"/>
      <c r="C91" s="325"/>
      <c r="D91" s="325"/>
      <c r="E91" s="325"/>
      <c r="F91" s="325"/>
      <c r="G91" s="288"/>
      <c r="H91" s="50">
        <v>8</v>
      </c>
      <c r="I91" s="50">
        <v>8</v>
      </c>
      <c r="J91" s="50">
        <v>8</v>
      </c>
      <c r="K91" s="50">
        <v>8</v>
      </c>
      <c r="L91" s="50">
        <v>8</v>
      </c>
      <c r="M91" s="50">
        <v>8</v>
      </c>
      <c r="N91" s="50">
        <v>8</v>
      </c>
      <c r="O91" s="50">
        <v>8</v>
      </c>
      <c r="P91" s="50">
        <v>12</v>
      </c>
      <c r="Q91" s="50">
        <v>12</v>
      </c>
      <c r="R91" s="50">
        <v>16</v>
      </c>
      <c r="S91" s="50">
        <v>24</v>
      </c>
      <c r="T91" s="50">
        <v>4</v>
      </c>
      <c r="U91" s="50">
        <v>4</v>
      </c>
      <c r="V91" s="50">
        <v>4</v>
      </c>
      <c r="W91" s="50">
        <v>4</v>
      </c>
      <c r="X91" s="50">
        <v>4</v>
      </c>
      <c r="Y91" s="50">
        <v>4</v>
      </c>
      <c r="Z91" s="50">
        <v>4</v>
      </c>
    </row>
    <row r="92" spans="1:26" ht="20.25">
      <c r="A92" s="51">
        <v>2</v>
      </c>
      <c r="B92" s="50" t="s">
        <v>288</v>
      </c>
      <c r="C92" s="52" t="s">
        <v>311</v>
      </c>
      <c r="D92" s="52">
        <v>2</v>
      </c>
      <c r="E92" s="50" t="s">
        <v>34</v>
      </c>
      <c r="F92" s="197">
        <f>N92/N91</f>
        <v>575</v>
      </c>
      <c r="G92" s="54">
        <f>N92*10/100</f>
        <v>460</v>
      </c>
      <c r="H92" s="54"/>
      <c r="I92" s="54"/>
      <c r="J92" s="54"/>
      <c r="K92" s="54"/>
      <c r="L92" s="54"/>
      <c r="M92" s="54"/>
      <c r="N92" s="54">
        <v>4600</v>
      </c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20.25">
      <c r="A93" s="51">
        <v>3</v>
      </c>
      <c r="B93" s="50" t="s">
        <v>288</v>
      </c>
      <c r="C93" s="52" t="s">
        <v>311</v>
      </c>
      <c r="D93" s="52">
        <v>2</v>
      </c>
      <c r="E93" s="50" t="s">
        <v>34</v>
      </c>
      <c r="F93" s="197">
        <f>K93/K91</f>
        <v>575</v>
      </c>
      <c r="G93" s="54">
        <f>K93*10/100</f>
        <v>460</v>
      </c>
      <c r="H93" s="54"/>
      <c r="I93" s="54"/>
      <c r="J93" s="54"/>
      <c r="K93" s="54">
        <v>4600</v>
      </c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40.5">
      <c r="A94" s="441" t="s">
        <v>704</v>
      </c>
      <c r="B94" s="321"/>
      <c r="C94" s="321"/>
      <c r="D94" s="321"/>
      <c r="E94" s="321"/>
      <c r="F94" s="321"/>
      <c r="G94" s="322"/>
      <c r="H94" s="531" t="s">
        <v>271</v>
      </c>
      <c r="I94" s="531" t="s">
        <v>272</v>
      </c>
      <c r="J94" s="531" t="s">
        <v>273</v>
      </c>
      <c r="K94" s="531" t="s">
        <v>814</v>
      </c>
      <c r="L94" s="531" t="s">
        <v>275</v>
      </c>
      <c r="M94" s="531" t="s">
        <v>276</v>
      </c>
      <c r="N94" s="531" t="s">
        <v>277</v>
      </c>
      <c r="O94" s="531" t="s">
        <v>278</v>
      </c>
      <c r="P94" s="531" t="s">
        <v>279</v>
      </c>
      <c r="Q94" s="531" t="s">
        <v>280</v>
      </c>
      <c r="R94" s="531" t="s">
        <v>273</v>
      </c>
      <c r="S94" s="531" t="s">
        <v>280</v>
      </c>
      <c r="T94" s="531" t="s">
        <v>281</v>
      </c>
      <c r="U94" s="531" t="s">
        <v>282</v>
      </c>
      <c r="V94" s="531" t="s">
        <v>283</v>
      </c>
      <c r="W94" s="531" t="s">
        <v>284</v>
      </c>
      <c r="X94" s="531" t="s">
        <v>285</v>
      </c>
      <c r="Y94" s="531" t="s">
        <v>286</v>
      </c>
      <c r="Z94" s="531" t="s">
        <v>287</v>
      </c>
    </row>
    <row r="95" spans="1:26" ht="20.25">
      <c r="A95" s="324"/>
      <c r="B95" s="325"/>
      <c r="C95" s="325"/>
      <c r="D95" s="325"/>
      <c r="E95" s="325"/>
      <c r="F95" s="325"/>
      <c r="G95" s="288"/>
      <c r="H95" s="63">
        <v>8</v>
      </c>
      <c r="I95" s="63">
        <v>8</v>
      </c>
      <c r="J95" s="63">
        <v>8</v>
      </c>
      <c r="K95" s="63">
        <v>8</v>
      </c>
      <c r="L95" s="63">
        <v>8</v>
      </c>
      <c r="M95" s="63">
        <v>8</v>
      </c>
      <c r="N95" s="63">
        <v>8</v>
      </c>
      <c r="O95" s="63">
        <v>8</v>
      </c>
      <c r="P95" s="63">
        <v>12</v>
      </c>
      <c r="Q95" s="63">
        <v>12</v>
      </c>
      <c r="R95" s="63">
        <v>16</v>
      </c>
      <c r="S95" s="63">
        <v>24</v>
      </c>
      <c r="T95" s="63">
        <v>4</v>
      </c>
      <c r="U95" s="63">
        <v>4</v>
      </c>
      <c r="V95" s="63">
        <v>4</v>
      </c>
      <c r="W95" s="63">
        <v>4</v>
      </c>
      <c r="X95" s="63">
        <v>4</v>
      </c>
      <c r="Y95" s="63">
        <v>4</v>
      </c>
      <c r="Z95" s="63">
        <v>4</v>
      </c>
    </row>
    <row r="96" spans="1:26" ht="20.25">
      <c r="A96" s="62">
        <v>1</v>
      </c>
      <c r="B96" s="63" t="s">
        <v>288</v>
      </c>
      <c r="C96" s="64" t="s">
        <v>816</v>
      </c>
      <c r="D96" s="64">
        <v>1</v>
      </c>
      <c r="E96" s="63" t="s">
        <v>34</v>
      </c>
      <c r="F96" s="197">
        <f>T96/T95</f>
        <v>600</v>
      </c>
      <c r="G96" s="65">
        <f>T96*20/100</f>
        <v>480</v>
      </c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>
        <v>2400</v>
      </c>
      <c r="U96" s="65"/>
      <c r="V96" s="65"/>
      <c r="W96" s="65"/>
      <c r="X96" s="65"/>
      <c r="Y96" s="65"/>
      <c r="Z96" s="65"/>
    </row>
    <row r="97" spans="1:26" ht="20.25">
      <c r="A97" s="338" t="s">
        <v>479</v>
      </c>
      <c r="B97" s="302"/>
      <c r="C97" s="302"/>
      <c r="D97" s="302"/>
      <c r="E97" s="302"/>
      <c r="F97" s="302"/>
      <c r="G97" s="302"/>
      <c r="H97" s="302"/>
      <c r="I97" s="302"/>
      <c r="J97" s="302"/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  <c r="V97" s="302"/>
      <c r="W97" s="302"/>
      <c r="X97" s="302"/>
      <c r="Y97" s="302"/>
      <c r="Z97" s="303"/>
    </row>
    <row r="98" spans="1:26" ht="40.5">
      <c r="A98" s="441" t="s">
        <v>705</v>
      </c>
      <c r="B98" s="321"/>
      <c r="C98" s="321"/>
      <c r="D98" s="321"/>
      <c r="E98" s="321"/>
      <c r="F98" s="321"/>
      <c r="G98" s="322"/>
      <c r="H98" s="530" t="s">
        <v>271</v>
      </c>
      <c r="I98" s="530" t="s">
        <v>272</v>
      </c>
      <c r="J98" s="530" t="s">
        <v>273</v>
      </c>
      <c r="K98" s="530" t="s">
        <v>274</v>
      </c>
      <c r="L98" s="530" t="s">
        <v>275</v>
      </c>
      <c r="M98" s="530" t="s">
        <v>272</v>
      </c>
      <c r="N98" s="530" t="s">
        <v>277</v>
      </c>
      <c r="O98" s="530" t="s">
        <v>304</v>
      </c>
      <c r="P98" s="530" t="s">
        <v>279</v>
      </c>
      <c r="Q98" s="530" t="s">
        <v>280</v>
      </c>
      <c r="R98" s="530" t="s">
        <v>273</v>
      </c>
      <c r="S98" s="530" t="s">
        <v>280</v>
      </c>
      <c r="T98" s="530" t="s">
        <v>281</v>
      </c>
      <c r="U98" s="530" t="s">
        <v>282</v>
      </c>
      <c r="V98" s="530" t="s">
        <v>283</v>
      </c>
      <c r="W98" s="530" t="s">
        <v>284</v>
      </c>
      <c r="X98" s="530" t="s">
        <v>285</v>
      </c>
      <c r="Y98" s="530" t="s">
        <v>286</v>
      </c>
      <c r="Z98" s="530" t="s">
        <v>287</v>
      </c>
    </row>
    <row r="99" spans="1:26" ht="20.25">
      <c r="A99" s="324"/>
      <c r="B99" s="325"/>
      <c r="C99" s="325"/>
      <c r="D99" s="325"/>
      <c r="E99" s="325"/>
      <c r="F99" s="325"/>
      <c r="G99" s="288"/>
      <c r="H99" s="50">
        <v>8</v>
      </c>
      <c r="I99" s="50">
        <v>8</v>
      </c>
      <c r="J99" s="50">
        <v>8</v>
      </c>
      <c r="K99" s="50">
        <v>8</v>
      </c>
      <c r="L99" s="50">
        <v>8</v>
      </c>
      <c r="M99" s="50">
        <v>8</v>
      </c>
      <c r="N99" s="50">
        <v>8</v>
      </c>
      <c r="O99" s="50">
        <v>8</v>
      </c>
      <c r="P99" s="50">
        <v>12</v>
      </c>
      <c r="Q99" s="50">
        <v>12</v>
      </c>
      <c r="R99" s="50">
        <v>16</v>
      </c>
      <c r="S99" s="50">
        <v>24</v>
      </c>
      <c r="T99" s="50">
        <v>4</v>
      </c>
      <c r="U99" s="50">
        <v>4</v>
      </c>
      <c r="V99" s="50">
        <v>4</v>
      </c>
      <c r="W99" s="50">
        <v>4</v>
      </c>
      <c r="X99" s="50">
        <v>4</v>
      </c>
      <c r="Y99" s="50">
        <v>4</v>
      </c>
      <c r="Z99" s="50">
        <v>4</v>
      </c>
    </row>
    <row r="100" spans="1:26" ht="20.25">
      <c r="A100" s="62">
        <v>1</v>
      </c>
      <c r="B100" s="63" t="s">
        <v>288</v>
      </c>
      <c r="C100" s="64" t="s">
        <v>305</v>
      </c>
      <c r="D100" s="63">
        <v>2</v>
      </c>
      <c r="E100" s="63" t="s">
        <v>34</v>
      </c>
      <c r="F100" s="197">
        <f>M100/M99</f>
        <v>662.5</v>
      </c>
      <c r="G100" s="65">
        <f t="shared" ref="G100:G106" si="14">M100*10/100</f>
        <v>530</v>
      </c>
      <c r="H100" s="65"/>
      <c r="I100" s="65"/>
      <c r="J100" s="65"/>
      <c r="K100" s="65"/>
      <c r="L100" s="63"/>
      <c r="M100" s="65">
        <v>5300</v>
      </c>
      <c r="N100" s="63"/>
      <c r="O100" s="65"/>
      <c r="P100" s="65"/>
      <c r="Q100" s="63"/>
      <c r="R100" s="65"/>
      <c r="S100" s="63"/>
      <c r="T100" s="65"/>
      <c r="U100" s="65"/>
      <c r="V100" s="65"/>
      <c r="W100" s="65"/>
      <c r="X100" s="63"/>
      <c r="Y100" s="65"/>
      <c r="Z100" s="63"/>
    </row>
    <row r="101" spans="1:26" ht="20.25">
      <c r="A101" s="62">
        <v>2</v>
      </c>
      <c r="B101" s="63" t="s">
        <v>288</v>
      </c>
      <c r="C101" s="64" t="s">
        <v>305</v>
      </c>
      <c r="D101" s="63">
        <v>2</v>
      </c>
      <c r="E101" s="63" t="s">
        <v>34</v>
      </c>
      <c r="F101" s="197">
        <f>M101/M99</f>
        <v>662.5</v>
      </c>
      <c r="G101" s="65">
        <f t="shared" si="14"/>
        <v>530</v>
      </c>
      <c r="H101" s="65"/>
      <c r="I101" s="65"/>
      <c r="J101" s="65"/>
      <c r="K101" s="65"/>
      <c r="L101" s="63"/>
      <c r="M101" s="65">
        <v>5300</v>
      </c>
      <c r="N101" s="63"/>
      <c r="O101" s="65"/>
      <c r="P101" s="65"/>
      <c r="Q101" s="63"/>
      <c r="R101" s="65"/>
      <c r="S101" s="63"/>
      <c r="T101" s="65"/>
      <c r="U101" s="65"/>
      <c r="V101" s="65"/>
      <c r="W101" s="65"/>
      <c r="X101" s="63"/>
      <c r="Y101" s="65"/>
      <c r="Z101" s="63"/>
    </row>
    <row r="102" spans="1:26" ht="20.25">
      <c r="A102" s="62">
        <v>3</v>
      </c>
      <c r="B102" s="63" t="s">
        <v>288</v>
      </c>
      <c r="C102" s="64" t="s">
        <v>305</v>
      </c>
      <c r="D102" s="63">
        <v>2</v>
      </c>
      <c r="E102" s="63" t="s">
        <v>34</v>
      </c>
      <c r="F102" s="197">
        <f>M102/M99</f>
        <v>662.5</v>
      </c>
      <c r="G102" s="65">
        <f t="shared" si="14"/>
        <v>530</v>
      </c>
      <c r="H102" s="65"/>
      <c r="I102" s="65"/>
      <c r="J102" s="65"/>
      <c r="K102" s="65"/>
      <c r="L102" s="63"/>
      <c r="M102" s="65">
        <v>5300</v>
      </c>
      <c r="N102" s="63"/>
      <c r="O102" s="65"/>
      <c r="P102" s="65"/>
      <c r="Q102" s="63"/>
      <c r="R102" s="65"/>
      <c r="S102" s="63"/>
      <c r="T102" s="65"/>
      <c r="U102" s="65"/>
      <c r="V102" s="65"/>
      <c r="W102" s="65"/>
      <c r="X102" s="63"/>
      <c r="Y102" s="65"/>
      <c r="Z102" s="63"/>
    </row>
    <row r="103" spans="1:26" ht="20.25">
      <c r="A103" s="62">
        <v>4</v>
      </c>
      <c r="B103" s="63" t="s">
        <v>288</v>
      </c>
      <c r="C103" s="64" t="s">
        <v>305</v>
      </c>
      <c r="D103" s="63">
        <v>2</v>
      </c>
      <c r="E103" s="63" t="s">
        <v>34</v>
      </c>
      <c r="F103" s="197">
        <f>M103/M99</f>
        <v>662.5</v>
      </c>
      <c r="G103" s="65">
        <f t="shared" si="14"/>
        <v>530</v>
      </c>
      <c r="H103" s="65"/>
      <c r="I103" s="65"/>
      <c r="J103" s="65"/>
      <c r="K103" s="65"/>
      <c r="L103" s="63"/>
      <c r="M103" s="65">
        <v>5300</v>
      </c>
      <c r="N103" s="63"/>
      <c r="O103" s="65"/>
      <c r="P103" s="65"/>
      <c r="Q103" s="63"/>
      <c r="R103" s="65"/>
      <c r="S103" s="63"/>
      <c r="T103" s="65"/>
      <c r="U103" s="65"/>
      <c r="V103" s="65"/>
      <c r="W103" s="65"/>
      <c r="X103" s="63"/>
      <c r="Y103" s="65"/>
      <c r="Z103" s="63"/>
    </row>
    <row r="104" spans="1:26" ht="20.25">
      <c r="A104" s="62">
        <v>4</v>
      </c>
      <c r="B104" s="63" t="s">
        <v>291</v>
      </c>
      <c r="C104" s="64" t="s">
        <v>305</v>
      </c>
      <c r="D104" s="63">
        <v>2</v>
      </c>
      <c r="E104" s="63" t="s">
        <v>34</v>
      </c>
      <c r="F104" s="197">
        <f>M104/M99</f>
        <v>662.5</v>
      </c>
      <c r="G104" s="65">
        <f t="shared" si="14"/>
        <v>530</v>
      </c>
      <c r="H104" s="65"/>
      <c r="I104" s="65"/>
      <c r="J104" s="65"/>
      <c r="K104" s="65"/>
      <c r="L104" s="63"/>
      <c r="M104" s="65">
        <v>5300</v>
      </c>
      <c r="N104" s="63"/>
      <c r="O104" s="65"/>
      <c r="P104" s="65"/>
      <c r="Q104" s="63"/>
      <c r="R104" s="65"/>
      <c r="S104" s="63"/>
      <c r="T104" s="65"/>
      <c r="U104" s="65"/>
      <c r="V104" s="65"/>
      <c r="W104" s="65"/>
      <c r="X104" s="63"/>
      <c r="Y104" s="65"/>
      <c r="Z104" s="63"/>
    </row>
    <row r="105" spans="1:26" ht="20.25">
      <c r="A105" s="62">
        <v>5</v>
      </c>
      <c r="B105" s="63" t="s">
        <v>291</v>
      </c>
      <c r="C105" s="64" t="s">
        <v>305</v>
      </c>
      <c r="D105" s="63">
        <v>2</v>
      </c>
      <c r="E105" s="63" t="s">
        <v>34</v>
      </c>
      <c r="F105" s="197">
        <f>M105/M99</f>
        <v>662.5</v>
      </c>
      <c r="G105" s="65">
        <f t="shared" si="14"/>
        <v>530</v>
      </c>
      <c r="H105" s="65"/>
      <c r="I105" s="65"/>
      <c r="J105" s="65"/>
      <c r="K105" s="65"/>
      <c r="L105" s="63"/>
      <c r="M105" s="65">
        <v>5300</v>
      </c>
      <c r="N105" s="63"/>
      <c r="O105" s="65"/>
      <c r="P105" s="65"/>
      <c r="Q105" s="63"/>
      <c r="R105" s="65"/>
      <c r="S105" s="63"/>
      <c r="T105" s="65"/>
      <c r="U105" s="65"/>
      <c r="V105" s="65"/>
      <c r="W105" s="65"/>
      <c r="X105" s="63"/>
      <c r="Y105" s="65"/>
      <c r="Z105" s="63"/>
    </row>
    <row r="106" spans="1:26" ht="20.25">
      <c r="A106" s="62">
        <v>6</v>
      </c>
      <c r="B106" s="63" t="s">
        <v>288</v>
      </c>
      <c r="C106" s="64" t="s">
        <v>305</v>
      </c>
      <c r="D106" s="63">
        <v>2</v>
      </c>
      <c r="E106" s="63" t="s">
        <v>34</v>
      </c>
      <c r="F106" s="197">
        <f>M106/M99</f>
        <v>662.5</v>
      </c>
      <c r="G106" s="65">
        <f t="shared" si="14"/>
        <v>530</v>
      </c>
      <c r="H106" s="65"/>
      <c r="I106" s="65"/>
      <c r="J106" s="65"/>
      <c r="K106" s="65"/>
      <c r="L106" s="63"/>
      <c r="M106" s="65">
        <v>5300</v>
      </c>
      <c r="N106" s="63"/>
      <c r="O106" s="65"/>
      <c r="P106" s="65"/>
      <c r="Q106" s="63"/>
      <c r="R106" s="65"/>
      <c r="S106" s="63"/>
      <c r="T106" s="65"/>
      <c r="U106" s="65"/>
      <c r="V106" s="65"/>
      <c r="W106" s="65"/>
      <c r="X106" s="63"/>
      <c r="Y106" s="65"/>
      <c r="Z106" s="63"/>
    </row>
    <row r="107" spans="1:26" ht="20.25">
      <c r="A107" s="62">
        <v>7</v>
      </c>
      <c r="B107" s="63" t="s">
        <v>288</v>
      </c>
      <c r="C107" s="64" t="s">
        <v>305</v>
      </c>
      <c r="D107" s="63">
        <v>1</v>
      </c>
      <c r="E107" s="63" t="s">
        <v>34</v>
      </c>
      <c r="F107" s="197">
        <f>W107/W99</f>
        <v>825</v>
      </c>
      <c r="G107" s="65">
        <f>W107*20/100</f>
        <v>660</v>
      </c>
      <c r="H107" s="65"/>
      <c r="I107" s="65"/>
      <c r="J107" s="65"/>
      <c r="K107" s="65"/>
      <c r="L107" s="63"/>
      <c r="M107" s="65"/>
      <c r="N107" s="63"/>
      <c r="O107" s="65"/>
      <c r="P107" s="65"/>
      <c r="Q107" s="63"/>
      <c r="R107" s="65"/>
      <c r="S107" s="63"/>
      <c r="T107" s="65"/>
      <c r="U107" s="65"/>
      <c r="V107" s="65"/>
      <c r="W107" s="65">
        <v>3300</v>
      </c>
      <c r="X107" s="63"/>
      <c r="Y107" s="65"/>
      <c r="Z107" s="63"/>
    </row>
    <row r="108" spans="1:26" ht="20.25">
      <c r="A108" s="441" t="s">
        <v>715</v>
      </c>
      <c r="B108" s="321"/>
      <c r="C108" s="321"/>
      <c r="D108" s="321"/>
      <c r="E108" s="321"/>
      <c r="F108" s="321"/>
      <c r="G108" s="322"/>
      <c r="H108" s="63" t="s">
        <v>271</v>
      </c>
      <c r="I108" s="63" t="s">
        <v>272</v>
      </c>
      <c r="J108" s="63" t="s">
        <v>273</v>
      </c>
      <c r="K108" s="63" t="s">
        <v>274</v>
      </c>
      <c r="L108" s="63" t="s">
        <v>275</v>
      </c>
      <c r="M108" s="63" t="s">
        <v>272</v>
      </c>
      <c r="N108" s="63" t="s">
        <v>277</v>
      </c>
      <c r="O108" s="63" t="s">
        <v>304</v>
      </c>
      <c r="P108" s="63" t="s">
        <v>279</v>
      </c>
      <c r="Q108" s="63" t="s">
        <v>280</v>
      </c>
      <c r="R108" s="63" t="s">
        <v>273</v>
      </c>
      <c r="S108" s="63" t="s">
        <v>280</v>
      </c>
      <c r="T108" s="63" t="s">
        <v>281</v>
      </c>
      <c r="U108" s="63" t="s">
        <v>282</v>
      </c>
      <c r="V108" s="63" t="s">
        <v>283</v>
      </c>
      <c r="W108" s="63" t="s">
        <v>284</v>
      </c>
      <c r="X108" s="63" t="s">
        <v>285</v>
      </c>
      <c r="Y108" s="63" t="s">
        <v>286</v>
      </c>
      <c r="Z108" s="63" t="s">
        <v>287</v>
      </c>
    </row>
    <row r="109" spans="1:26" ht="20.25">
      <c r="A109" s="324"/>
      <c r="B109" s="325"/>
      <c r="C109" s="325"/>
      <c r="D109" s="325"/>
      <c r="E109" s="325"/>
      <c r="F109" s="325"/>
      <c r="G109" s="288"/>
      <c r="H109" s="63">
        <v>8</v>
      </c>
      <c r="I109" s="63">
        <v>8</v>
      </c>
      <c r="J109" s="63">
        <v>8</v>
      </c>
      <c r="K109" s="63">
        <v>8</v>
      </c>
      <c r="L109" s="63">
        <v>8</v>
      </c>
      <c r="M109" s="63">
        <v>8</v>
      </c>
      <c r="N109" s="63">
        <v>8</v>
      </c>
      <c r="O109" s="63">
        <v>8</v>
      </c>
      <c r="P109" s="63">
        <v>12</v>
      </c>
      <c r="Q109" s="63">
        <v>12</v>
      </c>
      <c r="R109" s="63">
        <v>16</v>
      </c>
      <c r="S109" s="63">
        <v>24</v>
      </c>
      <c r="T109" s="63">
        <v>4</v>
      </c>
      <c r="U109" s="63">
        <v>4</v>
      </c>
      <c r="V109" s="63">
        <v>4</v>
      </c>
      <c r="W109" s="63">
        <v>4</v>
      </c>
      <c r="X109" s="63">
        <v>4</v>
      </c>
      <c r="Y109" s="63">
        <v>4</v>
      </c>
      <c r="Z109" s="63">
        <v>4</v>
      </c>
    </row>
    <row r="110" spans="1:26" ht="20.25">
      <c r="A110" s="62">
        <v>1</v>
      </c>
      <c r="B110" s="63" t="s">
        <v>288</v>
      </c>
      <c r="C110" s="64" t="s">
        <v>305</v>
      </c>
      <c r="D110" s="63">
        <v>1</v>
      </c>
      <c r="E110" s="63" t="s">
        <v>34</v>
      </c>
      <c r="F110" s="197">
        <f>T110/T109</f>
        <v>600</v>
      </c>
      <c r="G110" s="65">
        <f t="shared" ref="G110:G111" si="15">T110*20/100</f>
        <v>480</v>
      </c>
      <c r="H110" s="65"/>
      <c r="I110" s="65"/>
      <c r="J110" s="65"/>
      <c r="K110" s="65"/>
      <c r="L110" s="63"/>
      <c r="M110" s="65"/>
      <c r="N110" s="63"/>
      <c r="O110" s="65"/>
      <c r="P110" s="65"/>
      <c r="Q110" s="63"/>
      <c r="R110" s="65"/>
      <c r="S110" s="63"/>
      <c r="T110" s="65">
        <v>2400</v>
      </c>
      <c r="U110" s="65"/>
      <c r="V110" s="65"/>
      <c r="W110" s="65"/>
      <c r="X110" s="63"/>
      <c r="Y110" s="65"/>
      <c r="Z110" s="63"/>
    </row>
    <row r="111" spans="1:26" ht="20.25">
      <c r="A111" s="62">
        <v>1</v>
      </c>
      <c r="B111" s="63" t="s">
        <v>291</v>
      </c>
      <c r="C111" s="64" t="s">
        <v>305</v>
      </c>
      <c r="D111" s="63">
        <v>1</v>
      </c>
      <c r="E111" s="63" t="s">
        <v>34</v>
      </c>
      <c r="F111" s="197">
        <f>T111/T109</f>
        <v>600</v>
      </c>
      <c r="G111" s="65">
        <f t="shared" si="15"/>
        <v>480</v>
      </c>
      <c r="H111" s="65"/>
      <c r="I111" s="65"/>
      <c r="J111" s="65"/>
      <c r="K111" s="65"/>
      <c r="L111" s="63"/>
      <c r="M111" s="65"/>
      <c r="N111" s="63"/>
      <c r="O111" s="65"/>
      <c r="P111" s="65"/>
      <c r="Q111" s="63"/>
      <c r="R111" s="65"/>
      <c r="S111" s="63"/>
      <c r="T111" s="65">
        <v>2400</v>
      </c>
      <c r="U111" s="65"/>
      <c r="V111" s="65"/>
      <c r="W111" s="65"/>
      <c r="X111" s="63"/>
      <c r="Y111" s="65"/>
      <c r="Z111" s="63"/>
    </row>
    <row r="112" spans="1:26" ht="20.25">
      <c r="A112" s="338" t="s">
        <v>441</v>
      </c>
      <c r="B112" s="302"/>
      <c r="C112" s="302"/>
      <c r="D112" s="302"/>
      <c r="E112" s="302"/>
      <c r="F112" s="302"/>
      <c r="G112" s="302"/>
      <c r="H112" s="302"/>
      <c r="I112" s="302"/>
      <c r="J112" s="302"/>
      <c r="K112" s="302"/>
      <c r="L112" s="302"/>
      <c r="M112" s="302"/>
      <c r="N112" s="302"/>
      <c r="O112" s="302"/>
      <c r="P112" s="302"/>
      <c r="Q112" s="302"/>
      <c r="R112" s="302"/>
      <c r="S112" s="302"/>
      <c r="T112" s="302"/>
      <c r="U112" s="302"/>
      <c r="V112" s="302"/>
      <c r="W112" s="302"/>
      <c r="X112" s="302"/>
      <c r="Y112" s="302"/>
      <c r="Z112" s="303"/>
    </row>
    <row r="113" spans="1:26" ht="40.5">
      <c r="A113" s="485" t="s">
        <v>817</v>
      </c>
      <c r="B113" s="321"/>
      <c r="C113" s="321"/>
      <c r="D113" s="321"/>
      <c r="E113" s="321"/>
      <c r="F113" s="321"/>
      <c r="G113" s="322"/>
      <c r="H113" s="530" t="s">
        <v>271</v>
      </c>
      <c r="I113" s="530" t="s">
        <v>272</v>
      </c>
      <c r="J113" s="530" t="s">
        <v>273</v>
      </c>
      <c r="K113" s="530" t="s">
        <v>274</v>
      </c>
      <c r="L113" s="530" t="s">
        <v>275</v>
      </c>
      <c r="M113" s="530" t="s">
        <v>276</v>
      </c>
      <c r="N113" s="530" t="s">
        <v>277</v>
      </c>
      <c r="O113" s="530" t="s">
        <v>278</v>
      </c>
      <c r="P113" s="530" t="s">
        <v>279</v>
      </c>
      <c r="Q113" s="530" t="s">
        <v>280</v>
      </c>
      <c r="R113" s="530" t="s">
        <v>273</v>
      </c>
      <c r="S113" s="530" t="s">
        <v>280</v>
      </c>
      <c r="T113" s="530" t="s">
        <v>281</v>
      </c>
      <c r="U113" s="530" t="s">
        <v>282</v>
      </c>
      <c r="V113" s="530" t="s">
        <v>283</v>
      </c>
      <c r="W113" s="530" t="s">
        <v>284</v>
      </c>
      <c r="X113" s="530" t="s">
        <v>285</v>
      </c>
      <c r="Y113" s="530" t="s">
        <v>286</v>
      </c>
      <c r="Z113" s="530" t="s">
        <v>287</v>
      </c>
    </row>
    <row r="114" spans="1:26" ht="20.25">
      <c r="A114" s="324"/>
      <c r="B114" s="325"/>
      <c r="C114" s="325"/>
      <c r="D114" s="325"/>
      <c r="E114" s="325"/>
      <c r="F114" s="325"/>
      <c r="G114" s="288"/>
      <c r="H114" s="50">
        <v>8</v>
      </c>
      <c r="I114" s="50">
        <v>8</v>
      </c>
      <c r="J114" s="50">
        <v>8</v>
      </c>
      <c r="K114" s="50">
        <v>8</v>
      </c>
      <c r="L114" s="50">
        <v>8</v>
      </c>
      <c r="M114" s="50">
        <v>8</v>
      </c>
      <c r="N114" s="50">
        <v>8</v>
      </c>
      <c r="O114" s="50">
        <v>8</v>
      </c>
      <c r="P114" s="50">
        <v>16</v>
      </c>
      <c r="Q114" s="50">
        <v>12</v>
      </c>
      <c r="R114" s="50">
        <v>16</v>
      </c>
      <c r="S114" s="50">
        <v>24</v>
      </c>
      <c r="T114" s="50">
        <v>4</v>
      </c>
      <c r="U114" s="50">
        <v>4</v>
      </c>
      <c r="V114" s="50">
        <v>4</v>
      </c>
      <c r="W114" s="50">
        <v>4</v>
      </c>
      <c r="X114" s="50">
        <v>4</v>
      </c>
      <c r="Y114" s="50">
        <v>4</v>
      </c>
      <c r="Z114" s="50">
        <v>4</v>
      </c>
    </row>
    <row r="115" spans="1:26" ht="20.25">
      <c r="A115" s="51">
        <v>1</v>
      </c>
      <c r="B115" s="50" t="s">
        <v>288</v>
      </c>
      <c r="C115" s="52" t="s">
        <v>289</v>
      </c>
      <c r="D115" s="198">
        <v>45659</v>
      </c>
      <c r="E115" s="50" t="s">
        <v>22</v>
      </c>
      <c r="F115" s="197">
        <f>I115/I114</f>
        <v>600</v>
      </c>
      <c r="G115" s="54">
        <f>I115*10/100</f>
        <v>480</v>
      </c>
      <c r="H115" s="54"/>
      <c r="I115" s="54">
        <v>4800</v>
      </c>
      <c r="J115" s="54"/>
      <c r="K115" s="54"/>
      <c r="L115" s="50"/>
      <c r="M115" s="50"/>
      <c r="N115" s="50"/>
      <c r="O115" s="50"/>
      <c r="P115" s="54"/>
      <c r="Q115" s="54"/>
      <c r="R115" s="50"/>
      <c r="S115" s="54"/>
      <c r="T115" s="54"/>
      <c r="U115" s="54">
        <v>3000</v>
      </c>
      <c r="V115" s="54"/>
      <c r="W115" s="54">
        <v>3000</v>
      </c>
      <c r="X115" s="50"/>
      <c r="Y115" s="50"/>
      <c r="Z115" s="50"/>
    </row>
    <row r="116" spans="1:26" ht="40.5">
      <c r="A116" s="485" t="s">
        <v>383</v>
      </c>
      <c r="B116" s="321"/>
      <c r="C116" s="321"/>
      <c r="D116" s="321"/>
      <c r="E116" s="321"/>
      <c r="F116" s="321"/>
      <c r="G116" s="322"/>
      <c r="H116" s="530" t="s">
        <v>271</v>
      </c>
      <c r="I116" s="530" t="s">
        <v>272</v>
      </c>
      <c r="J116" s="530" t="s">
        <v>273</v>
      </c>
      <c r="K116" s="530" t="s">
        <v>274</v>
      </c>
      <c r="L116" s="530" t="s">
        <v>275</v>
      </c>
      <c r="M116" s="530" t="s">
        <v>276</v>
      </c>
      <c r="N116" s="530" t="s">
        <v>277</v>
      </c>
      <c r="O116" s="530" t="s">
        <v>278</v>
      </c>
      <c r="P116" s="530" t="s">
        <v>279</v>
      </c>
      <c r="Q116" s="530" t="s">
        <v>280</v>
      </c>
      <c r="R116" s="530" t="s">
        <v>273</v>
      </c>
      <c r="S116" s="530" t="s">
        <v>280</v>
      </c>
      <c r="T116" s="530" t="s">
        <v>281</v>
      </c>
      <c r="U116" s="530" t="s">
        <v>282</v>
      </c>
      <c r="V116" s="530" t="s">
        <v>283</v>
      </c>
      <c r="W116" s="530" t="s">
        <v>284</v>
      </c>
      <c r="X116" s="530" t="s">
        <v>285</v>
      </c>
      <c r="Y116" s="530" t="s">
        <v>286</v>
      </c>
      <c r="Z116" s="530" t="s">
        <v>287</v>
      </c>
    </row>
    <row r="117" spans="1:26" ht="20.25">
      <c r="A117" s="324"/>
      <c r="B117" s="325"/>
      <c r="C117" s="325"/>
      <c r="D117" s="325"/>
      <c r="E117" s="325"/>
      <c r="F117" s="325"/>
      <c r="G117" s="288"/>
      <c r="H117" s="50">
        <v>8</v>
      </c>
      <c r="I117" s="50">
        <v>8</v>
      </c>
      <c r="J117" s="50">
        <v>8</v>
      </c>
      <c r="K117" s="50">
        <v>8</v>
      </c>
      <c r="L117" s="50">
        <v>8</v>
      </c>
      <c r="M117" s="50">
        <v>8</v>
      </c>
      <c r="N117" s="50">
        <v>8</v>
      </c>
      <c r="O117" s="50">
        <v>8</v>
      </c>
      <c r="P117" s="50">
        <v>12</v>
      </c>
      <c r="Q117" s="50">
        <v>12</v>
      </c>
      <c r="R117" s="50">
        <v>16</v>
      </c>
      <c r="S117" s="50">
        <v>24</v>
      </c>
      <c r="T117" s="50">
        <v>4</v>
      </c>
      <c r="U117" s="50">
        <v>4</v>
      </c>
      <c r="V117" s="50">
        <v>4</v>
      </c>
      <c r="W117" s="50">
        <v>4</v>
      </c>
      <c r="X117" s="50">
        <v>4</v>
      </c>
      <c r="Y117" s="50">
        <v>4</v>
      </c>
      <c r="Z117" s="50">
        <v>4</v>
      </c>
    </row>
    <row r="118" spans="1:26" ht="21.75">
      <c r="A118" s="51">
        <v>1</v>
      </c>
      <c r="B118" s="55" t="s">
        <v>288</v>
      </c>
      <c r="C118" s="52" t="s">
        <v>289</v>
      </c>
      <c r="D118" s="64">
        <v>3</v>
      </c>
      <c r="E118" s="63" t="s">
        <v>84</v>
      </c>
      <c r="F118" s="197">
        <f>Q118/Q117</f>
        <v>575</v>
      </c>
      <c r="G118" s="65">
        <f t="shared" ref="G118:G124" si="16">Q118*10/100</f>
        <v>690</v>
      </c>
      <c r="H118" s="54"/>
      <c r="I118" s="54"/>
      <c r="J118" s="54"/>
      <c r="K118" s="54"/>
      <c r="L118" s="54"/>
      <c r="M118" s="54"/>
      <c r="N118" s="54"/>
      <c r="O118" s="56"/>
      <c r="P118" s="54"/>
      <c r="Q118" s="54">
        <v>6900</v>
      </c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21.75">
      <c r="A119" s="51">
        <v>2</v>
      </c>
      <c r="B119" s="55" t="s">
        <v>288</v>
      </c>
      <c r="C119" s="52" t="s">
        <v>289</v>
      </c>
      <c r="D119" s="64">
        <v>3</v>
      </c>
      <c r="E119" s="63" t="s">
        <v>84</v>
      </c>
      <c r="F119" s="197">
        <f>Q119/Q117</f>
        <v>575</v>
      </c>
      <c r="G119" s="65">
        <f t="shared" si="16"/>
        <v>690</v>
      </c>
      <c r="H119" s="54"/>
      <c r="I119" s="54"/>
      <c r="J119" s="54"/>
      <c r="K119" s="54"/>
      <c r="L119" s="54"/>
      <c r="M119" s="54"/>
      <c r="N119" s="54"/>
      <c r="O119" s="56"/>
      <c r="P119" s="54"/>
      <c r="Q119" s="54">
        <v>6900</v>
      </c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21.75">
      <c r="A120" s="51">
        <v>3</v>
      </c>
      <c r="B120" s="55" t="s">
        <v>288</v>
      </c>
      <c r="C120" s="52" t="s">
        <v>289</v>
      </c>
      <c r="D120" s="64">
        <v>3</v>
      </c>
      <c r="E120" s="63" t="s">
        <v>190</v>
      </c>
      <c r="F120" s="197">
        <f>Q120/Q117</f>
        <v>575</v>
      </c>
      <c r="G120" s="65">
        <f t="shared" si="16"/>
        <v>690</v>
      </c>
      <c r="H120" s="54"/>
      <c r="I120" s="54"/>
      <c r="J120" s="54"/>
      <c r="K120" s="54"/>
      <c r="L120" s="54"/>
      <c r="M120" s="54"/>
      <c r="N120" s="54"/>
      <c r="O120" s="56"/>
      <c r="P120" s="54"/>
      <c r="Q120" s="54">
        <v>6900</v>
      </c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21.75">
      <c r="A121" s="51">
        <v>4</v>
      </c>
      <c r="B121" s="55" t="s">
        <v>288</v>
      </c>
      <c r="C121" s="52" t="s">
        <v>289</v>
      </c>
      <c r="D121" s="64">
        <v>3</v>
      </c>
      <c r="E121" s="63" t="s">
        <v>190</v>
      </c>
      <c r="F121" s="197">
        <f>Q121/Q117</f>
        <v>575</v>
      </c>
      <c r="G121" s="65">
        <f t="shared" si="16"/>
        <v>690</v>
      </c>
      <c r="H121" s="54"/>
      <c r="I121" s="54"/>
      <c r="J121" s="54"/>
      <c r="K121" s="54"/>
      <c r="L121" s="54"/>
      <c r="M121" s="54"/>
      <c r="N121" s="54"/>
      <c r="O121" s="56"/>
      <c r="P121" s="54"/>
      <c r="Q121" s="54">
        <v>6900</v>
      </c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21.75">
      <c r="A122" s="51">
        <v>5</v>
      </c>
      <c r="B122" s="55" t="s">
        <v>288</v>
      </c>
      <c r="C122" s="52" t="s">
        <v>289</v>
      </c>
      <c r="D122" s="64">
        <v>3</v>
      </c>
      <c r="E122" s="63" t="s">
        <v>190</v>
      </c>
      <c r="F122" s="197">
        <f>Q122/Q117</f>
        <v>575</v>
      </c>
      <c r="G122" s="65">
        <f t="shared" si="16"/>
        <v>690</v>
      </c>
      <c r="H122" s="54"/>
      <c r="I122" s="54"/>
      <c r="J122" s="54"/>
      <c r="K122" s="54"/>
      <c r="L122" s="54"/>
      <c r="M122" s="54"/>
      <c r="N122" s="54"/>
      <c r="O122" s="56"/>
      <c r="P122" s="54"/>
      <c r="Q122" s="54">
        <v>6900</v>
      </c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21.75">
      <c r="A123" s="51">
        <v>6</v>
      </c>
      <c r="B123" s="55" t="s">
        <v>288</v>
      </c>
      <c r="C123" s="52" t="s">
        <v>289</v>
      </c>
      <c r="D123" s="64">
        <v>3</v>
      </c>
      <c r="E123" s="63" t="s">
        <v>190</v>
      </c>
      <c r="F123" s="197">
        <f>Q123/Q117</f>
        <v>575</v>
      </c>
      <c r="G123" s="65">
        <f t="shared" si="16"/>
        <v>690</v>
      </c>
      <c r="H123" s="54"/>
      <c r="I123" s="54"/>
      <c r="J123" s="54"/>
      <c r="K123" s="54"/>
      <c r="L123" s="54"/>
      <c r="M123" s="54"/>
      <c r="N123" s="54"/>
      <c r="O123" s="56"/>
      <c r="P123" s="54"/>
      <c r="Q123" s="54">
        <v>6900</v>
      </c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21.75">
      <c r="A124" s="51">
        <v>7</v>
      </c>
      <c r="B124" s="55" t="s">
        <v>288</v>
      </c>
      <c r="C124" s="52" t="s">
        <v>289</v>
      </c>
      <c r="D124" s="64">
        <v>3</v>
      </c>
      <c r="E124" s="63" t="s">
        <v>34</v>
      </c>
      <c r="F124" s="197">
        <f>Q124/Q117</f>
        <v>575</v>
      </c>
      <c r="G124" s="65">
        <f t="shared" si="16"/>
        <v>690</v>
      </c>
      <c r="H124" s="54"/>
      <c r="I124" s="54"/>
      <c r="J124" s="54"/>
      <c r="K124" s="54"/>
      <c r="L124" s="54"/>
      <c r="M124" s="54"/>
      <c r="N124" s="54"/>
      <c r="O124" s="56"/>
      <c r="P124" s="54"/>
      <c r="Q124" s="54">
        <v>6900</v>
      </c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40.5">
      <c r="A125" s="485" t="s">
        <v>393</v>
      </c>
      <c r="B125" s="321"/>
      <c r="C125" s="321"/>
      <c r="D125" s="321"/>
      <c r="E125" s="321"/>
      <c r="F125" s="321"/>
      <c r="G125" s="322"/>
      <c r="H125" s="530" t="s">
        <v>271</v>
      </c>
      <c r="I125" s="530" t="s">
        <v>272</v>
      </c>
      <c r="J125" s="530" t="s">
        <v>273</v>
      </c>
      <c r="K125" s="530" t="s">
        <v>274</v>
      </c>
      <c r="L125" s="530" t="s">
        <v>275</v>
      </c>
      <c r="M125" s="530" t="s">
        <v>276</v>
      </c>
      <c r="N125" s="530" t="s">
        <v>277</v>
      </c>
      <c r="O125" s="530" t="s">
        <v>278</v>
      </c>
      <c r="P125" s="530" t="s">
        <v>279</v>
      </c>
      <c r="Q125" s="530" t="s">
        <v>280</v>
      </c>
      <c r="R125" s="530" t="s">
        <v>273</v>
      </c>
      <c r="S125" s="530" t="s">
        <v>280</v>
      </c>
      <c r="T125" s="530" t="s">
        <v>281</v>
      </c>
      <c r="U125" s="530" t="s">
        <v>282</v>
      </c>
      <c r="V125" s="530" t="s">
        <v>283</v>
      </c>
      <c r="W125" s="530" t="s">
        <v>284</v>
      </c>
      <c r="X125" s="530" t="s">
        <v>285</v>
      </c>
      <c r="Y125" s="530" t="s">
        <v>286</v>
      </c>
      <c r="Z125" s="530" t="s">
        <v>287</v>
      </c>
    </row>
    <row r="126" spans="1:26" ht="20.25">
      <c r="A126" s="324"/>
      <c r="B126" s="325"/>
      <c r="C126" s="325"/>
      <c r="D126" s="325"/>
      <c r="E126" s="325"/>
      <c r="F126" s="325"/>
      <c r="G126" s="288"/>
      <c r="H126" s="50">
        <v>8</v>
      </c>
      <c r="I126" s="50">
        <v>8</v>
      </c>
      <c r="J126" s="50">
        <v>8</v>
      </c>
      <c r="K126" s="50">
        <v>8</v>
      </c>
      <c r="L126" s="50">
        <v>8</v>
      </c>
      <c r="M126" s="50">
        <v>8</v>
      </c>
      <c r="N126" s="50">
        <v>8</v>
      </c>
      <c r="O126" s="50">
        <v>8</v>
      </c>
      <c r="P126" s="50">
        <v>12</v>
      </c>
      <c r="Q126" s="50">
        <v>12</v>
      </c>
      <c r="R126" s="50">
        <v>16</v>
      </c>
      <c r="S126" s="50">
        <v>24</v>
      </c>
      <c r="T126" s="50">
        <v>4</v>
      </c>
      <c r="U126" s="50">
        <v>4</v>
      </c>
      <c r="V126" s="50">
        <v>4</v>
      </c>
      <c r="W126" s="50">
        <v>4</v>
      </c>
      <c r="X126" s="50">
        <v>4</v>
      </c>
      <c r="Y126" s="50">
        <v>4</v>
      </c>
      <c r="Z126" s="50">
        <v>4</v>
      </c>
    </row>
    <row r="127" spans="1:26" ht="21.75">
      <c r="A127" s="51">
        <v>1</v>
      </c>
      <c r="B127" s="55" t="s">
        <v>288</v>
      </c>
      <c r="C127" s="52" t="s">
        <v>289</v>
      </c>
      <c r="D127" s="155">
        <v>45659</v>
      </c>
      <c r="E127" s="50" t="s">
        <v>22</v>
      </c>
      <c r="F127" s="197">
        <f>I127/I126</f>
        <v>625</v>
      </c>
      <c r="G127" s="54">
        <f t="shared" ref="G127:G133" si="17">I127*10/100</f>
        <v>500</v>
      </c>
      <c r="H127" s="54"/>
      <c r="I127" s="54">
        <v>5000</v>
      </c>
      <c r="J127" s="54"/>
      <c r="K127" s="54"/>
      <c r="L127" s="54"/>
      <c r="M127" s="54"/>
      <c r="N127" s="54"/>
      <c r="O127" s="56"/>
      <c r="P127" s="54"/>
      <c r="Q127" s="54"/>
      <c r="R127" s="54"/>
      <c r="S127" s="54"/>
      <c r="T127" s="54"/>
      <c r="U127" s="54">
        <v>3100</v>
      </c>
      <c r="V127" s="54"/>
      <c r="W127" s="54">
        <v>3100</v>
      </c>
      <c r="X127" s="54"/>
      <c r="Y127" s="54"/>
      <c r="Z127" s="54"/>
    </row>
    <row r="128" spans="1:26" ht="21.75">
      <c r="A128" s="51">
        <v>2</v>
      </c>
      <c r="B128" s="55" t="s">
        <v>288</v>
      </c>
      <c r="C128" s="52" t="s">
        <v>289</v>
      </c>
      <c r="D128" s="155">
        <v>45659</v>
      </c>
      <c r="E128" s="50" t="s">
        <v>22</v>
      </c>
      <c r="F128" s="197">
        <f>I128/I126</f>
        <v>625</v>
      </c>
      <c r="G128" s="54">
        <f t="shared" si="17"/>
        <v>500</v>
      </c>
      <c r="H128" s="54"/>
      <c r="I128" s="54">
        <v>5000</v>
      </c>
      <c r="J128" s="54"/>
      <c r="K128" s="54"/>
      <c r="L128" s="54"/>
      <c r="M128" s="54"/>
      <c r="N128" s="54"/>
      <c r="O128" s="56"/>
      <c r="P128" s="54"/>
      <c r="Q128" s="54"/>
      <c r="R128" s="54"/>
      <c r="S128" s="54"/>
      <c r="T128" s="54"/>
      <c r="U128" s="54">
        <v>3100</v>
      </c>
      <c r="V128" s="54"/>
      <c r="W128" s="54">
        <v>3100</v>
      </c>
      <c r="X128" s="54"/>
      <c r="Y128" s="54"/>
      <c r="Z128" s="54"/>
    </row>
    <row r="129" spans="1:26" ht="21.75">
      <c r="A129" s="51">
        <v>3</v>
      </c>
      <c r="B129" s="55" t="s">
        <v>288</v>
      </c>
      <c r="C129" s="52" t="s">
        <v>289</v>
      </c>
      <c r="D129" s="155">
        <v>45659</v>
      </c>
      <c r="E129" s="50" t="s">
        <v>34</v>
      </c>
      <c r="F129" s="197">
        <f>I129/I126</f>
        <v>625</v>
      </c>
      <c r="G129" s="54">
        <f t="shared" si="17"/>
        <v>500</v>
      </c>
      <c r="H129" s="54"/>
      <c r="I129" s="54">
        <v>5000</v>
      </c>
      <c r="J129" s="54"/>
      <c r="K129" s="54"/>
      <c r="L129" s="54"/>
      <c r="M129" s="54"/>
      <c r="N129" s="54"/>
      <c r="O129" s="56"/>
      <c r="P129" s="54"/>
      <c r="Q129" s="54"/>
      <c r="R129" s="54"/>
      <c r="S129" s="54"/>
      <c r="T129" s="54"/>
      <c r="U129" s="54">
        <v>3100</v>
      </c>
      <c r="V129" s="54"/>
      <c r="W129" s="54">
        <v>3100</v>
      </c>
      <c r="X129" s="54"/>
      <c r="Y129" s="54"/>
      <c r="Z129" s="54"/>
    </row>
    <row r="130" spans="1:26" ht="21.75">
      <c r="A130" s="51">
        <v>4</v>
      </c>
      <c r="B130" s="55" t="s">
        <v>288</v>
      </c>
      <c r="C130" s="52" t="s">
        <v>289</v>
      </c>
      <c r="D130" s="155">
        <v>45659</v>
      </c>
      <c r="E130" s="50" t="s">
        <v>34</v>
      </c>
      <c r="F130" s="197">
        <f>I130/I126</f>
        <v>650</v>
      </c>
      <c r="G130" s="54">
        <f t="shared" si="17"/>
        <v>520</v>
      </c>
      <c r="H130" s="54"/>
      <c r="I130" s="54">
        <v>5200</v>
      </c>
      <c r="J130" s="54"/>
      <c r="K130" s="54"/>
      <c r="L130" s="54"/>
      <c r="M130" s="54"/>
      <c r="N130" s="54"/>
      <c r="O130" s="56"/>
      <c r="P130" s="54"/>
      <c r="Q130" s="54"/>
      <c r="R130" s="54"/>
      <c r="S130" s="54"/>
      <c r="T130" s="54"/>
      <c r="U130" s="54">
        <v>3300</v>
      </c>
      <c r="V130" s="54"/>
      <c r="W130" s="54">
        <v>3300</v>
      </c>
      <c r="X130" s="54"/>
      <c r="Y130" s="54"/>
      <c r="Z130" s="54"/>
    </row>
    <row r="131" spans="1:26" ht="21.75">
      <c r="A131" s="51">
        <v>4</v>
      </c>
      <c r="B131" s="199" t="s">
        <v>291</v>
      </c>
      <c r="C131" s="52" t="s">
        <v>289</v>
      </c>
      <c r="D131" s="155">
        <v>45659</v>
      </c>
      <c r="E131" s="50" t="s">
        <v>34</v>
      </c>
      <c r="F131" s="197">
        <f>I131/I126</f>
        <v>650</v>
      </c>
      <c r="G131" s="54">
        <f t="shared" si="17"/>
        <v>520</v>
      </c>
      <c r="H131" s="54"/>
      <c r="I131" s="54">
        <v>5200</v>
      </c>
      <c r="J131" s="54"/>
      <c r="K131" s="54"/>
      <c r="L131" s="54"/>
      <c r="M131" s="54"/>
      <c r="N131" s="54"/>
      <c r="O131" s="56"/>
      <c r="P131" s="54"/>
      <c r="Q131" s="54"/>
      <c r="R131" s="54"/>
      <c r="S131" s="54"/>
      <c r="T131" s="54"/>
      <c r="U131" s="54">
        <v>3300</v>
      </c>
      <c r="V131" s="54"/>
      <c r="W131" s="54">
        <v>3300</v>
      </c>
      <c r="X131" s="54"/>
      <c r="Y131" s="54"/>
      <c r="Z131" s="54"/>
    </row>
    <row r="132" spans="1:26" ht="21.75">
      <c r="A132" s="51">
        <v>5</v>
      </c>
      <c r="B132" s="55" t="s">
        <v>288</v>
      </c>
      <c r="C132" s="52" t="s">
        <v>289</v>
      </c>
      <c r="D132" s="155">
        <v>45659</v>
      </c>
      <c r="E132" s="50" t="s">
        <v>34</v>
      </c>
      <c r="F132" s="197">
        <f>I132/I126</f>
        <v>650</v>
      </c>
      <c r="G132" s="54">
        <f t="shared" si="17"/>
        <v>520</v>
      </c>
      <c r="H132" s="54"/>
      <c r="I132" s="54">
        <v>5200</v>
      </c>
      <c r="J132" s="54"/>
      <c r="K132" s="54"/>
      <c r="L132" s="54"/>
      <c r="M132" s="54"/>
      <c r="N132" s="54"/>
      <c r="O132" s="56"/>
      <c r="P132" s="54"/>
      <c r="Q132" s="54"/>
      <c r="R132" s="54"/>
      <c r="S132" s="54"/>
      <c r="T132" s="54"/>
      <c r="U132" s="54">
        <v>3300</v>
      </c>
      <c r="V132" s="54"/>
      <c r="W132" s="54">
        <v>3300</v>
      </c>
      <c r="X132" s="54"/>
      <c r="Y132" s="54"/>
      <c r="Z132" s="54"/>
    </row>
    <row r="133" spans="1:26" ht="21.75">
      <c r="A133" s="51">
        <v>5</v>
      </c>
      <c r="B133" s="199" t="s">
        <v>291</v>
      </c>
      <c r="C133" s="52" t="s">
        <v>289</v>
      </c>
      <c r="D133" s="155">
        <v>45659</v>
      </c>
      <c r="E133" s="50" t="s">
        <v>34</v>
      </c>
      <c r="F133" s="197">
        <f>I133/I126</f>
        <v>650</v>
      </c>
      <c r="G133" s="54">
        <f t="shared" si="17"/>
        <v>520</v>
      </c>
      <c r="H133" s="54"/>
      <c r="I133" s="54">
        <v>5200</v>
      </c>
      <c r="J133" s="54"/>
      <c r="K133" s="54"/>
      <c r="L133" s="54"/>
      <c r="M133" s="54"/>
      <c r="N133" s="54"/>
      <c r="O133" s="56"/>
      <c r="P133" s="54"/>
      <c r="Q133" s="54"/>
      <c r="R133" s="54"/>
      <c r="S133" s="54"/>
      <c r="T133" s="54"/>
      <c r="U133" s="54">
        <v>3300</v>
      </c>
      <c r="V133" s="54"/>
      <c r="W133" s="54">
        <v>3300</v>
      </c>
      <c r="X133" s="54"/>
      <c r="Y133" s="54"/>
      <c r="Z133" s="54"/>
    </row>
    <row r="134" spans="1:26" ht="21.75">
      <c r="A134" s="51">
        <v>6</v>
      </c>
      <c r="B134" s="55" t="s">
        <v>288</v>
      </c>
      <c r="C134" s="52" t="s">
        <v>289</v>
      </c>
      <c r="D134" s="155">
        <v>45659</v>
      </c>
      <c r="E134" s="50" t="s">
        <v>34</v>
      </c>
      <c r="F134" s="197">
        <f>X134/X126</f>
        <v>825</v>
      </c>
      <c r="G134" s="54">
        <f t="shared" ref="G134:G135" si="18">X134*20/100</f>
        <v>660</v>
      </c>
      <c r="H134" s="54"/>
      <c r="I134" s="54"/>
      <c r="J134" s="54"/>
      <c r="K134" s="54"/>
      <c r="L134" s="54"/>
      <c r="M134" s="54"/>
      <c r="N134" s="54"/>
      <c r="O134" s="56"/>
      <c r="P134" s="54"/>
      <c r="Q134" s="54"/>
      <c r="R134" s="54"/>
      <c r="S134" s="54"/>
      <c r="T134" s="54"/>
      <c r="U134" s="54"/>
      <c r="V134" s="54"/>
      <c r="W134" s="54"/>
      <c r="X134" s="54">
        <v>3300</v>
      </c>
      <c r="Y134" s="54"/>
      <c r="Z134" s="54"/>
    </row>
    <row r="135" spans="1:26" ht="21.75">
      <c r="A135" s="51">
        <v>6</v>
      </c>
      <c r="B135" s="199" t="s">
        <v>291</v>
      </c>
      <c r="C135" s="52" t="s">
        <v>289</v>
      </c>
      <c r="D135" s="52">
        <v>1</v>
      </c>
      <c r="E135" s="50" t="s">
        <v>34</v>
      </c>
      <c r="F135" s="197">
        <f>X135/X126</f>
        <v>825</v>
      </c>
      <c r="G135" s="54">
        <f t="shared" si="18"/>
        <v>660</v>
      </c>
      <c r="H135" s="54"/>
      <c r="I135" s="54"/>
      <c r="J135" s="54"/>
      <c r="K135" s="65"/>
      <c r="L135" s="65"/>
      <c r="M135" s="65"/>
      <c r="N135" s="65"/>
      <c r="O135" s="200"/>
      <c r="P135" s="54"/>
      <c r="Q135" s="54"/>
      <c r="R135" s="54"/>
      <c r="S135" s="54"/>
      <c r="T135" s="54"/>
      <c r="U135" s="54"/>
      <c r="V135" s="54"/>
      <c r="W135" s="54"/>
      <c r="X135" s="54">
        <v>3300</v>
      </c>
      <c r="Y135" s="54"/>
      <c r="Z135" s="54"/>
    </row>
    <row r="136" spans="1:26" ht="40.5">
      <c r="A136" s="485" t="s">
        <v>739</v>
      </c>
      <c r="B136" s="321"/>
      <c r="C136" s="321"/>
      <c r="D136" s="321"/>
      <c r="E136" s="321"/>
      <c r="F136" s="321"/>
      <c r="G136" s="322"/>
      <c r="H136" s="530" t="s">
        <v>271</v>
      </c>
      <c r="I136" s="530" t="s">
        <v>272</v>
      </c>
      <c r="J136" s="530" t="s">
        <v>273</v>
      </c>
      <c r="K136" s="531" t="s">
        <v>274</v>
      </c>
      <c r="L136" s="531" t="s">
        <v>275</v>
      </c>
      <c r="M136" s="531" t="s">
        <v>818</v>
      </c>
      <c r="N136" s="531" t="s">
        <v>819</v>
      </c>
      <c r="O136" s="531" t="s">
        <v>278</v>
      </c>
      <c r="P136" s="530" t="s">
        <v>279</v>
      </c>
      <c r="Q136" s="530" t="s">
        <v>280</v>
      </c>
      <c r="R136" s="530" t="s">
        <v>273</v>
      </c>
      <c r="S136" s="530" t="s">
        <v>280</v>
      </c>
      <c r="T136" s="530" t="s">
        <v>281</v>
      </c>
      <c r="U136" s="531" t="s">
        <v>282</v>
      </c>
      <c r="V136" s="531" t="s">
        <v>283</v>
      </c>
      <c r="W136" s="531" t="s">
        <v>282</v>
      </c>
      <c r="X136" s="530" t="s">
        <v>285</v>
      </c>
      <c r="Y136" s="530" t="s">
        <v>286</v>
      </c>
      <c r="Z136" s="530" t="s">
        <v>287</v>
      </c>
    </row>
    <row r="137" spans="1:26" ht="20.25">
      <c r="A137" s="324"/>
      <c r="B137" s="325"/>
      <c r="C137" s="325"/>
      <c r="D137" s="325"/>
      <c r="E137" s="325"/>
      <c r="F137" s="325"/>
      <c r="G137" s="288"/>
      <c r="H137" s="50">
        <v>8</v>
      </c>
      <c r="I137" s="50">
        <v>8</v>
      </c>
      <c r="J137" s="50">
        <v>8</v>
      </c>
      <c r="K137" s="63">
        <v>8</v>
      </c>
      <c r="L137" s="63">
        <v>8</v>
      </c>
      <c r="M137" s="63">
        <v>8</v>
      </c>
      <c r="N137" s="63">
        <v>8</v>
      </c>
      <c r="O137" s="63">
        <v>8</v>
      </c>
      <c r="P137" s="50">
        <v>12</v>
      </c>
      <c r="Q137" s="50">
        <v>12</v>
      </c>
      <c r="R137" s="50">
        <v>16</v>
      </c>
      <c r="S137" s="50">
        <v>24</v>
      </c>
      <c r="T137" s="50">
        <v>4</v>
      </c>
      <c r="U137" s="63">
        <v>4</v>
      </c>
      <c r="V137" s="63">
        <v>4</v>
      </c>
      <c r="W137" s="63">
        <v>8</v>
      </c>
      <c r="X137" s="50">
        <v>4</v>
      </c>
      <c r="Y137" s="50">
        <v>4</v>
      </c>
      <c r="Z137" s="50">
        <v>4</v>
      </c>
    </row>
    <row r="138" spans="1:26" ht="21.75">
      <c r="A138" s="51">
        <v>1</v>
      </c>
      <c r="B138" s="55" t="s">
        <v>288</v>
      </c>
      <c r="C138" s="52" t="s">
        <v>289</v>
      </c>
      <c r="D138" s="52">
        <v>2</v>
      </c>
      <c r="E138" s="50" t="s">
        <v>34</v>
      </c>
      <c r="F138" s="197">
        <f>N138/N137</f>
        <v>625</v>
      </c>
      <c r="G138" s="54">
        <f>N138*10/100</f>
        <v>500</v>
      </c>
      <c r="H138" s="54"/>
      <c r="I138" s="54"/>
      <c r="J138" s="54"/>
      <c r="K138" s="65"/>
      <c r="L138" s="65"/>
      <c r="M138" s="65"/>
      <c r="N138" s="65">
        <v>5000</v>
      </c>
      <c r="O138" s="200"/>
      <c r="P138" s="54"/>
      <c r="Q138" s="54"/>
      <c r="R138" s="54"/>
      <c r="S138" s="54"/>
      <c r="T138" s="54"/>
      <c r="U138" s="65"/>
      <c r="V138" s="65"/>
      <c r="W138" s="65"/>
      <c r="X138" s="54"/>
      <c r="Y138" s="54"/>
      <c r="Z138" s="54"/>
    </row>
    <row r="139" spans="1:26" ht="21.75">
      <c r="A139" s="51">
        <v>2</v>
      </c>
      <c r="B139" s="55" t="s">
        <v>288</v>
      </c>
      <c r="C139" s="52" t="s">
        <v>289</v>
      </c>
      <c r="D139" s="52">
        <v>2</v>
      </c>
      <c r="E139" s="50" t="s">
        <v>34</v>
      </c>
      <c r="F139" s="197">
        <f>M139/M137</f>
        <v>625</v>
      </c>
      <c r="G139" s="54">
        <f>M139*10/100</f>
        <v>500</v>
      </c>
      <c r="H139" s="54"/>
      <c r="I139" s="54"/>
      <c r="J139" s="54"/>
      <c r="K139" s="65"/>
      <c r="L139" s="65"/>
      <c r="M139" s="65">
        <v>5000</v>
      </c>
      <c r="N139" s="65"/>
      <c r="O139" s="200"/>
      <c r="P139" s="54"/>
      <c r="Q139" s="54"/>
      <c r="R139" s="54"/>
      <c r="S139" s="54"/>
      <c r="T139" s="54"/>
      <c r="U139" s="65"/>
      <c r="V139" s="65"/>
      <c r="W139" s="65"/>
      <c r="X139" s="54"/>
      <c r="Y139" s="54"/>
      <c r="Z139" s="54"/>
    </row>
    <row r="140" spans="1:26" ht="21.75">
      <c r="A140" s="51">
        <v>3</v>
      </c>
      <c r="B140" s="55" t="s">
        <v>288</v>
      </c>
      <c r="C140" s="52" t="s">
        <v>289</v>
      </c>
      <c r="D140" s="150">
        <v>45659</v>
      </c>
      <c r="E140" s="63" t="s">
        <v>34</v>
      </c>
      <c r="F140" s="197">
        <f>N140/N137</f>
        <v>625</v>
      </c>
      <c r="G140" s="65">
        <f>U140*20/100</f>
        <v>620</v>
      </c>
      <c r="H140" s="54"/>
      <c r="I140" s="54"/>
      <c r="J140" s="54"/>
      <c r="K140" s="54"/>
      <c r="L140" s="54"/>
      <c r="M140" s="54"/>
      <c r="N140" s="54">
        <v>5000</v>
      </c>
      <c r="O140" s="56"/>
      <c r="P140" s="54"/>
      <c r="Q140" s="54"/>
      <c r="R140" s="54"/>
      <c r="S140" s="54"/>
      <c r="T140" s="54"/>
      <c r="U140" s="65">
        <v>3100</v>
      </c>
      <c r="V140" s="65"/>
      <c r="W140" s="65"/>
      <c r="X140" s="54"/>
      <c r="Y140" s="54"/>
      <c r="Z140" s="65">
        <v>3100</v>
      </c>
    </row>
    <row r="141" spans="1:26" ht="40.5">
      <c r="A141" s="485" t="s">
        <v>746</v>
      </c>
      <c r="B141" s="321"/>
      <c r="C141" s="321"/>
      <c r="D141" s="321"/>
      <c r="E141" s="321"/>
      <c r="F141" s="321"/>
      <c r="G141" s="322"/>
      <c r="H141" s="530" t="s">
        <v>271</v>
      </c>
      <c r="I141" s="530" t="s">
        <v>272</v>
      </c>
      <c r="J141" s="530" t="s">
        <v>273</v>
      </c>
      <c r="K141" s="530" t="s">
        <v>274</v>
      </c>
      <c r="L141" s="530" t="s">
        <v>275</v>
      </c>
      <c r="M141" s="530" t="s">
        <v>818</v>
      </c>
      <c r="N141" s="530" t="s">
        <v>820</v>
      </c>
      <c r="O141" s="530" t="s">
        <v>278</v>
      </c>
      <c r="P141" s="530" t="s">
        <v>279</v>
      </c>
      <c r="Q141" s="530" t="s">
        <v>280</v>
      </c>
      <c r="R141" s="530" t="s">
        <v>273</v>
      </c>
      <c r="S141" s="530" t="s">
        <v>280</v>
      </c>
      <c r="T141" s="530" t="s">
        <v>281</v>
      </c>
      <c r="U141" s="530" t="s">
        <v>282</v>
      </c>
      <c r="V141" s="530" t="s">
        <v>283</v>
      </c>
      <c r="W141" s="530" t="s">
        <v>284</v>
      </c>
      <c r="X141" s="530" t="s">
        <v>285</v>
      </c>
      <c r="Y141" s="530" t="s">
        <v>286</v>
      </c>
      <c r="Z141" s="530" t="s">
        <v>287</v>
      </c>
    </row>
    <row r="142" spans="1:26" ht="20.25">
      <c r="A142" s="324"/>
      <c r="B142" s="325"/>
      <c r="C142" s="325"/>
      <c r="D142" s="325"/>
      <c r="E142" s="325"/>
      <c r="F142" s="325"/>
      <c r="G142" s="288"/>
      <c r="H142" s="50">
        <v>8</v>
      </c>
      <c r="I142" s="50">
        <v>8</v>
      </c>
      <c r="J142" s="50">
        <v>8</v>
      </c>
      <c r="K142" s="50">
        <v>8</v>
      </c>
      <c r="L142" s="50">
        <v>8</v>
      </c>
      <c r="M142" s="50">
        <v>8</v>
      </c>
      <c r="N142" s="50">
        <v>8</v>
      </c>
      <c r="O142" s="50">
        <v>8</v>
      </c>
      <c r="P142" s="50">
        <v>12</v>
      </c>
      <c r="Q142" s="50">
        <v>12</v>
      </c>
      <c r="R142" s="50">
        <v>16</v>
      </c>
      <c r="S142" s="50">
        <v>24</v>
      </c>
      <c r="T142" s="50">
        <v>4</v>
      </c>
      <c r="U142" s="50">
        <v>4</v>
      </c>
      <c r="V142" s="50">
        <v>4</v>
      </c>
      <c r="W142" s="50">
        <v>4</v>
      </c>
      <c r="X142" s="50">
        <v>4</v>
      </c>
      <c r="Y142" s="50">
        <v>4</v>
      </c>
      <c r="Z142" s="50">
        <v>4</v>
      </c>
    </row>
    <row r="143" spans="1:26" ht="21.75">
      <c r="A143" s="51">
        <v>1</v>
      </c>
      <c r="B143" s="199" t="s">
        <v>291</v>
      </c>
      <c r="C143" s="52" t="s">
        <v>289</v>
      </c>
      <c r="D143" s="52">
        <v>2</v>
      </c>
      <c r="E143" s="50" t="s">
        <v>84</v>
      </c>
      <c r="F143" s="197">
        <f>N143/N142</f>
        <v>800</v>
      </c>
      <c r="G143" s="54">
        <f>N143*10/100</f>
        <v>640</v>
      </c>
      <c r="H143" s="54"/>
      <c r="I143" s="54"/>
      <c r="J143" s="54"/>
      <c r="K143" s="54"/>
      <c r="L143" s="54"/>
      <c r="M143" s="54"/>
      <c r="N143" s="54">
        <v>6400</v>
      </c>
      <c r="O143" s="56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21.75">
      <c r="A144" s="51">
        <v>2</v>
      </c>
      <c r="B144" s="199" t="s">
        <v>291</v>
      </c>
      <c r="C144" s="52" t="s">
        <v>289</v>
      </c>
      <c r="D144" s="52">
        <v>1</v>
      </c>
      <c r="E144" s="50" t="s">
        <v>84</v>
      </c>
      <c r="F144" s="197">
        <f>Z144/Z142</f>
        <v>900</v>
      </c>
      <c r="G144" s="54">
        <f>Z144*20/100</f>
        <v>720</v>
      </c>
      <c r="H144" s="54"/>
      <c r="I144" s="54"/>
      <c r="J144" s="54"/>
      <c r="K144" s="54"/>
      <c r="L144" s="54"/>
      <c r="M144" s="54"/>
      <c r="N144" s="54"/>
      <c r="O144" s="56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>
        <v>3600</v>
      </c>
    </row>
    <row r="145" spans="1:26" ht="40.5">
      <c r="A145" s="485" t="s">
        <v>75</v>
      </c>
      <c r="B145" s="321"/>
      <c r="C145" s="321"/>
      <c r="D145" s="321"/>
      <c r="E145" s="321"/>
      <c r="F145" s="321"/>
      <c r="G145" s="322"/>
      <c r="H145" s="530" t="s">
        <v>271</v>
      </c>
      <c r="I145" s="530" t="s">
        <v>272</v>
      </c>
      <c r="J145" s="530" t="s">
        <v>821</v>
      </c>
      <c r="K145" s="530" t="s">
        <v>274</v>
      </c>
      <c r="L145" s="530" t="s">
        <v>275</v>
      </c>
      <c r="M145" s="530" t="s">
        <v>818</v>
      </c>
      <c r="N145" s="530" t="s">
        <v>820</v>
      </c>
      <c r="O145" s="530" t="s">
        <v>278</v>
      </c>
      <c r="P145" s="530" t="s">
        <v>279</v>
      </c>
      <c r="Q145" s="530" t="s">
        <v>280</v>
      </c>
      <c r="R145" s="530" t="s">
        <v>273</v>
      </c>
      <c r="S145" s="530" t="s">
        <v>280</v>
      </c>
      <c r="T145" s="530" t="s">
        <v>281</v>
      </c>
      <c r="U145" s="530" t="s">
        <v>282</v>
      </c>
      <c r="V145" s="530" t="s">
        <v>283</v>
      </c>
      <c r="W145" s="530" t="s">
        <v>284</v>
      </c>
      <c r="X145" s="530" t="s">
        <v>285</v>
      </c>
      <c r="Y145" s="530" t="s">
        <v>286</v>
      </c>
      <c r="Z145" s="530" t="s">
        <v>287</v>
      </c>
    </row>
    <row r="146" spans="1:26" ht="20.25">
      <c r="A146" s="324"/>
      <c r="B146" s="325"/>
      <c r="C146" s="325"/>
      <c r="D146" s="325"/>
      <c r="E146" s="325"/>
      <c r="F146" s="325"/>
      <c r="G146" s="288"/>
      <c r="H146" s="50">
        <v>8</v>
      </c>
      <c r="I146" s="50">
        <v>8</v>
      </c>
      <c r="J146" s="50">
        <v>8</v>
      </c>
      <c r="K146" s="50">
        <v>8</v>
      </c>
      <c r="L146" s="50">
        <v>8</v>
      </c>
      <c r="M146" s="50">
        <v>8</v>
      </c>
      <c r="N146" s="50">
        <v>8</v>
      </c>
      <c r="O146" s="50">
        <v>8</v>
      </c>
      <c r="P146" s="50">
        <v>12</v>
      </c>
      <c r="Q146" s="50">
        <v>12</v>
      </c>
      <c r="R146" s="50">
        <v>16</v>
      </c>
      <c r="S146" s="50">
        <v>24</v>
      </c>
      <c r="T146" s="50">
        <v>4</v>
      </c>
      <c r="U146" s="50">
        <v>4</v>
      </c>
      <c r="V146" s="50">
        <v>4</v>
      </c>
      <c r="W146" s="50">
        <v>4</v>
      </c>
      <c r="X146" s="50">
        <v>4</v>
      </c>
      <c r="Y146" s="50">
        <v>4</v>
      </c>
      <c r="Z146" s="50">
        <v>4</v>
      </c>
    </row>
    <row r="147" spans="1:26" ht="21.75">
      <c r="A147" s="51">
        <v>1</v>
      </c>
      <c r="B147" s="55" t="s">
        <v>288</v>
      </c>
      <c r="C147" s="52" t="s">
        <v>289</v>
      </c>
      <c r="D147" s="52" t="s">
        <v>822</v>
      </c>
      <c r="E147" s="50" t="s">
        <v>190</v>
      </c>
      <c r="F147" s="201">
        <f>I147/I146</f>
        <v>675</v>
      </c>
      <c r="G147" s="54">
        <f t="shared" ref="G147:G148" si="19">I147*10/100</f>
        <v>540</v>
      </c>
      <c r="H147" s="54"/>
      <c r="I147" s="54">
        <v>5400</v>
      </c>
      <c r="J147" s="207"/>
      <c r="K147" s="54"/>
      <c r="L147" s="54"/>
      <c r="M147" s="54"/>
      <c r="N147" s="54"/>
      <c r="O147" s="56"/>
      <c r="P147" s="54"/>
      <c r="Q147" s="54"/>
      <c r="R147" s="54"/>
      <c r="S147" s="54"/>
      <c r="T147" s="207"/>
      <c r="U147" s="54">
        <v>3600</v>
      </c>
      <c r="V147" s="54"/>
      <c r="W147" s="54">
        <v>3600</v>
      </c>
      <c r="X147" s="207"/>
      <c r="Y147" s="54"/>
      <c r="Z147" s="54"/>
    </row>
    <row r="148" spans="1:26" ht="21.75">
      <c r="A148" s="51">
        <v>1</v>
      </c>
      <c r="B148" s="55" t="s">
        <v>291</v>
      </c>
      <c r="C148" s="52" t="s">
        <v>289</v>
      </c>
      <c r="D148" s="52" t="s">
        <v>822</v>
      </c>
      <c r="E148" s="50" t="s">
        <v>190</v>
      </c>
      <c r="F148" s="201">
        <f>I148/I146</f>
        <v>675</v>
      </c>
      <c r="G148" s="54">
        <f t="shared" si="19"/>
        <v>540</v>
      </c>
      <c r="H148" s="54"/>
      <c r="I148" s="54">
        <v>5400</v>
      </c>
      <c r="J148" s="207"/>
      <c r="K148" s="54"/>
      <c r="L148" s="54"/>
      <c r="M148" s="54"/>
      <c r="N148" s="54"/>
      <c r="O148" s="56"/>
      <c r="P148" s="54"/>
      <c r="Q148" s="54"/>
      <c r="R148" s="54"/>
      <c r="S148" s="54"/>
      <c r="T148" s="207"/>
      <c r="U148" s="54">
        <v>3600</v>
      </c>
      <c r="V148" s="54"/>
      <c r="W148" s="54">
        <v>3600</v>
      </c>
      <c r="X148" s="207"/>
      <c r="Y148" s="54"/>
      <c r="Z148" s="54"/>
    </row>
    <row r="149" spans="1:26" ht="40.5">
      <c r="A149" s="441" t="s">
        <v>772</v>
      </c>
      <c r="B149" s="321"/>
      <c r="C149" s="321"/>
      <c r="D149" s="321"/>
      <c r="E149" s="321"/>
      <c r="F149" s="321"/>
      <c r="G149" s="322"/>
      <c r="H149" s="531" t="s">
        <v>271</v>
      </c>
      <c r="I149" s="531" t="s">
        <v>272</v>
      </c>
      <c r="J149" s="531" t="s">
        <v>273</v>
      </c>
      <c r="K149" s="531" t="s">
        <v>274</v>
      </c>
      <c r="L149" s="531" t="s">
        <v>275</v>
      </c>
      <c r="M149" s="531" t="s">
        <v>276</v>
      </c>
      <c r="N149" s="531" t="s">
        <v>277</v>
      </c>
      <c r="O149" s="531" t="s">
        <v>278</v>
      </c>
      <c r="P149" s="531" t="s">
        <v>279</v>
      </c>
      <c r="Q149" s="531" t="s">
        <v>280</v>
      </c>
      <c r="R149" s="531" t="s">
        <v>273</v>
      </c>
      <c r="S149" s="531" t="s">
        <v>280</v>
      </c>
      <c r="T149" s="531" t="s">
        <v>281</v>
      </c>
      <c r="U149" s="531" t="s">
        <v>282</v>
      </c>
      <c r="V149" s="531" t="s">
        <v>283</v>
      </c>
      <c r="W149" s="531" t="s">
        <v>284</v>
      </c>
      <c r="X149" s="531" t="s">
        <v>285</v>
      </c>
      <c r="Y149" s="531" t="s">
        <v>286</v>
      </c>
      <c r="Z149" s="531" t="s">
        <v>287</v>
      </c>
    </row>
    <row r="150" spans="1:26" ht="20.25">
      <c r="A150" s="324"/>
      <c r="B150" s="325"/>
      <c r="C150" s="325"/>
      <c r="D150" s="325"/>
      <c r="E150" s="325"/>
      <c r="F150" s="325"/>
      <c r="G150" s="288"/>
      <c r="H150" s="63">
        <v>8</v>
      </c>
      <c r="I150" s="63">
        <v>8</v>
      </c>
      <c r="J150" s="63">
        <v>8</v>
      </c>
      <c r="K150" s="63">
        <v>8</v>
      </c>
      <c r="L150" s="63">
        <v>8</v>
      </c>
      <c r="M150" s="63">
        <v>8</v>
      </c>
      <c r="N150" s="63">
        <v>8</v>
      </c>
      <c r="O150" s="63">
        <v>8</v>
      </c>
      <c r="P150" s="63">
        <v>12</v>
      </c>
      <c r="Q150" s="63">
        <v>12</v>
      </c>
      <c r="R150" s="63">
        <v>16</v>
      </c>
      <c r="S150" s="63">
        <v>24</v>
      </c>
      <c r="T150" s="63">
        <v>4</v>
      </c>
      <c r="U150" s="63">
        <v>4</v>
      </c>
      <c r="V150" s="63">
        <v>4</v>
      </c>
      <c r="W150" s="63">
        <v>4</v>
      </c>
      <c r="X150" s="63">
        <v>4</v>
      </c>
      <c r="Y150" s="63">
        <v>4</v>
      </c>
      <c r="Z150" s="63">
        <v>4</v>
      </c>
    </row>
    <row r="151" spans="1:26" ht="21.75">
      <c r="A151" s="202">
        <v>1</v>
      </c>
      <c r="B151" s="199" t="s">
        <v>288</v>
      </c>
      <c r="C151" s="64" t="s">
        <v>289</v>
      </c>
      <c r="D151" s="203">
        <v>2</v>
      </c>
      <c r="E151" s="199" t="s">
        <v>34</v>
      </c>
      <c r="F151" s="204">
        <f>J151/J150</f>
        <v>600</v>
      </c>
      <c r="G151" s="205">
        <f>J151*10/100</f>
        <v>480</v>
      </c>
      <c r="H151" s="205"/>
      <c r="I151" s="206"/>
      <c r="J151" s="205">
        <v>4800</v>
      </c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6"/>
      <c r="V151" s="205"/>
      <c r="W151" s="205"/>
      <c r="X151" s="205"/>
      <c r="Y151" s="205"/>
      <c r="Z151" s="205"/>
    </row>
    <row r="152" spans="1:26" ht="12.75"/>
    <row r="153" spans="1:26" ht="12.75"/>
    <row r="154" spans="1:26" ht="12.75"/>
  </sheetData>
  <mergeCells count="43">
    <mergeCell ref="W1:Z1"/>
    <mergeCell ref="A98:G99"/>
    <mergeCell ref="A54:G55"/>
    <mergeCell ref="A57:Z57"/>
    <mergeCell ref="A58:G59"/>
    <mergeCell ref="A78:Z78"/>
    <mergeCell ref="A74:G75"/>
    <mergeCell ref="A112:Z112"/>
    <mergeCell ref="B6:B7"/>
    <mergeCell ref="C6:C7"/>
    <mergeCell ref="F6:Z6"/>
    <mergeCell ref="H7:Z7"/>
    <mergeCell ref="A8:Z8"/>
    <mergeCell ref="A21:Z21"/>
    <mergeCell ref="A42:G43"/>
    <mergeCell ref="A46:Z46"/>
    <mergeCell ref="A47:G48"/>
    <mergeCell ref="A51:G52"/>
    <mergeCell ref="A108:G109"/>
    <mergeCell ref="A79:G80"/>
    <mergeCell ref="A90:G91"/>
    <mergeCell ref="A94:G95"/>
    <mergeCell ref="A97:Z97"/>
    <mergeCell ref="A3:Z3"/>
    <mergeCell ref="A4:Z4"/>
    <mergeCell ref="A6:A7"/>
    <mergeCell ref="A32:G33"/>
    <mergeCell ref="A36:G37"/>
    <mergeCell ref="A39:G40"/>
    <mergeCell ref="D6:D7"/>
    <mergeCell ref="E6:E7"/>
    <mergeCell ref="A9:G10"/>
    <mergeCell ref="A12:G13"/>
    <mergeCell ref="A15:G16"/>
    <mergeCell ref="A22:G23"/>
    <mergeCell ref="A29:G30"/>
    <mergeCell ref="A145:G146"/>
    <mergeCell ref="A149:G150"/>
    <mergeCell ref="A113:G114"/>
    <mergeCell ref="A116:G117"/>
    <mergeCell ref="A125:G126"/>
    <mergeCell ref="A136:G137"/>
    <mergeCell ref="A141:G142"/>
  </mergeCells>
  <pageMargins left="0.7" right="0.7" top="0.75" bottom="0.75" header="0" footer="0"/>
  <pageSetup paperSize="9" scale="36" fitToHeight="0" orientation="landscape" r:id="rId1"/>
  <rowBreaks count="2" manualBreakCount="2">
    <brk id="50" max="16383" man="1"/>
    <brk id="10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14" t="s">
        <v>826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827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4" t="s">
        <v>828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223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353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12.75" customHeight="1">
      <c r="A17" s="373">
        <v>1</v>
      </c>
      <c r="B17" s="373" t="s">
        <v>383</v>
      </c>
      <c r="C17" s="297" t="s">
        <v>233</v>
      </c>
      <c r="D17" s="297" t="s">
        <v>829</v>
      </c>
      <c r="E17" s="299">
        <v>5200</v>
      </c>
      <c r="F17" s="377">
        <v>8</v>
      </c>
      <c r="G17" s="297" t="s">
        <v>210</v>
      </c>
      <c r="H17" s="333" t="s">
        <v>385</v>
      </c>
      <c r="I17" s="333" t="s">
        <v>386</v>
      </c>
      <c r="J17" s="333" t="s">
        <v>25</v>
      </c>
      <c r="K17" s="333" t="s">
        <v>387</v>
      </c>
      <c r="L17" s="333">
        <v>15</v>
      </c>
      <c r="M17" s="333" t="s">
        <v>388</v>
      </c>
      <c r="N17" s="333" t="s">
        <v>389</v>
      </c>
    </row>
    <row r="18" spans="1:14" ht="12.75" customHeight="1">
      <c r="A18" s="284"/>
      <c r="B18" s="284"/>
      <c r="C18" s="284"/>
      <c r="D18" s="284"/>
      <c r="E18" s="284"/>
      <c r="F18" s="287"/>
      <c r="G18" s="284"/>
      <c r="H18" s="284"/>
      <c r="I18" s="284"/>
      <c r="J18" s="284"/>
      <c r="K18" s="284"/>
      <c r="L18" s="284"/>
      <c r="M18" s="284"/>
      <c r="N18" s="284"/>
    </row>
    <row r="19" spans="1:14" ht="12.75" customHeight="1">
      <c r="A19" s="284"/>
      <c r="B19" s="284"/>
      <c r="C19" s="284"/>
      <c r="D19" s="284"/>
      <c r="E19" s="284"/>
      <c r="F19" s="287"/>
      <c r="G19" s="285"/>
      <c r="H19" s="285"/>
      <c r="I19" s="285"/>
      <c r="J19" s="285"/>
      <c r="K19" s="285"/>
      <c r="L19" s="285"/>
      <c r="M19" s="285"/>
      <c r="N19" s="284"/>
    </row>
    <row r="20" spans="1:14" ht="12.75" customHeight="1">
      <c r="A20" s="284"/>
      <c r="B20" s="284"/>
      <c r="C20" s="284"/>
      <c r="D20" s="284"/>
      <c r="E20" s="284"/>
      <c r="F20" s="287"/>
      <c r="G20" s="297" t="s">
        <v>390</v>
      </c>
      <c r="H20" s="333" t="s">
        <v>385</v>
      </c>
      <c r="I20" s="333" t="s">
        <v>391</v>
      </c>
      <c r="J20" s="333" t="s">
        <v>36</v>
      </c>
      <c r="K20" s="333" t="s">
        <v>392</v>
      </c>
      <c r="L20" s="333">
        <v>15</v>
      </c>
      <c r="M20" s="333" t="s">
        <v>388</v>
      </c>
      <c r="N20" s="284"/>
    </row>
    <row r="21" spans="1:14" ht="12.75" customHeight="1">
      <c r="A21" s="284"/>
      <c r="B21" s="284"/>
      <c r="C21" s="284"/>
      <c r="D21" s="284"/>
      <c r="E21" s="284"/>
      <c r="F21" s="287"/>
      <c r="G21" s="284"/>
      <c r="H21" s="284"/>
      <c r="I21" s="284"/>
      <c r="J21" s="284"/>
      <c r="K21" s="284"/>
      <c r="L21" s="284"/>
      <c r="M21" s="284"/>
      <c r="N21" s="284"/>
    </row>
    <row r="22" spans="1:14" ht="12.75" customHeight="1">
      <c r="A22" s="285"/>
      <c r="B22" s="285"/>
      <c r="C22" s="285"/>
      <c r="D22" s="285"/>
      <c r="E22" s="285"/>
      <c r="F22" s="288"/>
      <c r="G22" s="285"/>
      <c r="H22" s="285"/>
      <c r="I22" s="285"/>
      <c r="J22" s="285"/>
      <c r="K22" s="285"/>
      <c r="L22" s="285"/>
      <c r="M22" s="285"/>
      <c r="N22" s="285"/>
    </row>
    <row r="23" spans="1:14" ht="22.5" customHeight="1">
      <c r="A23" s="375">
        <v>2</v>
      </c>
      <c r="B23" s="376" t="s">
        <v>393</v>
      </c>
      <c r="C23" s="377" t="s">
        <v>394</v>
      </c>
      <c r="D23" s="377" t="s">
        <v>395</v>
      </c>
      <c r="E23" s="299" t="s">
        <v>396</v>
      </c>
      <c r="F23" s="297">
        <v>8</v>
      </c>
      <c r="G23" s="95" t="s">
        <v>22</v>
      </c>
      <c r="H23" s="372" t="s">
        <v>397</v>
      </c>
      <c r="I23" s="96" t="s">
        <v>398</v>
      </c>
      <c r="J23" s="372" t="s">
        <v>25</v>
      </c>
      <c r="K23" s="372" t="s">
        <v>399</v>
      </c>
      <c r="L23" s="372">
        <v>15</v>
      </c>
      <c r="M23" s="372" t="s">
        <v>388</v>
      </c>
      <c r="N23" s="333" t="s">
        <v>400</v>
      </c>
    </row>
    <row r="24" spans="1:14" ht="22.5" customHeight="1">
      <c r="A24" s="284"/>
      <c r="B24" s="287"/>
      <c r="C24" s="288"/>
      <c r="D24" s="287"/>
      <c r="E24" s="285"/>
      <c r="F24" s="285"/>
      <c r="G24" s="21" t="s">
        <v>22</v>
      </c>
      <c r="H24" s="287"/>
      <c r="I24" s="69" t="s">
        <v>401</v>
      </c>
      <c r="J24" s="288"/>
      <c r="K24" s="288"/>
      <c r="L24" s="288"/>
      <c r="M24" s="288"/>
      <c r="N24" s="284"/>
    </row>
    <row r="25" spans="1:14" ht="22.5" customHeight="1">
      <c r="A25" s="284"/>
      <c r="B25" s="287"/>
      <c r="C25" s="289" t="s">
        <v>394</v>
      </c>
      <c r="D25" s="287"/>
      <c r="E25" s="299" t="s">
        <v>402</v>
      </c>
      <c r="F25" s="297">
        <v>8</v>
      </c>
      <c r="G25" s="22" t="s">
        <v>34</v>
      </c>
      <c r="H25" s="287"/>
      <c r="I25" s="69" t="s">
        <v>403</v>
      </c>
      <c r="J25" s="330" t="s">
        <v>36</v>
      </c>
      <c r="K25" s="332" t="s">
        <v>404</v>
      </c>
      <c r="L25" s="330">
        <v>15</v>
      </c>
      <c r="M25" s="330" t="s">
        <v>388</v>
      </c>
      <c r="N25" s="284"/>
    </row>
    <row r="26" spans="1:14" ht="22.5" customHeight="1">
      <c r="A26" s="284"/>
      <c r="B26" s="287"/>
      <c r="C26" s="288"/>
      <c r="D26" s="287"/>
      <c r="E26" s="285"/>
      <c r="F26" s="285"/>
      <c r="G26" s="22" t="s">
        <v>34</v>
      </c>
      <c r="H26" s="287"/>
      <c r="I26" s="69" t="s">
        <v>405</v>
      </c>
      <c r="J26" s="288"/>
      <c r="K26" s="288"/>
      <c r="L26" s="288"/>
      <c r="M26" s="288"/>
      <c r="N26" s="284"/>
    </row>
    <row r="27" spans="1:14" ht="12.75" customHeight="1">
      <c r="A27" s="284"/>
      <c r="B27" s="287"/>
      <c r="C27" s="289" t="s">
        <v>406</v>
      </c>
      <c r="D27" s="287"/>
      <c r="E27" s="299" t="s">
        <v>402</v>
      </c>
      <c r="F27" s="297">
        <v>8</v>
      </c>
      <c r="G27" s="21" t="s">
        <v>34</v>
      </c>
      <c r="H27" s="287"/>
      <c r="I27" s="69" t="s">
        <v>407</v>
      </c>
      <c r="J27" s="330" t="s">
        <v>41</v>
      </c>
      <c r="K27" s="330" t="s">
        <v>408</v>
      </c>
      <c r="L27" s="333">
        <v>15</v>
      </c>
      <c r="M27" s="333" t="s">
        <v>388</v>
      </c>
      <c r="N27" s="284"/>
    </row>
    <row r="28" spans="1:14" ht="12.75" customHeight="1">
      <c r="A28" s="285"/>
      <c r="B28" s="288"/>
      <c r="C28" s="288"/>
      <c r="D28" s="288"/>
      <c r="E28" s="284"/>
      <c r="F28" s="284"/>
      <c r="G28" s="21" t="s">
        <v>34</v>
      </c>
      <c r="H28" s="288"/>
      <c r="I28" s="69" t="s">
        <v>409</v>
      </c>
      <c r="J28" s="288"/>
      <c r="K28" s="288"/>
      <c r="L28" s="285"/>
      <c r="M28" s="285"/>
      <c r="N28" s="285"/>
    </row>
    <row r="29" spans="1:14" ht="30" customHeight="1">
      <c r="A29" s="373">
        <v>3</v>
      </c>
      <c r="B29" s="373" t="s">
        <v>338</v>
      </c>
      <c r="C29" s="297" t="s">
        <v>410</v>
      </c>
      <c r="D29" s="352" t="s">
        <v>411</v>
      </c>
      <c r="E29" s="356" t="s">
        <v>347</v>
      </c>
      <c r="F29" s="349">
        <v>5</v>
      </c>
      <c r="G29" s="349" t="s">
        <v>342</v>
      </c>
      <c r="H29" s="352" t="s">
        <v>343</v>
      </c>
      <c r="I29" s="352" t="s">
        <v>412</v>
      </c>
      <c r="J29" s="76" t="s">
        <v>830</v>
      </c>
      <c r="K29" s="349" t="s">
        <v>411</v>
      </c>
      <c r="L29" s="352">
        <v>10</v>
      </c>
      <c r="M29" s="352">
        <v>10</v>
      </c>
      <c r="N29" s="44" t="s">
        <v>414</v>
      </c>
    </row>
    <row r="30" spans="1:14" ht="32.25" customHeight="1">
      <c r="A30" s="284"/>
      <c r="B30" s="284"/>
      <c r="C30" s="284"/>
      <c r="D30" s="284"/>
      <c r="E30" s="284"/>
      <c r="F30" s="284"/>
      <c r="G30" s="284"/>
      <c r="H30" s="284"/>
      <c r="I30" s="284"/>
      <c r="J30" s="76" t="s">
        <v>36</v>
      </c>
      <c r="K30" s="284"/>
      <c r="L30" s="285"/>
      <c r="M30" s="284"/>
      <c r="N30" s="44" t="s">
        <v>351</v>
      </c>
    </row>
    <row r="31" spans="1:14" ht="28.5" customHeight="1">
      <c r="A31" s="284"/>
      <c r="B31" s="284"/>
      <c r="C31" s="285"/>
      <c r="D31" s="285"/>
      <c r="E31" s="285"/>
      <c r="F31" s="285"/>
      <c r="G31" s="285"/>
      <c r="H31" s="285"/>
      <c r="I31" s="285"/>
      <c r="J31" s="76" t="s">
        <v>41</v>
      </c>
      <c r="K31" s="285"/>
      <c r="L31" s="76">
        <v>12</v>
      </c>
      <c r="M31" s="285"/>
      <c r="N31" s="44" t="s">
        <v>348</v>
      </c>
    </row>
    <row r="32" spans="1:14" ht="42.75" customHeight="1">
      <c r="A32" s="284"/>
      <c r="B32" s="284"/>
      <c r="C32" s="21" t="s">
        <v>415</v>
      </c>
      <c r="D32" s="76" t="s">
        <v>349</v>
      </c>
      <c r="E32" s="73" t="s">
        <v>347</v>
      </c>
      <c r="F32" s="97">
        <v>5</v>
      </c>
      <c r="G32" s="97" t="s">
        <v>342</v>
      </c>
      <c r="H32" s="76" t="s">
        <v>343</v>
      </c>
      <c r="I32" s="76" t="s">
        <v>346</v>
      </c>
      <c r="J32" s="76" t="s">
        <v>45</v>
      </c>
      <c r="K32" s="97" t="s">
        <v>349</v>
      </c>
      <c r="L32" s="76">
        <v>10</v>
      </c>
      <c r="M32" s="76">
        <v>4</v>
      </c>
      <c r="N32" s="44" t="s">
        <v>414</v>
      </c>
    </row>
    <row r="33" spans="1:14" ht="34.5" customHeight="1">
      <c r="A33" s="284"/>
      <c r="B33" s="284"/>
      <c r="C33" s="297" t="s">
        <v>126</v>
      </c>
      <c r="D33" s="352" t="s">
        <v>349</v>
      </c>
      <c r="E33" s="356" t="s">
        <v>347</v>
      </c>
      <c r="F33" s="349">
        <v>5</v>
      </c>
      <c r="G33" s="349" t="s">
        <v>342</v>
      </c>
      <c r="H33" s="352" t="s">
        <v>343</v>
      </c>
      <c r="I33" s="76" t="s">
        <v>350</v>
      </c>
      <c r="J33" s="76" t="s">
        <v>66</v>
      </c>
      <c r="K33" s="97" t="s">
        <v>349</v>
      </c>
      <c r="L33" s="76">
        <v>10</v>
      </c>
      <c r="M33" s="352">
        <v>4</v>
      </c>
      <c r="N33" s="44" t="s">
        <v>414</v>
      </c>
    </row>
    <row r="34" spans="1:14" ht="33" customHeight="1">
      <c r="A34" s="284"/>
      <c r="B34" s="284"/>
      <c r="C34" s="285"/>
      <c r="D34" s="285"/>
      <c r="E34" s="285"/>
      <c r="F34" s="285"/>
      <c r="G34" s="285"/>
      <c r="H34" s="285"/>
      <c r="I34" s="76" t="s">
        <v>350</v>
      </c>
      <c r="J34" s="76" t="s">
        <v>352</v>
      </c>
      <c r="K34" s="97" t="s">
        <v>349</v>
      </c>
      <c r="L34" s="76">
        <v>11</v>
      </c>
      <c r="M34" s="285"/>
      <c r="N34" s="44" t="s">
        <v>351</v>
      </c>
    </row>
    <row r="35" spans="1:14" ht="30" customHeight="1">
      <c r="A35" s="284"/>
      <c r="B35" s="284"/>
      <c r="C35" s="297" t="s">
        <v>240</v>
      </c>
      <c r="D35" s="352" t="s">
        <v>416</v>
      </c>
      <c r="E35" s="73" t="s">
        <v>417</v>
      </c>
      <c r="F35" s="349">
        <v>8</v>
      </c>
      <c r="G35" s="97" t="s">
        <v>342</v>
      </c>
      <c r="H35" s="352" t="s">
        <v>343</v>
      </c>
      <c r="I35" s="76" t="s">
        <v>350</v>
      </c>
      <c r="J35" s="76" t="s">
        <v>355</v>
      </c>
      <c r="K35" s="349" t="s">
        <v>416</v>
      </c>
      <c r="L35" s="352">
        <v>14</v>
      </c>
      <c r="M35" s="352">
        <v>10</v>
      </c>
      <c r="N35" s="333" t="s">
        <v>418</v>
      </c>
    </row>
    <row r="36" spans="1:14" ht="30" customHeight="1">
      <c r="A36" s="285"/>
      <c r="B36" s="285"/>
      <c r="C36" s="285"/>
      <c r="D36" s="285"/>
      <c r="E36" s="73" t="s">
        <v>417</v>
      </c>
      <c r="F36" s="285"/>
      <c r="G36" s="97" t="s">
        <v>342</v>
      </c>
      <c r="H36" s="285"/>
      <c r="I36" s="76" t="s">
        <v>346</v>
      </c>
      <c r="J36" s="76" t="s">
        <v>357</v>
      </c>
      <c r="K36" s="285"/>
      <c r="L36" s="285"/>
      <c r="M36" s="285"/>
      <c r="N36" s="285"/>
    </row>
    <row r="37" spans="1:14" ht="12.75" customHeight="1">
      <c r="A37" s="353" t="s">
        <v>157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3"/>
    </row>
    <row r="38" spans="1:14" ht="12.75" customHeight="1">
      <c r="A38" s="488">
        <v>1</v>
      </c>
      <c r="B38" s="489" t="s">
        <v>764</v>
      </c>
      <c r="C38" s="372" t="s">
        <v>765</v>
      </c>
      <c r="D38" s="297" t="s">
        <v>766</v>
      </c>
      <c r="E38" s="297" t="s">
        <v>161</v>
      </c>
      <c r="F38" s="292" t="s">
        <v>83</v>
      </c>
      <c r="G38" s="297" t="s">
        <v>34</v>
      </c>
      <c r="H38" s="377" t="s">
        <v>85</v>
      </c>
      <c r="I38" s="95" t="s">
        <v>606</v>
      </c>
      <c r="J38" s="95" t="s">
        <v>25</v>
      </c>
      <c r="K38" s="297" t="s">
        <v>766</v>
      </c>
      <c r="L38" s="44">
        <v>12</v>
      </c>
      <c r="M38" s="297" t="s">
        <v>388</v>
      </c>
      <c r="N38" s="333" t="s">
        <v>335</v>
      </c>
    </row>
    <row r="39" spans="1:14" ht="12.75" customHeight="1">
      <c r="A39" s="284"/>
      <c r="B39" s="287"/>
      <c r="C39" s="287"/>
      <c r="D39" s="284"/>
      <c r="E39" s="284"/>
      <c r="F39" s="284"/>
      <c r="G39" s="284"/>
      <c r="H39" s="288"/>
      <c r="I39" s="14" t="s">
        <v>638</v>
      </c>
      <c r="J39" s="14" t="s">
        <v>36</v>
      </c>
      <c r="K39" s="284"/>
      <c r="L39" s="44">
        <v>12</v>
      </c>
      <c r="M39" s="284"/>
      <c r="N39" s="285"/>
    </row>
    <row r="40" spans="1:14" ht="12.75" customHeight="1">
      <c r="A40" s="284"/>
      <c r="B40" s="287"/>
      <c r="C40" s="287"/>
      <c r="D40" s="284"/>
      <c r="E40" s="284"/>
      <c r="F40" s="284"/>
      <c r="G40" s="284"/>
      <c r="H40" s="289" t="s">
        <v>23</v>
      </c>
      <c r="I40" s="14" t="s">
        <v>638</v>
      </c>
      <c r="J40" s="14" t="s">
        <v>41</v>
      </c>
      <c r="K40" s="284"/>
      <c r="L40" s="44">
        <v>12</v>
      </c>
      <c r="M40" s="284"/>
      <c r="N40" s="333" t="s">
        <v>831</v>
      </c>
    </row>
    <row r="41" spans="1:14" ht="12.75" customHeight="1">
      <c r="A41" s="285"/>
      <c r="B41" s="287"/>
      <c r="C41" s="288"/>
      <c r="D41" s="285"/>
      <c r="E41" s="285"/>
      <c r="F41" s="285"/>
      <c r="G41" s="285"/>
      <c r="H41" s="288"/>
      <c r="I41" s="14" t="s">
        <v>702</v>
      </c>
      <c r="J41" s="14" t="s">
        <v>45</v>
      </c>
      <c r="K41" s="285"/>
      <c r="L41" s="44">
        <v>10</v>
      </c>
      <c r="M41" s="285"/>
      <c r="N41" s="285"/>
    </row>
    <row r="42" spans="1:14" ht="12.75" customHeight="1">
      <c r="A42" s="336">
        <v>2</v>
      </c>
      <c r="B42" s="488" t="s">
        <v>769</v>
      </c>
      <c r="C42" s="330" t="s">
        <v>738</v>
      </c>
      <c r="D42" s="289" t="s">
        <v>766</v>
      </c>
      <c r="E42" s="304" t="s">
        <v>161</v>
      </c>
      <c r="F42" s="290" t="s">
        <v>83</v>
      </c>
      <c r="G42" s="289" t="s">
        <v>34</v>
      </c>
      <c r="H42" s="289" t="s">
        <v>28</v>
      </c>
      <c r="I42" s="14" t="s">
        <v>606</v>
      </c>
      <c r="J42" s="14" t="s">
        <v>25</v>
      </c>
      <c r="K42" s="297" t="s">
        <v>766</v>
      </c>
      <c r="L42" s="44">
        <v>10</v>
      </c>
      <c r="M42" s="297" t="s">
        <v>388</v>
      </c>
      <c r="N42" s="333" t="s">
        <v>832</v>
      </c>
    </row>
    <row r="43" spans="1:14" ht="12.75" customHeight="1">
      <c r="A43" s="284"/>
      <c r="B43" s="284"/>
      <c r="C43" s="287"/>
      <c r="D43" s="287"/>
      <c r="E43" s="284"/>
      <c r="F43" s="287"/>
      <c r="G43" s="287"/>
      <c r="H43" s="288"/>
      <c r="I43" s="14" t="s">
        <v>638</v>
      </c>
      <c r="J43" s="14" t="s">
        <v>36</v>
      </c>
      <c r="K43" s="284"/>
      <c r="L43" s="44">
        <v>10</v>
      </c>
      <c r="M43" s="284"/>
      <c r="N43" s="285"/>
    </row>
    <row r="44" spans="1:14" ht="12.75" customHeight="1">
      <c r="A44" s="284"/>
      <c r="B44" s="284"/>
      <c r="C44" s="287"/>
      <c r="D44" s="287"/>
      <c r="E44" s="284"/>
      <c r="F44" s="287"/>
      <c r="G44" s="287"/>
      <c r="H44" s="14" t="s">
        <v>122</v>
      </c>
      <c r="I44" s="14" t="s">
        <v>703</v>
      </c>
      <c r="J44" s="14" t="s">
        <v>41</v>
      </c>
      <c r="K44" s="284"/>
      <c r="L44" s="44">
        <v>10</v>
      </c>
      <c r="M44" s="284"/>
      <c r="N44" s="21" t="s">
        <v>833</v>
      </c>
    </row>
    <row r="45" spans="1:14" ht="12.75" customHeight="1">
      <c r="A45" s="284"/>
      <c r="B45" s="284"/>
      <c r="C45" s="287"/>
      <c r="D45" s="287"/>
      <c r="E45" s="284"/>
      <c r="F45" s="287"/>
      <c r="G45" s="287"/>
      <c r="H45" s="330" t="s">
        <v>31</v>
      </c>
      <c r="I45" s="69" t="s">
        <v>702</v>
      </c>
      <c r="J45" s="69" t="s">
        <v>45</v>
      </c>
      <c r="K45" s="284"/>
      <c r="L45" s="69">
        <v>10</v>
      </c>
      <c r="M45" s="284"/>
      <c r="N45" s="297" t="s">
        <v>834</v>
      </c>
    </row>
    <row r="46" spans="1:14" ht="12.75" customHeight="1">
      <c r="A46" s="285"/>
      <c r="B46" s="285"/>
      <c r="C46" s="288"/>
      <c r="D46" s="288"/>
      <c r="E46" s="285"/>
      <c r="F46" s="288"/>
      <c r="G46" s="288"/>
      <c r="H46" s="288"/>
      <c r="I46" s="69" t="s">
        <v>835</v>
      </c>
      <c r="J46" s="69" t="s">
        <v>66</v>
      </c>
      <c r="K46" s="285"/>
      <c r="L46" s="69">
        <v>10</v>
      </c>
      <c r="M46" s="285"/>
      <c r="N46" s="285"/>
    </row>
    <row r="47" spans="1:14" ht="12.75" customHeight="1">
      <c r="A47" s="336">
        <v>3</v>
      </c>
      <c r="B47" s="488" t="s">
        <v>770</v>
      </c>
      <c r="C47" s="330" t="s">
        <v>738</v>
      </c>
      <c r="D47" s="289" t="s">
        <v>766</v>
      </c>
      <c r="E47" s="297" t="s">
        <v>161</v>
      </c>
      <c r="F47" s="290" t="s">
        <v>83</v>
      </c>
      <c r="G47" s="289" t="s">
        <v>84</v>
      </c>
      <c r="H47" s="289" t="s">
        <v>122</v>
      </c>
      <c r="I47" s="14" t="s">
        <v>577</v>
      </c>
      <c r="J47" s="14" t="s">
        <v>25</v>
      </c>
      <c r="K47" s="289" t="s">
        <v>766</v>
      </c>
      <c r="L47" s="14">
        <v>10</v>
      </c>
      <c r="M47" s="289" t="s">
        <v>388</v>
      </c>
      <c r="N47" s="297" t="s">
        <v>833</v>
      </c>
    </row>
    <row r="48" spans="1:14" ht="12.75" customHeight="1">
      <c r="A48" s="285"/>
      <c r="B48" s="285"/>
      <c r="C48" s="288"/>
      <c r="D48" s="288"/>
      <c r="E48" s="285"/>
      <c r="F48" s="288"/>
      <c r="G48" s="288"/>
      <c r="H48" s="288"/>
      <c r="I48" s="14" t="s">
        <v>836</v>
      </c>
      <c r="J48" s="14" t="s">
        <v>36</v>
      </c>
      <c r="K48" s="288"/>
      <c r="L48" s="14">
        <v>10</v>
      </c>
      <c r="M48" s="288"/>
      <c r="N48" s="285"/>
    </row>
    <row r="49" spans="3:14" ht="12.75" customHeight="1">
      <c r="C49" s="66"/>
      <c r="E49" s="67"/>
      <c r="N49" s="5"/>
    </row>
    <row r="50" spans="3:14" ht="12.75" customHeight="1">
      <c r="C50" s="66"/>
      <c r="E50" s="67"/>
      <c r="N50" s="5"/>
    </row>
    <row r="51" spans="3:14" ht="12.75" customHeight="1">
      <c r="C51" s="66"/>
      <c r="E51" s="67"/>
      <c r="N51" s="5"/>
    </row>
    <row r="52" spans="3:14" ht="12.75" customHeight="1">
      <c r="C52" s="66"/>
      <c r="E52" s="67"/>
      <c r="N52" s="5"/>
    </row>
    <row r="53" spans="3:14" ht="12.75" customHeight="1">
      <c r="C53" s="66"/>
      <c r="E53" s="67"/>
      <c r="N53" s="5"/>
    </row>
    <row r="54" spans="3:14" ht="12.75" customHeight="1">
      <c r="C54" s="66"/>
      <c r="E54" s="67"/>
      <c r="N54" s="5"/>
    </row>
    <row r="55" spans="3:14" ht="12.75" customHeight="1">
      <c r="C55" s="66"/>
      <c r="E55" s="67"/>
      <c r="N55" s="5"/>
    </row>
    <row r="56" spans="3:14" ht="12.75" customHeight="1">
      <c r="C56" s="66"/>
      <c r="E56" s="67"/>
      <c r="N56" s="5"/>
    </row>
    <row r="57" spans="3:14" ht="12.75" customHeight="1">
      <c r="C57" s="66"/>
      <c r="E57" s="67"/>
      <c r="N57" s="5"/>
    </row>
    <row r="58" spans="3:14" ht="12.75" customHeight="1">
      <c r="C58" s="66"/>
      <c r="E58" s="67"/>
      <c r="N58" s="5"/>
    </row>
    <row r="59" spans="3:14" ht="12.75" customHeight="1">
      <c r="C59" s="66"/>
      <c r="E59" s="67"/>
      <c r="N59" s="5"/>
    </row>
    <row r="60" spans="3:14" ht="12.75" customHeight="1">
      <c r="C60" s="66"/>
      <c r="E60" s="67"/>
      <c r="N60" s="5"/>
    </row>
    <row r="61" spans="3:14" ht="12.75" customHeight="1">
      <c r="C61" s="66"/>
      <c r="E61" s="67"/>
      <c r="N61" s="5"/>
    </row>
    <row r="62" spans="3:14" ht="12.75" customHeight="1">
      <c r="C62" s="66"/>
      <c r="E62" s="67"/>
      <c r="N62" s="5"/>
    </row>
    <row r="63" spans="3:14" ht="12.75" customHeight="1">
      <c r="C63" s="66"/>
      <c r="E63" s="67"/>
      <c r="N63" s="5"/>
    </row>
    <row r="64" spans="3:14" ht="12.75" customHeight="1">
      <c r="C64" s="66"/>
      <c r="E64" s="67"/>
      <c r="N64" s="5"/>
    </row>
    <row r="65" spans="3:14" ht="12.75" customHeight="1">
      <c r="C65" s="66"/>
      <c r="E65" s="67"/>
      <c r="N65" s="5"/>
    </row>
    <row r="66" spans="3:14" ht="12.75" customHeight="1">
      <c r="C66" s="66"/>
      <c r="E66" s="67"/>
      <c r="N66" s="5"/>
    </row>
    <row r="67" spans="3:14" ht="12.75" customHeight="1">
      <c r="C67" s="66"/>
      <c r="E67" s="67"/>
      <c r="N67" s="5"/>
    </row>
    <row r="68" spans="3:14" ht="12.75" customHeight="1">
      <c r="C68" s="66"/>
      <c r="E68" s="67"/>
      <c r="N68" s="5"/>
    </row>
    <row r="69" spans="3:14" ht="12.75" customHeight="1">
      <c r="C69" s="66"/>
      <c r="E69" s="67"/>
      <c r="N69" s="5"/>
    </row>
    <row r="70" spans="3:14" ht="12.75" customHeight="1">
      <c r="C70" s="66"/>
      <c r="E70" s="67"/>
      <c r="N70" s="5"/>
    </row>
    <row r="71" spans="3:14" ht="12.75" customHeight="1">
      <c r="C71" s="66"/>
      <c r="E71" s="67"/>
      <c r="N71" s="5"/>
    </row>
    <row r="72" spans="3:14" ht="12.75" customHeight="1">
      <c r="C72" s="66"/>
      <c r="E72" s="67"/>
      <c r="N72" s="5"/>
    </row>
    <row r="73" spans="3:14" ht="12.75" customHeight="1">
      <c r="C73" s="66"/>
      <c r="E73" s="67"/>
      <c r="N73" s="5"/>
    </row>
    <row r="74" spans="3:14" ht="12.75" customHeight="1">
      <c r="C74" s="66"/>
      <c r="E74" s="67"/>
      <c r="N74" s="5"/>
    </row>
    <row r="75" spans="3:14" ht="12.75" customHeight="1">
      <c r="C75" s="66"/>
      <c r="E75" s="67"/>
      <c r="N75" s="5"/>
    </row>
    <row r="76" spans="3:14" ht="12.75" customHeight="1">
      <c r="C76" s="66"/>
      <c r="E76" s="67"/>
      <c r="N76" s="5"/>
    </row>
    <row r="77" spans="3:14" ht="12.75" customHeight="1">
      <c r="C77" s="66"/>
      <c r="E77" s="67"/>
      <c r="N77" s="5"/>
    </row>
    <row r="78" spans="3:14" ht="12.75" customHeight="1">
      <c r="C78" s="66"/>
      <c r="E78" s="67"/>
      <c r="N78" s="5"/>
    </row>
    <row r="79" spans="3:14" ht="12.75" customHeight="1">
      <c r="C79" s="66"/>
      <c r="E79" s="67"/>
      <c r="N79" s="5"/>
    </row>
    <row r="80" spans="3:14" ht="12.75" customHeight="1">
      <c r="C80" s="66"/>
      <c r="E80" s="67"/>
      <c r="N80" s="5"/>
    </row>
    <row r="81" spans="3:14" ht="12.75" customHeight="1">
      <c r="C81" s="66"/>
      <c r="E81" s="67"/>
      <c r="N81" s="5"/>
    </row>
    <row r="82" spans="3:14" ht="12.75" customHeight="1">
      <c r="C82" s="66"/>
      <c r="E82" s="67"/>
      <c r="N82" s="5"/>
    </row>
    <row r="83" spans="3:14" ht="12.75" customHeight="1">
      <c r="C83" s="66"/>
      <c r="E83" s="67"/>
      <c r="N83" s="5"/>
    </row>
    <row r="84" spans="3:14" ht="12.75" customHeight="1">
      <c r="C84" s="66"/>
      <c r="E84" s="67"/>
      <c r="N84" s="5"/>
    </row>
    <row r="85" spans="3:14" ht="12.75" customHeight="1">
      <c r="C85" s="66"/>
      <c r="E85" s="67"/>
      <c r="N85" s="5"/>
    </row>
    <row r="86" spans="3:14" ht="12.75" customHeight="1">
      <c r="C86" s="66"/>
      <c r="E86" s="67"/>
      <c r="N86" s="5"/>
    </row>
    <row r="87" spans="3:14" ht="12.75" customHeight="1">
      <c r="C87" s="66"/>
      <c r="E87" s="67"/>
      <c r="N87" s="5"/>
    </row>
    <row r="88" spans="3:14" ht="12.75" customHeight="1">
      <c r="C88" s="66"/>
      <c r="E88" s="67"/>
      <c r="N88" s="5"/>
    </row>
    <row r="89" spans="3:14" ht="12.75" customHeight="1">
      <c r="C89" s="66"/>
      <c r="E89" s="67"/>
      <c r="N89" s="5"/>
    </row>
    <row r="90" spans="3:14" ht="12.75" customHeight="1">
      <c r="C90" s="66"/>
      <c r="E90" s="67"/>
      <c r="N90" s="5"/>
    </row>
    <row r="91" spans="3:14" ht="12.75" customHeight="1">
      <c r="C91" s="66"/>
      <c r="E91" s="67"/>
      <c r="N91" s="5"/>
    </row>
    <row r="92" spans="3:14" ht="12.75" customHeight="1">
      <c r="C92" s="66"/>
      <c r="E92" s="67"/>
      <c r="N92" s="5"/>
    </row>
    <row r="93" spans="3:14" ht="12.75" customHeight="1">
      <c r="C93" s="66"/>
      <c r="E93" s="67"/>
      <c r="N93" s="5"/>
    </row>
    <row r="94" spans="3:14" ht="12.75" customHeight="1">
      <c r="C94" s="66"/>
      <c r="E94" s="67"/>
      <c r="N94" s="5"/>
    </row>
    <row r="95" spans="3:14" ht="12.75" customHeight="1">
      <c r="C95" s="66"/>
      <c r="E95" s="67"/>
      <c r="N95" s="5"/>
    </row>
    <row r="96" spans="3:14" ht="12.75" customHeight="1">
      <c r="C96" s="66"/>
      <c r="E96" s="67"/>
      <c r="N96" s="5"/>
    </row>
    <row r="97" spans="3:14" ht="12.75" customHeight="1">
      <c r="C97" s="66"/>
      <c r="E97" s="67"/>
      <c r="N97" s="5"/>
    </row>
    <row r="98" spans="3:14" ht="12.75" customHeight="1">
      <c r="C98" s="66"/>
      <c r="E98" s="67"/>
      <c r="N98" s="5"/>
    </row>
    <row r="99" spans="3:14" ht="12.75" customHeight="1">
      <c r="C99" s="66"/>
      <c r="E99" s="67"/>
      <c r="N99" s="5"/>
    </row>
    <row r="100" spans="3:14" ht="12.75" customHeight="1">
      <c r="C100" s="66"/>
      <c r="E100" s="67"/>
      <c r="N100" s="5"/>
    </row>
    <row r="101" spans="3:14" ht="12.75" customHeight="1">
      <c r="C101" s="66"/>
      <c r="E101" s="67"/>
      <c r="N101" s="5"/>
    </row>
    <row r="102" spans="3:14" ht="12.75" customHeight="1">
      <c r="C102" s="66"/>
      <c r="E102" s="67"/>
      <c r="N102" s="5"/>
    </row>
    <row r="103" spans="3:14" ht="12.75" customHeight="1">
      <c r="C103" s="66"/>
      <c r="E103" s="67"/>
      <c r="N103" s="5"/>
    </row>
    <row r="104" spans="3:14" ht="12.75" customHeight="1">
      <c r="C104" s="66"/>
      <c r="E104" s="67"/>
      <c r="N104" s="5"/>
    </row>
    <row r="105" spans="3:14" ht="12.75" customHeight="1">
      <c r="C105" s="66"/>
      <c r="E105" s="67"/>
      <c r="N105" s="5"/>
    </row>
    <row r="106" spans="3:14" ht="12.75" customHeight="1">
      <c r="C106" s="66"/>
      <c r="E106" s="67"/>
      <c r="N106" s="5"/>
    </row>
    <row r="107" spans="3:14" ht="12.75" customHeight="1">
      <c r="C107" s="66"/>
      <c r="E107" s="67"/>
      <c r="N107" s="5"/>
    </row>
    <row r="108" spans="3:14" ht="12.75" customHeight="1">
      <c r="C108" s="66"/>
      <c r="E108" s="67"/>
      <c r="N108" s="5"/>
    </row>
    <row r="109" spans="3:14" ht="12.75" customHeight="1">
      <c r="C109" s="66"/>
      <c r="E109" s="67"/>
      <c r="N109" s="5"/>
    </row>
    <row r="110" spans="3:14" ht="12.75" customHeight="1">
      <c r="C110" s="66"/>
      <c r="E110" s="67"/>
      <c r="N110" s="5"/>
    </row>
    <row r="111" spans="3:14" ht="12.75" customHeight="1">
      <c r="C111" s="66"/>
      <c r="E111" s="67"/>
      <c r="N111" s="5"/>
    </row>
    <row r="112" spans="3:14" ht="12.75" customHeight="1">
      <c r="C112" s="66"/>
      <c r="E112" s="67"/>
      <c r="N112" s="5"/>
    </row>
    <row r="113" spans="3:14" ht="12.75" customHeight="1">
      <c r="C113" s="66"/>
      <c r="E113" s="67"/>
      <c r="N113" s="5"/>
    </row>
    <row r="114" spans="3:14" ht="12.75" customHeight="1">
      <c r="C114" s="66"/>
      <c r="E114" s="67"/>
      <c r="N114" s="5"/>
    </row>
    <row r="115" spans="3:14" ht="12.75" customHeight="1">
      <c r="C115" s="66"/>
      <c r="E115" s="67"/>
      <c r="N115" s="5"/>
    </row>
    <row r="116" spans="3:14" ht="12.75" customHeight="1">
      <c r="C116" s="66"/>
      <c r="E116" s="67"/>
      <c r="N116" s="5"/>
    </row>
    <row r="117" spans="3:14" ht="12.75" customHeight="1">
      <c r="C117" s="66"/>
      <c r="E117" s="67"/>
      <c r="N117" s="5"/>
    </row>
    <row r="118" spans="3:14" ht="12.75" customHeight="1">
      <c r="C118" s="66"/>
      <c r="E118" s="67"/>
      <c r="N118" s="5"/>
    </row>
    <row r="119" spans="3:14" ht="12.75" customHeight="1">
      <c r="C119" s="66"/>
      <c r="E119" s="67"/>
      <c r="N119" s="5"/>
    </row>
    <row r="120" spans="3:14" ht="12.75" customHeight="1">
      <c r="C120" s="66"/>
      <c r="E120" s="67"/>
      <c r="N120" s="5"/>
    </row>
    <row r="121" spans="3:14" ht="12.75" customHeight="1">
      <c r="C121" s="66"/>
      <c r="E121" s="67"/>
      <c r="N121" s="5"/>
    </row>
    <row r="122" spans="3:14" ht="12.75" customHeight="1">
      <c r="C122" s="66"/>
      <c r="E122" s="67"/>
      <c r="N122" s="5"/>
    </row>
    <row r="123" spans="3:14" ht="12.75" customHeight="1">
      <c r="C123" s="66"/>
      <c r="E123" s="67"/>
      <c r="N123" s="5"/>
    </row>
    <row r="124" spans="3:14" ht="12.75" customHeight="1">
      <c r="C124" s="66"/>
      <c r="E124" s="67"/>
      <c r="N124" s="5"/>
    </row>
    <row r="125" spans="3:14" ht="12.75" customHeight="1">
      <c r="C125" s="66"/>
      <c r="E125" s="67"/>
      <c r="N125" s="5"/>
    </row>
    <row r="126" spans="3:14" ht="12.75" customHeight="1">
      <c r="C126" s="66"/>
      <c r="E126" s="67"/>
      <c r="N126" s="5"/>
    </row>
    <row r="127" spans="3:14" ht="12.75" customHeight="1">
      <c r="C127" s="66"/>
      <c r="E127" s="67"/>
      <c r="N127" s="5"/>
    </row>
    <row r="128" spans="3:14" ht="12.75" customHeight="1">
      <c r="C128" s="66"/>
      <c r="E128" s="67"/>
      <c r="N128" s="5"/>
    </row>
    <row r="129" spans="3:14" ht="12.75" customHeight="1">
      <c r="C129" s="66"/>
      <c r="E129" s="67"/>
      <c r="N129" s="5"/>
    </row>
    <row r="130" spans="3:14" ht="12.75" customHeight="1">
      <c r="C130" s="66"/>
      <c r="E130" s="67"/>
      <c r="N130" s="5"/>
    </row>
    <row r="131" spans="3:14" ht="12.75" customHeight="1">
      <c r="C131" s="66"/>
      <c r="E131" s="67"/>
      <c r="N131" s="5"/>
    </row>
    <row r="132" spans="3:14" ht="12.75" customHeight="1">
      <c r="C132" s="66"/>
      <c r="E132" s="67"/>
      <c r="N132" s="5"/>
    </row>
    <row r="133" spans="3:14" ht="12.75" customHeight="1">
      <c r="C133" s="66"/>
      <c r="E133" s="67"/>
      <c r="N133" s="5"/>
    </row>
    <row r="134" spans="3:14" ht="12.75" customHeight="1">
      <c r="C134" s="66"/>
      <c r="E134" s="67"/>
      <c r="N134" s="5"/>
    </row>
    <row r="135" spans="3:14" ht="12.75" customHeight="1">
      <c r="C135" s="66"/>
      <c r="E135" s="67"/>
      <c r="N135" s="5"/>
    </row>
    <row r="136" spans="3:14" ht="12.75" customHeight="1">
      <c r="C136" s="66"/>
      <c r="E136" s="67"/>
      <c r="N136" s="5"/>
    </row>
    <row r="137" spans="3:14" ht="12.75" customHeight="1">
      <c r="C137" s="66"/>
      <c r="E137" s="67"/>
      <c r="N137" s="5"/>
    </row>
    <row r="138" spans="3:14" ht="12.75" customHeight="1">
      <c r="C138" s="66"/>
      <c r="E138" s="67"/>
      <c r="N138" s="5"/>
    </row>
    <row r="139" spans="3:14" ht="12.75" customHeight="1">
      <c r="C139" s="66"/>
      <c r="E139" s="67"/>
      <c r="N139" s="5"/>
    </row>
    <row r="140" spans="3:14" ht="12.75" customHeight="1">
      <c r="C140" s="66"/>
      <c r="E140" s="67"/>
      <c r="N140" s="5"/>
    </row>
    <row r="141" spans="3:14" ht="12.75" customHeight="1">
      <c r="C141" s="66"/>
      <c r="E141" s="67"/>
      <c r="N141" s="5"/>
    </row>
    <row r="142" spans="3:14" ht="12.75" customHeight="1">
      <c r="C142" s="66"/>
      <c r="E142" s="67"/>
      <c r="N142" s="5"/>
    </row>
    <row r="143" spans="3:14" ht="12.75" customHeight="1">
      <c r="C143" s="66"/>
      <c r="E143" s="67"/>
      <c r="N143" s="5"/>
    </row>
    <row r="144" spans="3:14" ht="12.75" customHeight="1">
      <c r="C144" s="66"/>
      <c r="E144" s="67"/>
      <c r="N144" s="5"/>
    </row>
    <row r="145" spans="3:14" ht="12.75" customHeight="1">
      <c r="C145" s="66"/>
      <c r="E145" s="67"/>
      <c r="N145" s="5"/>
    </row>
    <row r="146" spans="3:14" ht="12.75" customHeight="1">
      <c r="C146" s="66"/>
      <c r="E146" s="67"/>
      <c r="N146" s="5"/>
    </row>
    <row r="147" spans="3:14" ht="12.75" customHeight="1">
      <c r="C147" s="66"/>
      <c r="E147" s="67"/>
      <c r="N147" s="5"/>
    </row>
    <row r="148" spans="3:14" ht="12.75" customHeight="1">
      <c r="C148" s="66"/>
      <c r="E148" s="67"/>
      <c r="N148" s="5"/>
    </row>
    <row r="149" spans="3:14" ht="12.75" customHeight="1">
      <c r="C149" s="66"/>
      <c r="E149" s="67"/>
      <c r="N149" s="5"/>
    </row>
    <row r="150" spans="3:14" ht="12.75" customHeight="1">
      <c r="C150" s="66"/>
      <c r="E150" s="67"/>
      <c r="N150" s="5"/>
    </row>
    <row r="151" spans="3:14" ht="12.75" customHeight="1">
      <c r="C151" s="66"/>
      <c r="E151" s="67"/>
      <c r="N151" s="5"/>
    </row>
    <row r="152" spans="3:14" ht="12.75" customHeight="1">
      <c r="C152" s="66"/>
      <c r="E152" s="67"/>
      <c r="N152" s="5"/>
    </row>
    <row r="153" spans="3:14" ht="12.75" customHeight="1">
      <c r="C153" s="66"/>
      <c r="E153" s="67"/>
      <c r="N153" s="5"/>
    </row>
    <row r="154" spans="3:14" ht="12.75" customHeight="1">
      <c r="C154" s="66"/>
      <c r="E154" s="67"/>
      <c r="N154" s="5"/>
    </row>
    <row r="155" spans="3:14" ht="12.75" customHeight="1">
      <c r="C155" s="66"/>
      <c r="E155" s="67"/>
      <c r="N155" s="5"/>
    </row>
    <row r="156" spans="3:14" ht="12.75" customHeight="1">
      <c r="C156" s="66"/>
      <c r="E156" s="67"/>
      <c r="N156" s="5"/>
    </row>
    <row r="157" spans="3:14" ht="12.75" customHeight="1">
      <c r="C157" s="66"/>
      <c r="E157" s="67"/>
      <c r="N157" s="5"/>
    </row>
    <row r="158" spans="3:14" ht="12.75" customHeight="1">
      <c r="C158" s="66"/>
      <c r="E158" s="67"/>
      <c r="N158" s="5"/>
    </row>
    <row r="159" spans="3:14" ht="12.75" customHeight="1">
      <c r="C159" s="66"/>
      <c r="E159" s="67"/>
      <c r="N159" s="5"/>
    </row>
    <row r="160" spans="3:14" ht="12.75" customHeight="1">
      <c r="C160" s="66"/>
      <c r="E160" s="67"/>
      <c r="N160" s="5"/>
    </row>
    <row r="161" spans="3:14" ht="12.75" customHeight="1">
      <c r="C161" s="66"/>
      <c r="E161" s="67"/>
      <c r="N161" s="5"/>
    </row>
    <row r="162" spans="3:14" ht="12.75" customHeight="1">
      <c r="C162" s="66"/>
      <c r="E162" s="67"/>
      <c r="N162" s="5"/>
    </row>
    <row r="163" spans="3:14" ht="12.75" customHeight="1">
      <c r="C163" s="66"/>
      <c r="E163" s="67"/>
      <c r="N163" s="5"/>
    </row>
    <row r="164" spans="3:14" ht="12.75" customHeight="1">
      <c r="C164" s="66"/>
      <c r="E164" s="67"/>
      <c r="N164" s="5"/>
    </row>
    <row r="165" spans="3:14" ht="12.75" customHeight="1">
      <c r="C165" s="66"/>
      <c r="E165" s="67"/>
      <c r="N165" s="5"/>
    </row>
    <row r="166" spans="3:14" ht="12.75" customHeight="1">
      <c r="C166" s="66"/>
      <c r="E166" s="67"/>
      <c r="N166" s="5"/>
    </row>
    <row r="167" spans="3:14" ht="12.75" customHeight="1">
      <c r="C167" s="66"/>
      <c r="E167" s="67"/>
      <c r="N167" s="5"/>
    </row>
    <row r="168" spans="3:14" ht="12.75" customHeight="1">
      <c r="C168" s="66"/>
      <c r="E168" s="67"/>
      <c r="N168" s="5"/>
    </row>
    <row r="169" spans="3:14" ht="12.75" customHeight="1">
      <c r="C169" s="66"/>
      <c r="E169" s="67"/>
      <c r="N169" s="5"/>
    </row>
    <row r="170" spans="3:14" ht="12.75" customHeight="1">
      <c r="C170" s="66"/>
      <c r="E170" s="67"/>
      <c r="N170" s="5"/>
    </row>
    <row r="171" spans="3:14" ht="12.75" customHeight="1">
      <c r="C171" s="66"/>
      <c r="E171" s="67"/>
      <c r="N171" s="5"/>
    </row>
    <row r="172" spans="3:14" ht="12.75" customHeight="1">
      <c r="C172" s="66"/>
      <c r="E172" s="67"/>
      <c r="N172" s="5"/>
    </row>
    <row r="173" spans="3:14" ht="12.75" customHeight="1">
      <c r="C173" s="66"/>
      <c r="E173" s="67"/>
      <c r="N173" s="5"/>
    </row>
    <row r="174" spans="3:14" ht="12.75" customHeight="1">
      <c r="C174" s="66"/>
      <c r="E174" s="67"/>
      <c r="N174" s="5"/>
    </row>
    <row r="175" spans="3:14" ht="12.75" customHeight="1">
      <c r="C175" s="66"/>
      <c r="E175" s="67"/>
      <c r="N175" s="5"/>
    </row>
    <row r="176" spans="3:14" ht="12.75" customHeight="1">
      <c r="C176" s="66"/>
      <c r="E176" s="67"/>
      <c r="N176" s="5"/>
    </row>
    <row r="177" spans="3:14" ht="12.75" customHeight="1">
      <c r="C177" s="66"/>
      <c r="E177" s="67"/>
      <c r="N177" s="5"/>
    </row>
    <row r="178" spans="3:14" ht="12.75" customHeight="1">
      <c r="C178" s="66"/>
      <c r="E178" s="67"/>
      <c r="N178" s="5"/>
    </row>
    <row r="179" spans="3:14" ht="12.75" customHeight="1">
      <c r="C179" s="66"/>
      <c r="E179" s="67"/>
      <c r="N179" s="5"/>
    </row>
    <row r="180" spans="3:14" ht="12.75" customHeight="1">
      <c r="C180" s="66"/>
      <c r="E180" s="67"/>
      <c r="N180" s="5"/>
    </row>
    <row r="181" spans="3:14" ht="12.75" customHeight="1">
      <c r="C181" s="66"/>
      <c r="E181" s="67"/>
      <c r="N181" s="5"/>
    </row>
    <row r="182" spans="3:14" ht="12.75" customHeight="1">
      <c r="C182" s="66"/>
      <c r="E182" s="67"/>
      <c r="N182" s="5"/>
    </row>
    <row r="183" spans="3:14" ht="12.75" customHeight="1">
      <c r="C183" s="66"/>
      <c r="E183" s="67"/>
      <c r="N183" s="5"/>
    </row>
    <row r="184" spans="3:14" ht="12.75" customHeight="1">
      <c r="C184" s="66"/>
      <c r="E184" s="67"/>
      <c r="N184" s="5"/>
    </row>
    <row r="185" spans="3:14" ht="12.75" customHeight="1">
      <c r="C185" s="66"/>
      <c r="E185" s="67"/>
      <c r="N185" s="5"/>
    </row>
    <row r="186" spans="3:14" ht="12.75" customHeight="1">
      <c r="C186" s="66"/>
      <c r="E186" s="67"/>
      <c r="N186" s="5"/>
    </row>
    <row r="187" spans="3:14" ht="12.75" customHeight="1">
      <c r="C187" s="66"/>
      <c r="E187" s="67"/>
      <c r="N187" s="5"/>
    </row>
    <row r="188" spans="3:14" ht="12.75" customHeight="1">
      <c r="C188" s="66"/>
      <c r="E188" s="67"/>
      <c r="N188" s="5"/>
    </row>
    <row r="189" spans="3:14" ht="12.75" customHeight="1">
      <c r="C189" s="66"/>
      <c r="E189" s="67"/>
      <c r="N189" s="5"/>
    </row>
    <row r="190" spans="3:14" ht="12.75" customHeight="1">
      <c r="C190" s="66"/>
      <c r="E190" s="67"/>
      <c r="N190" s="5"/>
    </row>
    <row r="191" spans="3:14" ht="12.75" customHeight="1">
      <c r="C191" s="66"/>
      <c r="E191" s="67"/>
      <c r="N191" s="5"/>
    </row>
    <row r="192" spans="3:14" ht="12.75" customHeight="1">
      <c r="C192" s="66"/>
      <c r="E192" s="67"/>
      <c r="N192" s="5"/>
    </row>
    <row r="193" spans="3:14" ht="12.75" customHeight="1">
      <c r="C193" s="66"/>
      <c r="E193" s="67"/>
      <c r="N193" s="5"/>
    </row>
    <row r="194" spans="3:14" ht="12.75" customHeight="1">
      <c r="C194" s="66"/>
      <c r="E194" s="67"/>
      <c r="N194" s="5"/>
    </row>
    <row r="195" spans="3:14" ht="12.75" customHeight="1">
      <c r="C195" s="66"/>
      <c r="E195" s="67"/>
      <c r="N195" s="5"/>
    </row>
    <row r="196" spans="3:14" ht="12.75" customHeight="1">
      <c r="C196" s="66"/>
      <c r="E196" s="67"/>
      <c r="N196" s="5"/>
    </row>
    <row r="197" spans="3:14" ht="12.75" customHeight="1">
      <c r="C197" s="66"/>
      <c r="E197" s="67"/>
      <c r="N197" s="5"/>
    </row>
    <row r="198" spans="3:14" ht="12.75" customHeight="1">
      <c r="C198" s="66"/>
      <c r="E198" s="67"/>
      <c r="N198" s="5"/>
    </row>
    <row r="199" spans="3:14" ht="12.75" customHeight="1">
      <c r="C199" s="66"/>
      <c r="E199" s="67"/>
      <c r="N199" s="5"/>
    </row>
    <row r="200" spans="3:14" ht="12.75" customHeight="1">
      <c r="C200" s="66"/>
      <c r="E200" s="67"/>
      <c r="N200" s="5"/>
    </row>
    <row r="201" spans="3:14" ht="12.75" customHeight="1">
      <c r="C201" s="66"/>
      <c r="E201" s="67"/>
      <c r="N201" s="5"/>
    </row>
    <row r="202" spans="3:14" ht="12.75" customHeight="1">
      <c r="C202" s="66"/>
      <c r="E202" s="67"/>
      <c r="N202" s="5"/>
    </row>
    <row r="203" spans="3:14" ht="12.75" customHeight="1">
      <c r="C203" s="66"/>
      <c r="E203" s="67"/>
      <c r="N203" s="5"/>
    </row>
    <row r="204" spans="3:14" ht="12.75" customHeight="1">
      <c r="C204" s="66"/>
      <c r="E204" s="67"/>
      <c r="N204" s="5"/>
    </row>
    <row r="205" spans="3:14" ht="12.75" customHeight="1">
      <c r="C205" s="66"/>
      <c r="E205" s="67"/>
      <c r="N205" s="5"/>
    </row>
    <row r="206" spans="3:14" ht="12.75" customHeight="1">
      <c r="C206" s="66"/>
      <c r="E206" s="67"/>
      <c r="N206" s="5"/>
    </row>
    <row r="207" spans="3:14" ht="12.75" customHeight="1">
      <c r="C207" s="66"/>
      <c r="E207" s="67"/>
      <c r="N207" s="5"/>
    </row>
    <row r="208" spans="3:14" ht="12.75" customHeight="1">
      <c r="C208" s="66"/>
      <c r="E208" s="67"/>
      <c r="N208" s="5"/>
    </row>
    <row r="209" spans="3:14" ht="12.75" customHeight="1">
      <c r="C209" s="66"/>
      <c r="E209" s="67"/>
      <c r="N209" s="5"/>
    </row>
    <row r="210" spans="3:14" ht="12.75" customHeight="1">
      <c r="C210" s="66"/>
      <c r="E210" s="67"/>
      <c r="N210" s="5"/>
    </row>
    <row r="211" spans="3:14" ht="12.75" customHeight="1">
      <c r="C211" s="66"/>
      <c r="E211" s="67"/>
      <c r="N211" s="5"/>
    </row>
    <row r="212" spans="3:14" ht="12.75" customHeight="1">
      <c r="C212" s="66"/>
      <c r="E212" s="67"/>
      <c r="N212" s="5"/>
    </row>
    <row r="213" spans="3:14" ht="12.75" customHeight="1">
      <c r="C213" s="66"/>
      <c r="E213" s="67"/>
      <c r="N213" s="5"/>
    </row>
    <row r="214" spans="3:14" ht="12.75" customHeight="1">
      <c r="C214" s="66"/>
      <c r="E214" s="67"/>
      <c r="N214" s="5"/>
    </row>
    <row r="215" spans="3:14" ht="12.75" customHeight="1">
      <c r="C215" s="66"/>
      <c r="E215" s="67"/>
      <c r="N215" s="5"/>
    </row>
    <row r="216" spans="3:14" ht="12.75" customHeight="1">
      <c r="C216" s="66"/>
      <c r="E216" s="67"/>
      <c r="N216" s="5"/>
    </row>
    <row r="217" spans="3:14" ht="12.75" customHeight="1">
      <c r="C217" s="66"/>
      <c r="E217" s="67"/>
      <c r="N217" s="5"/>
    </row>
    <row r="218" spans="3:14" ht="12.75" customHeight="1">
      <c r="C218" s="66"/>
      <c r="E218" s="67"/>
      <c r="N218" s="5"/>
    </row>
    <row r="219" spans="3:14" ht="12.75" customHeight="1">
      <c r="C219" s="66"/>
      <c r="E219" s="67"/>
      <c r="N219" s="5"/>
    </row>
    <row r="220" spans="3:14" ht="12.75" customHeight="1">
      <c r="C220" s="66"/>
      <c r="E220" s="67"/>
      <c r="N220" s="5"/>
    </row>
    <row r="221" spans="3:14" ht="12.75" customHeight="1">
      <c r="C221" s="66"/>
      <c r="E221" s="67"/>
      <c r="N221" s="5"/>
    </row>
    <row r="222" spans="3:14" ht="12.75" customHeight="1">
      <c r="C222" s="66"/>
      <c r="E222" s="67"/>
      <c r="N222" s="5"/>
    </row>
    <row r="223" spans="3:14" ht="12.75" customHeight="1">
      <c r="C223" s="66"/>
      <c r="E223" s="67"/>
      <c r="N223" s="5"/>
    </row>
    <row r="224" spans="3:14" ht="12.75" customHeight="1">
      <c r="C224" s="66"/>
      <c r="E224" s="67"/>
      <c r="N224" s="5"/>
    </row>
    <row r="225" spans="3:14" ht="12.75" customHeight="1">
      <c r="C225" s="66"/>
      <c r="E225" s="67"/>
      <c r="N225" s="5"/>
    </row>
    <row r="226" spans="3:14" ht="12.75" customHeight="1">
      <c r="C226" s="66"/>
      <c r="E226" s="67"/>
      <c r="N226" s="5"/>
    </row>
    <row r="227" spans="3:14" ht="12.75" customHeight="1">
      <c r="C227" s="66"/>
      <c r="E227" s="67"/>
      <c r="N227" s="5"/>
    </row>
    <row r="228" spans="3:14" ht="12.75" customHeight="1">
      <c r="C228" s="66"/>
      <c r="E228" s="67"/>
      <c r="N228" s="5"/>
    </row>
    <row r="229" spans="3:14" ht="12.75" customHeight="1">
      <c r="C229" s="66"/>
      <c r="E229" s="67"/>
      <c r="N229" s="5"/>
    </row>
    <row r="230" spans="3:14" ht="12.75" customHeight="1">
      <c r="C230" s="66"/>
      <c r="E230" s="67"/>
      <c r="N230" s="5"/>
    </row>
    <row r="231" spans="3:14" ht="12.75" customHeight="1">
      <c r="C231" s="66"/>
      <c r="E231" s="67"/>
      <c r="N231" s="5"/>
    </row>
    <row r="232" spans="3:14" ht="12.75" customHeight="1">
      <c r="C232" s="66"/>
      <c r="E232" s="67"/>
      <c r="N232" s="5"/>
    </row>
    <row r="233" spans="3:14" ht="12.75" customHeight="1">
      <c r="C233" s="66"/>
      <c r="E233" s="67"/>
      <c r="N233" s="5"/>
    </row>
    <row r="234" spans="3:14" ht="12.75" customHeight="1">
      <c r="C234" s="66"/>
      <c r="E234" s="67"/>
      <c r="N234" s="5"/>
    </row>
    <row r="235" spans="3:14" ht="12.75" customHeight="1">
      <c r="C235" s="66"/>
      <c r="E235" s="67"/>
      <c r="N235" s="5"/>
    </row>
    <row r="236" spans="3:14" ht="12.75" customHeight="1">
      <c r="C236" s="66"/>
      <c r="E236" s="67"/>
      <c r="N236" s="5"/>
    </row>
    <row r="237" spans="3:14" ht="12.75" customHeight="1">
      <c r="C237" s="66"/>
      <c r="E237" s="67"/>
      <c r="N237" s="5"/>
    </row>
    <row r="238" spans="3:14" ht="12.75" customHeight="1">
      <c r="C238" s="66"/>
      <c r="E238" s="67"/>
      <c r="N238" s="5"/>
    </row>
    <row r="239" spans="3:14" ht="12.75" customHeight="1">
      <c r="C239" s="66"/>
      <c r="E239" s="67"/>
      <c r="N239" s="5"/>
    </row>
    <row r="240" spans="3:14" ht="12.75" customHeight="1">
      <c r="C240" s="66"/>
      <c r="E240" s="67"/>
      <c r="N240" s="5"/>
    </row>
    <row r="241" spans="3:14" ht="12.75" customHeight="1">
      <c r="C241" s="66"/>
      <c r="E241" s="67"/>
      <c r="N241" s="5"/>
    </row>
    <row r="242" spans="3:14" ht="12.75" customHeight="1">
      <c r="C242" s="66"/>
      <c r="E242" s="67"/>
      <c r="N242" s="5"/>
    </row>
    <row r="243" spans="3:14" ht="12.75" customHeight="1">
      <c r="C243" s="66"/>
      <c r="E243" s="67"/>
      <c r="N243" s="5"/>
    </row>
    <row r="244" spans="3:14" ht="12.75" customHeight="1">
      <c r="C244" s="66"/>
      <c r="E244" s="67"/>
      <c r="N244" s="5"/>
    </row>
    <row r="245" spans="3:14" ht="12.75" customHeight="1">
      <c r="C245" s="66"/>
      <c r="E245" s="67"/>
      <c r="N245" s="5"/>
    </row>
    <row r="246" spans="3:14" ht="12.75" customHeight="1">
      <c r="C246" s="66"/>
      <c r="E246" s="67"/>
      <c r="N246" s="5"/>
    </row>
    <row r="247" spans="3:14" ht="12.75" customHeight="1">
      <c r="C247" s="66"/>
      <c r="E247" s="67"/>
      <c r="N247" s="5"/>
    </row>
    <row r="248" spans="3:14" ht="12.75" customHeight="1">
      <c r="C248" s="66"/>
      <c r="E248" s="67"/>
      <c r="N248" s="5"/>
    </row>
    <row r="249" spans="3:14" ht="12.75" customHeight="1">
      <c r="C249" s="66"/>
      <c r="E249" s="67"/>
      <c r="N249" s="5"/>
    </row>
    <row r="250" spans="3:14" ht="12.75" customHeight="1">
      <c r="C250" s="66"/>
      <c r="E250" s="67"/>
      <c r="N250" s="5"/>
    </row>
    <row r="251" spans="3:14" ht="12.75" customHeight="1">
      <c r="C251" s="66"/>
      <c r="E251" s="67"/>
      <c r="N251" s="5"/>
    </row>
    <row r="252" spans="3:14" ht="12.75" customHeight="1">
      <c r="C252" s="66"/>
      <c r="E252" s="67"/>
      <c r="N252" s="5"/>
    </row>
    <row r="253" spans="3:14" ht="12.75" customHeight="1">
      <c r="C253" s="66"/>
      <c r="E253" s="67"/>
      <c r="N253" s="5"/>
    </row>
    <row r="254" spans="3:14" ht="12.75" customHeight="1">
      <c r="C254" s="66"/>
      <c r="E254" s="67"/>
      <c r="N254" s="5"/>
    </row>
    <row r="255" spans="3:14" ht="12.75" customHeight="1">
      <c r="C255" s="66"/>
      <c r="E255" s="67"/>
      <c r="N255" s="5"/>
    </row>
    <row r="256" spans="3:14" ht="12.75" customHeight="1">
      <c r="C256" s="66"/>
      <c r="E256" s="67"/>
      <c r="N256" s="5"/>
    </row>
    <row r="257" spans="3:14" ht="12.75" customHeight="1">
      <c r="C257" s="66"/>
      <c r="E257" s="67"/>
      <c r="N257" s="5"/>
    </row>
    <row r="258" spans="3:14" ht="12.75" customHeight="1">
      <c r="C258" s="66"/>
      <c r="E258" s="67"/>
      <c r="N258" s="5"/>
    </row>
    <row r="259" spans="3:14" ht="12.75" customHeight="1">
      <c r="C259" s="66"/>
      <c r="E259" s="67"/>
      <c r="N259" s="5"/>
    </row>
    <row r="260" spans="3:14" ht="12.75" customHeight="1">
      <c r="C260" s="66"/>
      <c r="E260" s="67"/>
      <c r="N260" s="5"/>
    </row>
    <row r="261" spans="3:14" ht="12.75" customHeight="1">
      <c r="C261" s="66"/>
      <c r="E261" s="67"/>
      <c r="N261" s="5"/>
    </row>
    <row r="262" spans="3:14" ht="12.75" customHeight="1">
      <c r="C262" s="66"/>
      <c r="E262" s="67"/>
      <c r="N262" s="5"/>
    </row>
    <row r="263" spans="3:14" ht="12.75" customHeight="1">
      <c r="C263" s="66"/>
      <c r="E263" s="67"/>
      <c r="N263" s="5"/>
    </row>
    <row r="264" spans="3:14" ht="12.75" customHeight="1">
      <c r="C264" s="66"/>
      <c r="E264" s="67"/>
      <c r="N264" s="5"/>
    </row>
    <row r="265" spans="3:14" ht="12.75" customHeight="1">
      <c r="C265" s="66"/>
      <c r="E265" s="67"/>
      <c r="N265" s="5"/>
    </row>
    <row r="266" spans="3:14" ht="12.75" customHeight="1">
      <c r="C266" s="66"/>
      <c r="E266" s="67"/>
      <c r="N266" s="5"/>
    </row>
    <row r="267" spans="3:14" ht="12.75" customHeight="1">
      <c r="C267" s="66"/>
      <c r="E267" s="67"/>
      <c r="N267" s="5"/>
    </row>
    <row r="268" spans="3:14" ht="12.75" customHeight="1">
      <c r="C268" s="66"/>
      <c r="E268" s="67"/>
      <c r="N268" s="5"/>
    </row>
    <row r="269" spans="3:14" ht="12.75" customHeight="1">
      <c r="C269" s="66"/>
      <c r="E269" s="67"/>
      <c r="N269" s="5"/>
    </row>
    <row r="270" spans="3:14" ht="12.75" customHeight="1">
      <c r="C270" s="66"/>
      <c r="E270" s="67"/>
      <c r="N270" s="5"/>
    </row>
    <row r="271" spans="3:14" ht="12.75" customHeight="1">
      <c r="C271" s="66"/>
      <c r="E271" s="67"/>
      <c r="N271" s="5"/>
    </row>
    <row r="272" spans="3:14" ht="12.75" customHeight="1">
      <c r="C272" s="66"/>
      <c r="E272" s="67"/>
      <c r="N272" s="5"/>
    </row>
    <row r="273" spans="3:14" ht="12.75" customHeight="1">
      <c r="C273" s="66"/>
      <c r="E273" s="67"/>
      <c r="N273" s="5"/>
    </row>
    <row r="274" spans="3:14" ht="12.75" customHeight="1">
      <c r="C274" s="66"/>
      <c r="E274" s="67"/>
      <c r="N274" s="5"/>
    </row>
    <row r="275" spans="3:14" ht="12.75" customHeight="1">
      <c r="C275" s="66"/>
      <c r="E275" s="67"/>
      <c r="N275" s="5"/>
    </row>
    <row r="276" spans="3:14" ht="12.75" customHeight="1">
      <c r="C276" s="66"/>
      <c r="E276" s="67"/>
      <c r="N276" s="5"/>
    </row>
    <row r="277" spans="3:14" ht="12.75" customHeight="1">
      <c r="C277" s="66"/>
      <c r="E277" s="67"/>
      <c r="N277" s="5"/>
    </row>
    <row r="278" spans="3:14" ht="12.75" customHeight="1">
      <c r="C278" s="66"/>
      <c r="E278" s="67"/>
      <c r="N278" s="5"/>
    </row>
    <row r="279" spans="3:14" ht="12.75" customHeight="1">
      <c r="C279" s="66"/>
      <c r="E279" s="67"/>
      <c r="N279" s="5"/>
    </row>
    <row r="280" spans="3:14" ht="12.75" customHeight="1">
      <c r="C280" s="66"/>
      <c r="E280" s="67"/>
      <c r="N280" s="5"/>
    </row>
    <row r="281" spans="3:14" ht="12.75" customHeight="1">
      <c r="C281" s="66"/>
      <c r="E281" s="67"/>
      <c r="N281" s="5"/>
    </row>
    <row r="282" spans="3:14" ht="12.75" customHeight="1">
      <c r="C282" s="66"/>
      <c r="E282" s="67"/>
      <c r="N282" s="5"/>
    </row>
    <row r="283" spans="3:14" ht="12.75" customHeight="1">
      <c r="C283" s="66"/>
      <c r="E283" s="67"/>
      <c r="N283" s="5"/>
    </row>
    <row r="284" spans="3:14" ht="12.75" customHeight="1">
      <c r="C284" s="66"/>
      <c r="E284" s="67"/>
      <c r="N284" s="5"/>
    </row>
    <row r="285" spans="3:14" ht="12.75" customHeight="1">
      <c r="C285" s="66"/>
      <c r="E285" s="67"/>
      <c r="N285" s="5"/>
    </row>
    <row r="286" spans="3:14" ht="12.75" customHeight="1">
      <c r="C286" s="66"/>
      <c r="E286" s="67"/>
      <c r="N286" s="5"/>
    </row>
    <row r="287" spans="3:14" ht="12.75" customHeight="1">
      <c r="C287" s="66"/>
      <c r="E287" s="67"/>
      <c r="N287" s="5"/>
    </row>
    <row r="288" spans="3:14" ht="12.75" customHeight="1">
      <c r="C288" s="66"/>
      <c r="E288" s="67"/>
      <c r="N288" s="5"/>
    </row>
    <row r="289" spans="3:14" ht="12.75" customHeight="1">
      <c r="C289" s="66"/>
      <c r="E289" s="67"/>
      <c r="N289" s="5"/>
    </row>
    <row r="290" spans="3:14" ht="12.75" customHeight="1">
      <c r="C290" s="66"/>
      <c r="E290" s="67"/>
      <c r="N290" s="5"/>
    </row>
    <row r="291" spans="3:14" ht="12.75" customHeight="1">
      <c r="C291" s="66"/>
      <c r="E291" s="67"/>
      <c r="N291" s="5"/>
    </row>
    <row r="292" spans="3:14" ht="12.75" customHeight="1">
      <c r="C292" s="66"/>
      <c r="E292" s="67"/>
      <c r="N292" s="5"/>
    </row>
    <row r="293" spans="3:14" ht="12.75" customHeight="1">
      <c r="C293" s="66"/>
      <c r="E293" s="67"/>
      <c r="N293" s="5"/>
    </row>
    <row r="294" spans="3:14" ht="12.75" customHeight="1">
      <c r="C294" s="66"/>
      <c r="E294" s="67"/>
      <c r="N294" s="5"/>
    </row>
    <row r="295" spans="3:14" ht="12.75" customHeight="1">
      <c r="C295" s="66"/>
      <c r="E295" s="67"/>
      <c r="N295" s="5"/>
    </row>
    <row r="296" spans="3:14" ht="12.75" customHeight="1">
      <c r="C296" s="66"/>
      <c r="E296" s="67"/>
      <c r="N296" s="5"/>
    </row>
    <row r="297" spans="3:14" ht="12.75" customHeight="1">
      <c r="C297" s="66"/>
      <c r="E297" s="67"/>
      <c r="N297" s="5"/>
    </row>
    <row r="298" spans="3:14" ht="12.75" customHeight="1">
      <c r="C298" s="66"/>
      <c r="E298" s="67"/>
      <c r="N298" s="5"/>
    </row>
    <row r="299" spans="3:14" ht="12.75" customHeight="1">
      <c r="C299" s="66"/>
      <c r="E299" s="67"/>
      <c r="N299" s="5"/>
    </row>
    <row r="300" spans="3:14" ht="12.75" customHeight="1">
      <c r="C300" s="66"/>
      <c r="E300" s="67"/>
      <c r="N300" s="5"/>
    </row>
    <row r="301" spans="3:14" ht="12.75" customHeight="1">
      <c r="C301" s="66"/>
      <c r="E301" s="67"/>
      <c r="N301" s="5"/>
    </row>
    <row r="302" spans="3:14" ht="12.75" customHeight="1">
      <c r="C302" s="66"/>
      <c r="E302" s="67"/>
      <c r="N302" s="5"/>
    </row>
    <row r="303" spans="3:14" ht="12.75" customHeight="1">
      <c r="C303" s="66"/>
      <c r="E303" s="67"/>
      <c r="N303" s="5"/>
    </row>
    <row r="304" spans="3:14" ht="12.75" customHeight="1">
      <c r="C304" s="66"/>
      <c r="E304" s="67"/>
      <c r="N304" s="5"/>
    </row>
    <row r="305" spans="3:14" ht="12.75" customHeight="1">
      <c r="C305" s="66"/>
      <c r="E305" s="67"/>
      <c r="N305" s="5"/>
    </row>
    <row r="306" spans="3:14" ht="12.75" customHeight="1">
      <c r="C306" s="66"/>
      <c r="E306" s="67"/>
      <c r="N306" s="5"/>
    </row>
    <row r="307" spans="3:14" ht="12.75" customHeight="1">
      <c r="C307" s="66"/>
      <c r="E307" s="67"/>
      <c r="N307" s="5"/>
    </row>
    <row r="308" spans="3:14" ht="12.75" customHeight="1">
      <c r="C308" s="66"/>
      <c r="E308" s="67"/>
      <c r="N308" s="5"/>
    </row>
    <row r="309" spans="3:14" ht="12.75" customHeight="1">
      <c r="C309" s="66"/>
      <c r="E309" s="67"/>
      <c r="N309" s="5"/>
    </row>
    <row r="310" spans="3:14" ht="12.75" customHeight="1">
      <c r="C310" s="66"/>
      <c r="E310" s="67"/>
      <c r="N310" s="5"/>
    </row>
    <row r="311" spans="3:14" ht="12.75" customHeight="1">
      <c r="C311" s="66"/>
      <c r="E311" s="67"/>
      <c r="N311" s="5"/>
    </row>
    <row r="312" spans="3:14" ht="12.75" customHeight="1">
      <c r="C312" s="66"/>
      <c r="E312" s="67"/>
      <c r="N312" s="5"/>
    </row>
    <row r="313" spans="3:14" ht="12.75" customHeight="1">
      <c r="C313" s="66"/>
      <c r="E313" s="67"/>
      <c r="N313" s="5"/>
    </row>
    <row r="314" spans="3:14" ht="12.75" customHeight="1">
      <c r="C314" s="66"/>
      <c r="E314" s="67"/>
      <c r="N314" s="5"/>
    </row>
    <row r="315" spans="3:14" ht="12.75" customHeight="1">
      <c r="C315" s="66"/>
      <c r="E315" s="67"/>
      <c r="N315" s="5"/>
    </row>
    <row r="316" spans="3:14" ht="12.75" customHeight="1">
      <c r="C316" s="66"/>
      <c r="E316" s="67"/>
      <c r="N316" s="5"/>
    </row>
    <row r="317" spans="3:14" ht="12.75" customHeight="1">
      <c r="C317" s="66"/>
      <c r="E317" s="67"/>
      <c r="N317" s="5"/>
    </row>
    <row r="318" spans="3:14" ht="12.75" customHeight="1">
      <c r="C318" s="66"/>
      <c r="E318" s="67"/>
      <c r="N318" s="5"/>
    </row>
    <row r="319" spans="3:14" ht="12.75" customHeight="1">
      <c r="C319" s="66"/>
      <c r="E319" s="67"/>
      <c r="N319" s="5"/>
    </row>
    <row r="320" spans="3:14" ht="12.75" customHeight="1">
      <c r="C320" s="66"/>
      <c r="E320" s="67"/>
      <c r="N320" s="5"/>
    </row>
    <row r="321" spans="3:14" ht="12.75" customHeight="1">
      <c r="C321" s="66"/>
      <c r="E321" s="67"/>
      <c r="N321" s="5"/>
    </row>
    <row r="322" spans="3:14" ht="12.75" customHeight="1">
      <c r="C322" s="66"/>
      <c r="E322" s="67"/>
      <c r="N322" s="5"/>
    </row>
    <row r="323" spans="3:14" ht="12.75" customHeight="1">
      <c r="C323" s="66"/>
      <c r="E323" s="67"/>
      <c r="N323" s="5"/>
    </row>
    <row r="324" spans="3:14" ht="12.75" customHeight="1">
      <c r="C324" s="66"/>
      <c r="E324" s="67"/>
      <c r="N324" s="5"/>
    </row>
    <row r="325" spans="3:14" ht="12.75" customHeight="1">
      <c r="C325" s="66"/>
      <c r="E325" s="67"/>
      <c r="N325" s="5"/>
    </row>
    <row r="326" spans="3:14" ht="12.75" customHeight="1">
      <c r="C326" s="66"/>
      <c r="E326" s="67"/>
      <c r="N326" s="5"/>
    </row>
    <row r="327" spans="3:14" ht="12.75" customHeight="1">
      <c r="C327" s="66"/>
      <c r="E327" s="67"/>
      <c r="N327" s="5"/>
    </row>
    <row r="328" spans="3:14" ht="12.75" customHeight="1">
      <c r="C328" s="66"/>
      <c r="E328" s="67"/>
      <c r="N328" s="5"/>
    </row>
    <row r="329" spans="3:14" ht="12.75" customHeight="1">
      <c r="C329" s="66"/>
      <c r="E329" s="67"/>
      <c r="N329" s="5"/>
    </row>
    <row r="330" spans="3:14" ht="12.75" customHeight="1">
      <c r="C330" s="66"/>
      <c r="E330" s="67"/>
      <c r="N330" s="5"/>
    </row>
    <row r="331" spans="3:14" ht="12.75" customHeight="1">
      <c r="C331" s="66"/>
      <c r="E331" s="67"/>
      <c r="N331" s="5"/>
    </row>
    <row r="332" spans="3:14" ht="12.75" customHeight="1">
      <c r="C332" s="66"/>
      <c r="E332" s="67"/>
      <c r="N332" s="5"/>
    </row>
    <row r="333" spans="3:14" ht="12.75" customHeight="1">
      <c r="C333" s="66"/>
      <c r="E333" s="67"/>
      <c r="N333" s="5"/>
    </row>
    <row r="334" spans="3:14" ht="12.75" customHeight="1">
      <c r="C334" s="66"/>
      <c r="E334" s="67"/>
      <c r="N334" s="5"/>
    </row>
    <row r="335" spans="3:14" ht="12.75" customHeight="1">
      <c r="C335" s="66"/>
      <c r="E335" s="67"/>
      <c r="N335" s="5"/>
    </row>
    <row r="336" spans="3:14" ht="12.75" customHeight="1">
      <c r="C336" s="66"/>
      <c r="E336" s="67"/>
      <c r="N336" s="5"/>
    </row>
    <row r="337" spans="3:14" ht="12.75" customHeight="1">
      <c r="C337" s="66"/>
      <c r="E337" s="67"/>
      <c r="N337" s="5"/>
    </row>
    <row r="338" spans="3:14" ht="12.75" customHeight="1">
      <c r="C338" s="66"/>
      <c r="E338" s="67"/>
      <c r="N338" s="5"/>
    </row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56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M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0.7109375" customWidth="1"/>
    <col min="14" max="26" width="11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06" t="s">
        <v>0</v>
      </c>
      <c r="J2" s="307"/>
      <c r="K2" s="307"/>
      <c r="L2" s="307"/>
      <c r="M2" s="307"/>
    </row>
    <row r="3" spans="1:13">
      <c r="A3" s="1"/>
      <c r="B3" s="2"/>
      <c r="C3" s="1"/>
      <c r="D3" s="1"/>
      <c r="E3" s="1"/>
      <c r="F3" s="3"/>
      <c r="G3" s="1"/>
      <c r="H3" s="1"/>
      <c r="I3" s="306" t="s">
        <v>1</v>
      </c>
      <c r="J3" s="307"/>
      <c r="K3" s="307"/>
      <c r="L3" s="307"/>
      <c r="M3" s="307"/>
    </row>
    <row r="4" spans="1:13" ht="16.5">
      <c r="A4" s="1"/>
      <c r="B4" s="2"/>
      <c r="C4" s="1"/>
      <c r="D4" s="1"/>
      <c r="E4" s="1"/>
      <c r="F4" s="3"/>
      <c r="G4" s="1"/>
      <c r="H4" s="1"/>
      <c r="I4" s="308" t="s">
        <v>2</v>
      </c>
      <c r="J4" s="307"/>
      <c r="K4" s="307"/>
      <c r="L4" s="307"/>
      <c r="M4" s="307"/>
    </row>
    <row r="5" spans="1:13" ht="16.5">
      <c r="A5" s="1"/>
      <c r="B5" s="2"/>
      <c r="C5" s="1"/>
      <c r="D5" s="1"/>
      <c r="E5" s="1"/>
      <c r="F5" s="3"/>
      <c r="G5" s="1"/>
      <c r="H5" s="1"/>
      <c r="I5" s="308" t="s">
        <v>3</v>
      </c>
      <c r="J5" s="307"/>
      <c r="K5" s="307"/>
      <c r="L5" s="307"/>
      <c r="M5" s="307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09" t="s">
        <v>4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8.75">
      <c r="A13" s="310" t="s">
        <v>5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</row>
    <row r="15" spans="1:13" ht="66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490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</row>
    <row r="17" spans="1:13" ht="12.75" customHeight="1">
      <c r="A17" s="283">
        <v>1</v>
      </c>
      <c r="B17" s="286" t="s">
        <v>19</v>
      </c>
      <c r="C17" s="289" t="s">
        <v>20</v>
      </c>
      <c r="D17" s="304" t="s">
        <v>21</v>
      </c>
      <c r="E17" s="300">
        <v>8500</v>
      </c>
      <c r="F17" s="300">
        <v>24</v>
      </c>
      <c r="G17" s="300" t="s">
        <v>22</v>
      </c>
      <c r="H17" s="300" t="s">
        <v>23</v>
      </c>
      <c r="I17" s="12" t="s">
        <v>24</v>
      </c>
      <c r="J17" s="300" t="s">
        <v>25</v>
      </c>
      <c r="K17" s="300" t="s">
        <v>26</v>
      </c>
      <c r="L17" s="300">
        <v>20</v>
      </c>
      <c r="M17" s="12">
        <v>250</v>
      </c>
    </row>
    <row r="18" spans="1:13" ht="12.75" customHeight="1">
      <c r="A18" s="284"/>
      <c r="B18" s="287"/>
      <c r="C18" s="287"/>
      <c r="D18" s="284"/>
      <c r="E18" s="284"/>
      <c r="F18" s="284"/>
      <c r="G18" s="284"/>
      <c r="H18" s="285"/>
      <c r="I18" s="13" t="s">
        <v>27</v>
      </c>
      <c r="J18" s="284"/>
      <c r="K18" s="284"/>
      <c r="L18" s="284"/>
      <c r="M18" s="13">
        <v>250</v>
      </c>
    </row>
    <row r="19" spans="1:13" ht="12.75" customHeight="1">
      <c r="A19" s="284"/>
      <c r="B19" s="287"/>
      <c r="C19" s="287"/>
      <c r="D19" s="284"/>
      <c r="E19" s="284"/>
      <c r="F19" s="284"/>
      <c r="G19" s="284"/>
      <c r="H19" s="300" t="s">
        <v>28</v>
      </c>
      <c r="I19" s="13" t="s">
        <v>29</v>
      </c>
      <c r="J19" s="284"/>
      <c r="K19" s="284"/>
      <c r="L19" s="284"/>
      <c r="M19" s="13">
        <v>250</v>
      </c>
    </row>
    <row r="20" spans="1:13" ht="12.75" customHeight="1">
      <c r="A20" s="284"/>
      <c r="B20" s="287"/>
      <c r="C20" s="287"/>
      <c r="D20" s="284"/>
      <c r="E20" s="284"/>
      <c r="F20" s="284"/>
      <c r="G20" s="284"/>
      <c r="H20" s="285"/>
      <c r="I20" s="13" t="s">
        <v>30</v>
      </c>
      <c r="J20" s="284"/>
      <c r="K20" s="284"/>
      <c r="L20" s="284"/>
      <c r="M20" s="13">
        <v>152</v>
      </c>
    </row>
    <row r="21" spans="1:13" ht="12.75" customHeight="1">
      <c r="A21" s="284"/>
      <c r="B21" s="287"/>
      <c r="C21" s="287"/>
      <c r="D21" s="284"/>
      <c r="E21" s="284"/>
      <c r="F21" s="284"/>
      <c r="G21" s="284"/>
      <c r="H21" s="300" t="s">
        <v>31</v>
      </c>
      <c r="I21" s="13" t="s">
        <v>32</v>
      </c>
      <c r="J21" s="284"/>
      <c r="K21" s="284"/>
      <c r="L21" s="284"/>
      <c r="M21" s="13">
        <v>152</v>
      </c>
    </row>
    <row r="22" spans="1:13" ht="12.75" customHeight="1">
      <c r="A22" s="284"/>
      <c r="B22" s="287"/>
      <c r="C22" s="287"/>
      <c r="D22" s="284"/>
      <c r="E22" s="285"/>
      <c r="F22" s="285"/>
      <c r="G22" s="285"/>
      <c r="H22" s="285"/>
      <c r="I22" s="13" t="s">
        <v>33</v>
      </c>
      <c r="J22" s="285"/>
      <c r="K22" s="285"/>
      <c r="L22" s="285"/>
      <c r="M22" s="13">
        <v>250</v>
      </c>
    </row>
    <row r="23" spans="1:13" ht="12.75" customHeight="1">
      <c r="A23" s="284"/>
      <c r="B23" s="287"/>
      <c r="C23" s="287"/>
      <c r="D23" s="284"/>
      <c r="E23" s="299">
        <v>9000</v>
      </c>
      <c r="F23" s="299">
        <v>24</v>
      </c>
      <c r="G23" s="299" t="s">
        <v>34</v>
      </c>
      <c r="H23" s="299" t="s">
        <v>23</v>
      </c>
      <c r="I23" s="13" t="s">
        <v>35</v>
      </c>
      <c r="J23" s="299" t="s">
        <v>36</v>
      </c>
      <c r="K23" s="299" t="s">
        <v>37</v>
      </c>
      <c r="L23" s="299">
        <v>25</v>
      </c>
      <c r="M23" s="13">
        <v>239</v>
      </c>
    </row>
    <row r="24" spans="1:13" ht="12.75" customHeight="1">
      <c r="A24" s="284"/>
      <c r="B24" s="287"/>
      <c r="C24" s="287"/>
      <c r="D24" s="284"/>
      <c r="E24" s="284"/>
      <c r="F24" s="284"/>
      <c r="G24" s="284"/>
      <c r="H24" s="285"/>
      <c r="I24" s="13" t="s">
        <v>38</v>
      </c>
      <c r="J24" s="284"/>
      <c r="K24" s="284"/>
      <c r="L24" s="284"/>
      <c r="M24" s="13">
        <v>152</v>
      </c>
    </row>
    <row r="25" spans="1:13" ht="12.75" customHeight="1">
      <c r="A25" s="284"/>
      <c r="B25" s="287"/>
      <c r="C25" s="287"/>
      <c r="D25" s="284"/>
      <c r="E25" s="284"/>
      <c r="F25" s="284"/>
      <c r="G25" s="284"/>
      <c r="H25" s="299" t="s">
        <v>28</v>
      </c>
      <c r="I25" s="13" t="s">
        <v>35</v>
      </c>
      <c r="J25" s="284"/>
      <c r="K25" s="284"/>
      <c r="L25" s="284"/>
      <c r="M25" s="13">
        <v>239</v>
      </c>
    </row>
    <row r="26" spans="1:13" ht="12.75" customHeight="1">
      <c r="A26" s="284"/>
      <c r="B26" s="287"/>
      <c r="C26" s="287"/>
      <c r="D26" s="284"/>
      <c r="E26" s="284"/>
      <c r="F26" s="284"/>
      <c r="G26" s="284"/>
      <c r="H26" s="285"/>
      <c r="I26" s="13" t="s">
        <v>39</v>
      </c>
      <c r="J26" s="284"/>
      <c r="K26" s="284"/>
      <c r="L26" s="284"/>
      <c r="M26" s="13">
        <v>152</v>
      </c>
    </row>
    <row r="27" spans="1:13" ht="12.75" customHeight="1">
      <c r="A27" s="284"/>
      <c r="B27" s="287"/>
      <c r="C27" s="287"/>
      <c r="D27" s="284"/>
      <c r="E27" s="284"/>
      <c r="F27" s="284"/>
      <c r="G27" s="284"/>
      <c r="H27" s="299" t="s">
        <v>31</v>
      </c>
      <c r="I27" s="13" t="s">
        <v>35</v>
      </c>
      <c r="J27" s="284"/>
      <c r="K27" s="284"/>
      <c r="L27" s="284"/>
      <c r="M27" s="13">
        <v>239</v>
      </c>
    </row>
    <row r="28" spans="1:13" ht="12.75" customHeight="1">
      <c r="A28" s="284"/>
      <c r="B28" s="287"/>
      <c r="C28" s="287"/>
      <c r="D28" s="284"/>
      <c r="E28" s="285"/>
      <c r="F28" s="285"/>
      <c r="G28" s="285"/>
      <c r="H28" s="285"/>
      <c r="I28" s="13" t="s">
        <v>39</v>
      </c>
      <c r="J28" s="285"/>
      <c r="K28" s="285"/>
      <c r="L28" s="285"/>
      <c r="M28" s="13">
        <v>152</v>
      </c>
    </row>
    <row r="29" spans="1:13" ht="12.75" customHeight="1">
      <c r="A29" s="284"/>
      <c r="B29" s="287"/>
      <c r="C29" s="287"/>
      <c r="D29" s="284"/>
      <c r="E29" s="299">
        <v>9500</v>
      </c>
      <c r="F29" s="299">
        <v>24</v>
      </c>
      <c r="G29" s="299" t="s">
        <v>34</v>
      </c>
      <c r="H29" s="299" t="s">
        <v>23</v>
      </c>
      <c r="I29" s="13" t="s">
        <v>40</v>
      </c>
      <c r="J29" s="299" t="s">
        <v>41</v>
      </c>
      <c r="K29" s="299" t="s">
        <v>42</v>
      </c>
      <c r="L29" s="299">
        <v>25</v>
      </c>
      <c r="M29" s="13">
        <v>239</v>
      </c>
    </row>
    <row r="30" spans="1:13" ht="12.75" customHeight="1">
      <c r="A30" s="284"/>
      <c r="B30" s="287"/>
      <c r="C30" s="287"/>
      <c r="D30" s="284"/>
      <c r="E30" s="284"/>
      <c r="F30" s="284"/>
      <c r="G30" s="284"/>
      <c r="H30" s="285"/>
      <c r="I30" s="13" t="s">
        <v>43</v>
      </c>
      <c r="J30" s="284"/>
      <c r="K30" s="284"/>
      <c r="L30" s="284"/>
      <c r="M30" s="13">
        <v>152</v>
      </c>
    </row>
    <row r="31" spans="1:13" ht="12.75" customHeight="1">
      <c r="A31" s="284"/>
      <c r="B31" s="287"/>
      <c r="C31" s="287"/>
      <c r="D31" s="284"/>
      <c r="E31" s="284"/>
      <c r="F31" s="284"/>
      <c r="G31" s="284"/>
      <c r="H31" s="299" t="s">
        <v>28</v>
      </c>
      <c r="I31" s="13" t="s">
        <v>40</v>
      </c>
      <c r="J31" s="284"/>
      <c r="K31" s="284"/>
      <c r="L31" s="284"/>
      <c r="M31" s="13">
        <v>239</v>
      </c>
    </row>
    <row r="32" spans="1:13" ht="12.75" customHeight="1">
      <c r="A32" s="284"/>
      <c r="B32" s="287"/>
      <c r="C32" s="287"/>
      <c r="D32" s="284"/>
      <c r="E32" s="284"/>
      <c r="F32" s="284"/>
      <c r="G32" s="284"/>
      <c r="H32" s="285"/>
      <c r="I32" s="13" t="s">
        <v>35</v>
      </c>
      <c r="J32" s="284"/>
      <c r="K32" s="284"/>
      <c r="L32" s="284"/>
      <c r="M32" s="13">
        <v>152</v>
      </c>
    </row>
    <row r="33" spans="1:13" ht="12.75" customHeight="1">
      <c r="A33" s="284"/>
      <c r="B33" s="287"/>
      <c r="C33" s="287"/>
      <c r="D33" s="284"/>
      <c r="E33" s="284"/>
      <c r="F33" s="284"/>
      <c r="G33" s="284"/>
      <c r="H33" s="299" t="s">
        <v>31</v>
      </c>
      <c r="I33" s="13" t="s">
        <v>44</v>
      </c>
      <c r="J33" s="284"/>
      <c r="K33" s="284"/>
      <c r="L33" s="284"/>
      <c r="M33" s="13">
        <v>239</v>
      </c>
    </row>
    <row r="34" spans="1:13" ht="12.75" customHeight="1">
      <c r="A34" s="284"/>
      <c r="B34" s="287"/>
      <c r="C34" s="287"/>
      <c r="D34" s="284"/>
      <c r="E34" s="285"/>
      <c r="F34" s="285"/>
      <c r="G34" s="285"/>
      <c r="H34" s="285"/>
      <c r="I34" s="13" t="s">
        <v>40</v>
      </c>
      <c r="J34" s="285"/>
      <c r="K34" s="285"/>
      <c r="L34" s="285"/>
      <c r="M34" s="13">
        <v>152</v>
      </c>
    </row>
    <row r="35" spans="1:13" ht="12.75" customHeight="1">
      <c r="A35" s="284"/>
      <c r="B35" s="287"/>
      <c r="C35" s="287"/>
      <c r="D35" s="284"/>
      <c r="E35" s="299">
        <v>10000</v>
      </c>
      <c r="F35" s="299">
        <v>24</v>
      </c>
      <c r="G35" s="299" t="s">
        <v>34</v>
      </c>
      <c r="H35" s="299" t="s">
        <v>23</v>
      </c>
      <c r="I35" s="13" t="s">
        <v>44</v>
      </c>
      <c r="J35" s="299" t="s">
        <v>45</v>
      </c>
      <c r="K35" s="299" t="s">
        <v>46</v>
      </c>
      <c r="L35" s="299">
        <v>25</v>
      </c>
      <c r="M35" s="13">
        <v>239</v>
      </c>
    </row>
    <row r="36" spans="1:13" ht="12.75" customHeight="1">
      <c r="A36" s="284"/>
      <c r="B36" s="287"/>
      <c r="C36" s="287"/>
      <c r="D36" s="284"/>
      <c r="E36" s="284"/>
      <c r="F36" s="284"/>
      <c r="G36" s="284"/>
      <c r="H36" s="285"/>
      <c r="I36" s="13" t="s">
        <v>47</v>
      </c>
      <c r="J36" s="284"/>
      <c r="K36" s="284"/>
      <c r="L36" s="284"/>
      <c r="M36" s="13">
        <v>152</v>
      </c>
    </row>
    <row r="37" spans="1:13" ht="12.75" customHeight="1">
      <c r="A37" s="284"/>
      <c r="B37" s="287"/>
      <c r="C37" s="287"/>
      <c r="D37" s="284"/>
      <c r="E37" s="284"/>
      <c r="F37" s="284"/>
      <c r="G37" s="284"/>
      <c r="H37" s="299" t="s">
        <v>28</v>
      </c>
      <c r="I37" s="13" t="s">
        <v>44</v>
      </c>
      <c r="J37" s="284"/>
      <c r="K37" s="284"/>
      <c r="L37" s="284"/>
      <c r="M37" s="13">
        <v>239</v>
      </c>
    </row>
    <row r="38" spans="1:13" ht="12.75" customHeight="1">
      <c r="A38" s="284"/>
      <c r="B38" s="287"/>
      <c r="C38" s="287"/>
      <c r="D38" s="284"/>
      <c r="E38" s="284"/>
      <c r="F38" s="284"/>
      <c r="G38" s="284"/>
      <c r="H38" s="285"/>
      <c r="I38" s="13" t="s">
        <v>40</v>
      </c>
      <c r="J38" s="284"/>
      <c r="K38" s="284"/>
      <c r="L38" s="284"/>
      <c r="M38" s="13">
        <v>152</v>
      </c>
    </row>
    <row r="39" spans="1:13" ht="12.75" customHeight="1">
      <c r="A39" s="284"/>
      <c r="B39" s="287"/>
      <c r="C39" s="287"/>
      <c r="D39" s="284"/>
      <c r="E39" s="284"/>
      <c r="F39" s="284"/>
      <c r="G39" s="284"/>
      <c r="H39" s="299" t="s">
        <v>31</v>
      </c>
      <c r="I39" s="13" t="s">
        <v>44</v>
      </c>
      <c r="J39" s="284"/>
      <c r="K39" s="284"/>
      <c r="L39" s="284"/>
      <c r="M39" s="13">
        <v>152</v>
      </c>
    </row>
    <row r="40" spans="1:13" ht="12.75" customHeight="1">
      <c r="A40" s="285"/>
      <c r="B40" s="288"/>
      <c r="C40" s="288"/>
      <c r="D40" s="285"/>
      <c r="E40" s="285"/>
      <c r="F40" s="285"/>
      <c r="G40" s="285"/>
      <c r="H40" s="285"/>
      <c r="I40" s="13" t="s">
        <v>40</v>
      </c>
      <c r="J40" s="285"/>
      <c r="K40" s="285"/>
      <c r="L40" s="285"/>
      <c r="M40" s="13">
        <v>239</v>
      </c>
    </row>
    <row r="41" spans="1:13" ht="12.75" customHeight="1">
      <c r="A41" s="283">
        <v>2</v>
      </c>
      <c r="B41" s="286" t="s">
        <v>48</v>
      </c>
      <c r="C41" s="289" t="s">
        <v>49</v>
      </c>
      <c r="D41" s="289" t="s">
        <v>50</v>
      </c>
      <c r="E41" s="291">
        <v>6300</v>
      </c>
      <c r="F41" s="293" t="s">
        <v>51</v>
      </c>
      <c r="G41" s="290" t="s">
        <v>52</v>
      </c>
      <c r="H41" s="14" t="s">
        <v>53</v>
      </c>
      <c r="I41" s="15" t="s">
        <v>54</v>
      </c>
      <c r="J41" s="289" t="s">
        <v>25</v>
      </c>
      <c r="K41" s="289" t="s">
        <v>55</v>
      </c>
      <c r="L41" s="289">
        <v>20</v>
      </c>
      <c r="M41" s="14">
        <v>239</v>
      </c>
    </row>
    <row r="42" spans="1:13" ht="12.75" customHeight="1">
      <c r="A42" s="284"/>
      <c r="B42" s="287"/>
      <c r="C42" s="287"/>
      <c r="D42" s="287"/>
      <c r="E42" s="288"/>
      <c r="F42" s="285"/>
      <c r="G42" s="288"/>
      <c r="H42" s="14" t="s">
        <v>31</v>
      </c>
      <c r="I42" s="15" t="s">
        <v>56</v>
      </c>
      <c r="J42" s="288"/>
      <c r="K42" s="288"/>
      <c r="L42" s="288"/>
      <c r="M42" s="14">
        <v>250</v>
      </c>
    </row>
    <row r="43" spans="1:13" ht="12.75" customHeight="1">
      <c r="A43" s="284"/>
      <c r="B43" s="287"/>
      <c r="C43" s="287"/>
      <c r="D43" s="287"/>
      <c r="E43" s="291">
        <v>6300</v>
      </c>
      <c r="F43" s="293" t="s">
        <v>51</v>
      </c>
      <c r="G43" s="290" t="s">
        <v>52</v>
      </c>
      <c r="H43" s="14" t="s">
        <v>53</v>
      </c>
      <c r="I43" s="15" t="s">
        <v>57</v>
      </c>
      <c r="J43" s="289" t="s">
        <v>36</v>
      </c>
      <c r="K43" s="289" t="s">
        <v>42</v>
      </c>
      <c r="L43" s="289">
        <v>20</v>
      </c>
      <c r="M43" s="14">
        <v>239</v>
      </c>
    </row>
    <row r="44" spans="1:13" ht="12.75" customHeight="1">
      <c r="A44" s="284"/>
      <c r="B44" s="287"/>
      <c r="C44" s="287"/>
      <c r="D44" s="287"/>
      <c r="E44" s="288"/>
      <c r="F44" s="285"/>
      <c r="G44" s="288"/>
      <c r="H44" s="14" t="s">
        <v>31</v>
      </c>
      <c r="I44" s="15" t="s">
        <v>57</v>
      </c>
      <c r="J44" s="288"/>
      <c r="K44" s="288"/>
      <c r="L44" s="288"/>
      <c r="M44" s="14">
        <v>250</v>
      </c>
    </row>
    <row r="45" spans="1:13" ht="12.75" customHeight="1">
      <c r="A45" s="284"/>
      <c r="B45" s="287"/>
      <c r="C45" s="287"/>
      <c r="D45" s="287"/>
      <c r="E45" s="291">
        <v>8200</v>
      </c>
      <c r="F45" s="293" t="s">
        <v>58</v>
      </c>
      <c r="G45" s="290" t="s">
        <v>52</v>
      </c>
      <c r="H45" s="289" t="s">
        <v>53</v>
      </c>
      <c r="I45" s="15" t="s">
        <v>56</v>
      </c>
      <c r="J45" s="289" t="s">
        <v>41</v>
      </c>
      <c r="K45" s="289" t="s">
        <v>59</v>
      </c>
      <c r="L45" s="289">
        <v>20</v>
      </c>
      <c r="M45" s="289">
        <v>239</v>
      </c>
    </row>
    <row r="46" spans="1:13" ht="12.75" customHeight="1">
      <c r="A46" s="284"/>
      <c r="B46" s="287"/>
      <c r="C46" s="287"/>
      <c r="D46" s="287"/>
      <c r="E46" s="287"/>
      <c r="F46" s="284"/>
      <c r="G46" s="287"/>
      <c r="H46" s="288"/>
      <c r="I46" s="15" t="s">
        <v>60</v>
      </c>
      <c r="J46" s="287"/>
      <c r="K46" s="287"/>
      <c r="L46" s="287"/>
      <c r="M46" s="288"/>
    </row>
    <row r="47" spans="1:13" ht="12.75" customHeight="1">
      <c r="A47" s="284"/>
      <c r="B47" s="287"/>
      <c r="C47" s="287"/>
      <c r="D47" s="287"/>
      <c r="E47" s="288"/>
      <c r="F47" s="285"/>
      <c r="G47" s="288"/>
      <c r="H47" s="14" t="s">
        <v>31</v>
      </c>
      <c r="I47" s="15" t="s">
        <v>60</v>
      </c>
      <c r="J47" s="288"/>
      <c r="K47" s="288"/>
      <c r="L47" s="288"/>
      <c r="M47" s="14">
        <v>239</v>
      </c>
    </row>
    <row r="48" spans="1:13" ht="12.75" customHeight="1">
      <c r="A48" s="284"/>
      <c r="B48" s="287"/>
      <c r="C48" s="287"/>
      <c r="D48" s="287"/>
      <c r="E48" s="291">
        <v>8200</v>
      </c>
      <c r="F48" s="293" t="s">
        <v>58</v>
      </c>
      <c r="G48" s="290" t="s">
        <v>52</v>
      </c>
      <c r="H48" s="289" t="s">
        <v>53</v>
      </c>
      <c r="I48" s="15" t="s">
        <v>60</v>
      </c>
      <c r="J48" s="289" t="s">
        <v>45</v>
      </c>
      <c r="K48" s="289" t="s">
        <v>61</v>
      </c>
      <c r="L48" s="289">
        <v>20</v>
      </c>
      <c r="M48" s="289">
        <v>239</v>
      </c>
    </row>
    <row r="49" spans="1:13" ht="12.75" customHeight="1">
      <c r="A49" s="284"/>
      <c r="B49" s="287"/>
      <c r="C49" s="287"/>
      <c r="D49" s="287"/>
      <c r="E49" s="287"/>
      <c r="F49" s="284"/>
      <c r="G49" s="287"/>
      <c r="H49" s="288"/>
      <c r="I49" s="15" t="s">
        <v>62</v>
      </c>
      <c r="J49" s="287"/>
      <c r="K49" s="287"/>
      <c r="L49" s="287"/>
      <c r="M49" s="288"/>
    </row>
    <row r="50" spans="1:13" ht="12.75" customHeight="1">
      <c r="A50" s="284"/>
      <c r="B50" s="287"/>
      <c r="C50" s="287"/>
      <c r="D50" s="287"/>
      <c r="E50" s="288"/>
      <c r="F50" s="285"/>
      <c r="G50" s="288"/>
      <c r="H50" s="14" t="s">
        <v>31</v>
      </c>
      <c r="I50" s="15" t="s">
        <v>62</v>
      </c>
      <c r="J50" s="288"/>
      <c r="K50" s="288"/>
      <c r="L50" s="288"/>
      <c r="M50" s="14">
        <v>239</v>
      </c>
    </row>
    <row r="51" spans="1:13" ht="12.75" customHeight="1">
      <c r="A51" s="285"/>
      <c r="B51" s="288"/>
      <c r="C51" s="288"/>
      <c r="D51" s="288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283">
        <v>3</v>
      </c>
      <c r="B52" s="286" t="s">
        <v>68</v>
      </c>
      <c r="C52" s="289" t="s">
        <v>69</v>
      </c>
      <c r="D52" s="289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284"/>
      <c r="B53" s="287"/>
      <c r="C53" s="287"/>
      <c r="D53" s="287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284"/>
      <c r="B54" s="287"/>
      <c r="C54" s="287"/>
      <c r="D54" s="287"/>
      <c r="E54" s="291">
        <v>5000</v>
      </c>
      <c r="F54" s="300">
        <v>8</v>
      </c>
      <c r="G54" s="289" t="s">
        <v>34</v>
      </c>
      <c r="H54" s="289" t="s">
        <v>71</v>
      </c>
      <c r="I54" s="289" t="s">
        <v>38</v>
      </c>
      <c r="J54" s="289" t="s">
        <v>41</v>
      </c>
      <c r="K54" s="289" t="s">
        <v>74</v>
      </c>
      <c r="L54" s="289">
        <v>15</v>
      </c>
      <c r="M54" s="289">
        <v>239</v>
      </c>
    </row>
    <row r="55" spans="1:13" ht="12.75" customHeight="1">
      <c r="A55" s="285"/>
      <c r="B55" s="288"/>
      <c r="C55" s="288"/>
      <c r="D55" s="288"/>
      <c r="E55" s="288"/>
      <c r="F55" s="285"/>
      <c r="G55" s="288"/>
      <c r="H55" s="288"/>
      <c r="I55" s="288"/>
      <c r="J55" s="288"/>
      <c r="K55" s="288"/>
      <c r="L55" s="288"/>
      <c r="M55" s="288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283">
        <v>6</v>
      </c>
      <c r="B58" s="286" t="s">
        <v>87</v>
      </c>
      <c r="C58" s="289" t="s">
        <v>88</v>
      </c>
      <c r="D58" s="289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289">
        <v>254</v>
      </c>
    </row>
    <row r="59" spans="1:13" ht="12.75" customHeight="1">
      <c r="A59" s="284"/>
      <c r="B59" s="287"/>
      <c r="C59" s="287"/>
      <c r="D59" s="287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287"/>
    </row>
    <row r="60" spans="1:13" ht="12.75" customHeight="1">
      <c r="A60" s="284"/>
      <c r="B60" s="287"/>
      <c r="C60" s="287"/>
      <c r="D60" s="287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287"/>
    </row>
    <row r="61" spans="1:13" ht="12.75" customHeight="1">
      <c r="A61" s="284"/>
      <c r="B61" s="287"/>
      <c r="C61" s="287"/>
      <c r="D61" s="287"/>
      <c r="E61" s="290" t="s">
        <v>90</v>
      </c>
      <c r="F61" s="293" t="s">
        <v>78</v>
      </c>
      <c r="G61" s="289" t="s">
        <v>34</v>
      </c>
      <c r="H61" s="14" t="s">
        <v>28</v>
      </c>
      <c r="I61" s="14" t="s">
        <v>40</v>
      </c>
      <c r="J61" s="289" t="s">
        <v>45</v>
      </c>
      <c r="K61" s="289" t="s">
        <v>99</v>
      </c>
      <c r="L61" s="289">
        <v>18</v>
      </c>
      <c r="M61" s="287"/>
    </row>
    <row r="62" spans="1:13" ht="12.75" customHeight="1">
      <c r="A62" s="285"/>
      <c r="B62" s="288"/>
      <c r="C62" s="288"/>
      <c r="D62" s="288"/>
      <c r="E62" s="288"/>
      <c r="F62" s="285"/>
      <c r="G62" s="288"/>
      <c r="H62" s="14" t="s">
        <v>100</v>
      </c>
      <c r="I62" s="14" t="s">
        <v>101</v>
      </c>
      <c r="J62" s="288"/>
      <c r="K62" s="288"/>
      <c r="L62" s="288"/>
      <c r="M62" s="288"/>
    </row>
    <row r="63" spans="1:13" ht="12.75" customHeight="1">
      <c r="A63" s="283">
        <v>7</v>
      </c>
      <c r="B63" s="286" t="s">
        <v>102</v>
      </c>
      <c r="C63" s="289" t="s">
        <v>103</v>
      </c>
      <c r="D63" s="289" t="s">
        <v>104</v>
      </c>
      <c r="E63" s="16">
        <v>4000</v>
      </c>
      <c r="F63" s="293" t="s">
        <v>63</v>
      </c>
      <c r="G63" s="14" t="s">
        <v>22</v>
      </c>
      <c r="H63" s="289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289">
        <v>254</v>
      </c>
    </row>
    <row r="64" spans="1:13" ht="12.75" customHeight="1">
      <c r="A64" s="285"/>
      <c r="B64" s="288"/>
      <c r="C64" s="288"/>
      <c r="D64" s="288"/>
      <c r="E64" s="16">
        <v>4200</v>
      </c>
      <c r="F64" s="285"/>
      <c r="G64" s="14" t="s">
        <v>34</v>
      </c>
      <c r="H64" s="288"/>
      <c r="I64" s="14" t="s">
        <v>107</v>
      </c>
      <c r="J64" s="14" t="s">
        <v>36</v>
      </c>
      <c r="K64" s="14" t="s">
        <v>108</v>
      </c>
      <c r="L64" s="14">
        <v>10</v>
      </c>
      <c r="M64" s="288"/>
    </row>
    <row r="65" spans="1:13" ht="12.75" customHeight="1">
      <c r="A65" s="283">
        <v>8</v>
      </c>
      <c r="B65" s="286" t="s">
        <v>109</v>
      </c>
      <c r="C65" s="289" t="s">
        <v>110</v>
      </c>
      <c r="D65" s="289" t="s">
        <v>37</v>
      </c>
      <c r="E65" s="13">
        <v>5200</v>
      </c>
      <c r="F65" s="300">
        <v>8</v>
      </c>
      <c r="G65" s="21" t="s">
        <v>34</v>
      </c>
      <c r="H65" s="289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289">
        <v>258</v>
      </c>
    </row>
    <row r="66" spans="1:13" ht="12.75" customHeight="1">
      <c r="A66" s="285"/>
      <c r="B66" s="288"/>
      <c r="C66" s="288"/>
      <c r="D66" s="288"/>
      <c r="E66" s="13">
        <v>6800</v>
      </c>
      <c r="F66" s="285"/>
      <c r="G66" s="21" t="s">
        <v>112</v>
      </c>
      <c r="H66" s="288"/>
      <c r="I66" s="14" t="s">
        <v>113</v>
      </c>
      <c r="J66" s="14" t="s">
        <v>36</v>
      </c>
      <c r="K66" s="14" t="s">
        <v>114</v>
      </c>
      <c r="L66" s="14">
        <v>10</v>
      </c>
      <c r="M66" s="288"/>
    </row>
    <row r="67" spans="1:13" ht="12.75" customHeight="1">
      <c r="A67" s="283">
        <v>9</v>
      </c>
      <c r="B67" s="286" t="s">
        <v>115</v>
      </c>
      <c r="C67" s="289" t="s">
        <v>116</v>
      </c>
      <c r="D67" s="289" t="s">
        <v>117</v>
      </c>
      <c r="E67" s="291">
        <v>5000</v>
      </c>
      <c r="F67" s="293" t="s">
        <v>118</v>
      </c>
      <c r="G67" s="289" t="s">
        <v>34</v>
      </c>
      <c r="H67" s="289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289">
        <v>257</v>
      </c>
    </row>
    <row r="68" spans="1:13" ht="12.75" customHeight="1">
      <c r="A68" s="284"/>
      <c r="B68" s="287"/>
      <c r="C68" s="287"/>
      <c r="D68" s="287"/>
      <c r="E68" s="287"/>
      <c r="F68" s="284"/>
      <c r="G68" s="287"/>
      <c r="H68" s="287"/>
      <c r="I68" s="21" t="s">
        <v>35</v>
      </c>
      <c r="J68" s="21" t="s">
        <v>36</v>
      </c>
      <c r="K68" s="14" t="s">
        <v>114</v>
      </c>
      <c r="L68" s="14">
        <v>17</v>
      </c>
      <c r="M68" s="287"/>
    </row>
    <row r="69" spans="1:13" ht="12.75" customHeight="1">
      <c r="A69" s="285"/>
      <c r="B69" s="288"/>
      <c r="C69" s="288"/>
      <c r="D69" s="288"/>
      <c r="E69" s="288"/>
      <c r="F69" s="285"/>
      <c r="G69" s="288"/>
      <c r="H69" s="288"/>
      <c r="I69" s="21" t="s">
        <v>39</v>
      </c>
      <c r="J69" s="21" t="s">
        <v>41</v>
      </c>
      <c r="K69" s="14" t="s">
        <v>119</v>
      </c>
      <c r="L69" s="14">
        <v>17</v>
      </c>
      <c r="M69" s="288"/>
    </row>
    <row r="70" spans="1:13" ht="12.75" customHeight="1">
      <c r="A70" s="283">
        <v>10</v>
      </c>
      <c r="B70" s="286" t="s">
        <v>120</v>
      </c>
      <c r="C70" s="289" t="s">
        <v>121</v>
      </c>
      <c r="D70" s="21" t="s">
        <v>61</v>
      </c>
      <c r="E70" s="291">
        <v>3100</v>
      </c>
      <c r="F70" s="293" t="s">
        <v>83</v>
      </c>
      <c r="G70" s="289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289">
        <v>252</v>
      </c>
    </row>
    <row r="71" spans="1:13" ht="12.75" customHeight="1">
      <c r="A71" s="284"/>
      <c r="B71" s="287"/>
      <c r="C71" s="287"/>
      <c r="D71" s="21" t="s">
        <v>37</v>
      </c>
      <c r="E71" s="287"/>
      <c r="F71" s="284"/>
      <c r="G71" s="287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287"/>
    </row>
    <row r="72" spans="1:13" ht="12.75" customHeight="1">
      <c r="A72" s="285"/>
      <c r="B72" s="288"/>
      <c r="C72" s="288"/>
      <c r="D72" s="14" t="s">
        <v>123</v>
      </c>
      <c r="E72" s="288"/>
      <c r="F72" s="285"/>
      <c r="G72" s="288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288"/>
    </row>
    <row r="73" spans="1:13" ht="12.75" customHeight="1">
      <c r="A73" s="283">
        <v>11</v>
      </c>
      <c r="B73" s="286" t="s">
        <v>125</v>
      </c>
      <c r="C73" s="289" t="s">
        <v>126</v>
      </c>
      <c r="D73" s="289" t="s">
        <v>127</v>
      </c>
      <c r="E73" s="291">
        <v>5100</v>
      </c>
      <c r="F73" s="293" t="s">
        <v>83</v>
      </c>
      <c r="G73" s="305" t="s">
        <v>84</v>
      </c>
      <c r="H73" s="289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289">
        <v>259</v>
      </c>
    </row>
    <row r="74" spans="1:13" ht="12.75" customHeight="1">
      <c r="A74" s="284"/>
      <c r="B74" s="287"/>
      <c r="C74" s="287"/>
      <c r="D74" s="287"/>
      <c r="E74" s="287"/>
      <c r="F74" s="284"/>
      <c r="G74" s="284"/>
      <c r="H74" s="287"/>
      <c r="I74" s="14" t="s">
        <v>130</v>
      </c>
      <c r="J74" s="14" t="s">
        <v>36</v>
      </c>
      <c r="K74" s="14" t="s">
        <v>111</v>
      </c>
      <c r="L74" s="14">
        <v>9</v>
      </c>
      <c r="M74" s="287"/>
    </row>
    <row r="75" spans="1:13" ht="12.75" customHeight="1">
      <c r="A75" s="284"/>
      <c r="B75" s="287"/>
      <c r="C75" s="287"/>
      <c r="D75" s="287"/>
      <c r="E75" s="287"/>
      <c r="F75" s="284"/>
      <c r="G75" s="284"/>
      <c r="H75" s="288"/>
      <c r="I75" s="14" t="s">
        <v>98</v>
      </c>
      <c r="J75" s="14" t="s">
        <v>41</v>
      </c>
      <c r="K75" s="14" t="s">
        <v>111</v>
      </c>
      <c r="L75" s="14">
        <v>9</v>
      </c>
      <c r="M75" s="287"/>
    </row>
    <row r="76" spans="1:13" ht="12.75" customHeight="1">
      <c r="A76" s="285"/>
      <c r="B76" s="288"/>
      <c r="C76" s="288"/>
      <c r="D76" s="288"/>
      <c r="E76" s="288"/>
      <c r="F76" s="285"/>
      <c r="G76" s="285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288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283">
        <v>14</v>
      </c>
      <c r="B79" s="286" t="s">
        <v>139</v>
      </c>
      <c r="C79" s="289" t="s">
        <v>140</v>
      </c>
      <c r="D79" s="289" t="s">
        <v>141</v>
      </c>
      <c r="E79" s="291">
        <v>4500</v>
      </c>
      <c r="F79" s="293" t="s">
        <v>63</v>
      </c>
      <c r="G79" s="289" t="s">
        <v>142</v>
      </c>
      <c r="H79" s="297" t="s">
        <v>71</v>
      </c>
      <c r="I79" s="14" t="s">
        <v>143</v>
      </c>
      <c r="J79" s="14" t="s">
        <v>25</v>
      </c>
      <c r="K79" s="289" t="s">
        <v>141</v>
      </c>
      <c r="L79" s="14">
        <v>8</v>
      </c>
      <c r="M79" s="289">
        <v>257</v>
      </c>
    </row>
    <row r="80" spans="1:13" ht="12.75" customHeight="1">
      <c r="A80" s="284"/>
      <c r="B80" s="287"/>
      <c r="C80" s="287"/>
      <c r="D80" s="287"/>
      <c r="E80" s="287"/>
      <c r="F80" s="284"/>
      <c r="G80" s="287"/>
      <c r="H80" s="285"/>
      <c r="I80" s="14" t="s">
        <v>144</v>
      </c>
      <c r="J80" s="14" t="s">
        <v>41</v>
      </c>
      <c r="K80" s="287"/>
      <c r="L80" s="14">
        <v>8</v>
      </c>
      <c r="M80" s="287"/>
    </row>
    <row r="81" spans="1:13" ht="12.75" customHeight="1">
      <c r="A81" s="285"/>
      <c r="B81" s="288"/>
      <c r="C81" s="288"/>
      <c r="D81" s="288"/>
      <c r="E81" s="288"/>
      <c r="F81" s="285"/>
      <c r="G81" s="288"/>
      <c r="H81" s="14" t="s">
        <v>145</v>
      </c>
      <c r="I81" s="14" t="s">
        <v>143</v>
      </c>
      <c r="J81" s="14" t="s">
        <v>36</v>
      </c>
      <c r="K81" s="288"/>
      <c r="L81" s="14">
        <v>8</v>
      </c>
      <c r="M81" s="288"/>
    </row>
    <row r="82" spans="1:13" ht="12.75" customHeight="1">
      <c r="A82" s="283">
        <v>15</v>
      </c>
      <c r="B82" s="286" t="s">
        <v>146</v>
      </c>
      <c r="C82" s="289" t="s">
        <v>147</v>
      </c>
      <c r="D82" s="289" t="s">
        <v>148</v>
      </c>
      <c r="E82" s="291">
        <v>5000</v>
      </c>
      <c r="F82" s="293" t="s">
        <v>63</v>
      </c>
      <c r="G82" s="289" t="s">
        <v>34</v>
      </c>
      <c r="H82" s="14" t="s">
        <v>85</v>
      </c>
      <c r="I82" s="14" t="s">
        <v>40</v>
      </c>
      <c r="J82" s="289" t="s">
        <v>25</v>
      </c>
      <c r="K82" s="289" t="s">
        <v>148</v>
      </c>
      <c r="L82" s="289">
        <v>10</v>
      </c>
      <c r="M82" s="21">
        <v>152</v>
      </c>
    </row>
    <row r="83" spans="1:13" ht="12.75" customHeight="1">
      <c r="A83" s="285"/>
      <c r="B83" s="288"/>
      <c r="C83" s="288"/>
      <c r="D83" s="288"/>
      <c r="E83" s="288"/>
      <c r="F83" s="285"/>
      <c r="G83" s="288"/>
      <c r="H83" s="14" t="s">
        <v>149</v>
      </c>
      <c r="I83" s="14" t="s">
        <v>101</v>
      </c>
      <c r="J83" s="288"/>
      <c r="K83" s="288"/>
      <c r="L83" s="288"/>
      <c r="M83" s="14">
        <v>250</v>
      </c>
    </row>
    <row r="84" spans="1:13" ht="12.75" customHeight="1">
      <c r="A84" s="283">
        <v>16</v>
      </c>
      <c r="B84" s="286" t="s">
        <v>150</v>
      </c>
      <c r="C84" s="289" t="s">
        <v>151</v>
      </c>
      <c r="D84" s="289" t="s">
        <v>117</v>
      </c>
      <c r="E84" s="291" t="s">
        <v>152</v>
      </c>
      <c r="F84" s="293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285"/>
      <c r="B85" s="288"/>
      <c r="C85" s="288"/>
      <c r="D85" s="288"/>
      <c r="E85" s="288"/>
      <c r="F85" s="285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301" t="s">
        <v>157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3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283">
        <v>2</v>
      </c>
      <c r="B88" s="286" t="s">
        <v>165</v>
      </c>
      <c r="C88" s="294" t="s">
        <v>166</v>
      </c>
      <c r="D88" s="289" t="s">
        <v>134</v>
      </c>
      <c r="E88" s="295" t="s">
        <v>161</v>
      </c>
      <c r="F88" s="296">
        <v>4</v>
      </c>
      <c r="G88" s="294" t="s">
        <v>167</v>
      </c>
      <c r="H88" s="289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294">
        <v>252</v>
      </c>
    </row>
    <row r="89" spans="1:13" ht="12.75" customHeight="1">
      <c r="A89" s="285"/>
      <c r="B89" s="288"/>
      <c r="C89" s="288"/>
      <c r="D89" s="288"/>
      <c r="E89" s="288"/>
      <c r="F89" s="285"/>
      <c r="G89" s="288"/>
      <c r="H89" s="288"/>
      <c r="I89" s="15" t="s">
        <v>170</v>
      </c>
      <c r="J89" s="15" t="s">
        <v>36</v>
      </c>
      <c r="K89" s="14" t="s">
        <v>171</v>
      </c>
      <c r="L89" s="15">
        <v>5</v>
      </c>
      <c r="M89" s="288"/>
    </row>
    <row r="90" spans="1:13" ht="12.75" customHeight="1">
      <c r="A90" s="283">
        <v>3</v>
      </c>
      <c r="B90" s="286" t="s">
        <v>172</v>
      </c>
      <c r="C90" s="289" t="s">
        <v>173</v>
      </c>
      <c r="D90" s="289" t="s">
        <v>92</v>
      </c>
      <c r="E90" s="291" t="s">
        <v>161</v>
      </c>
      <c r="F90" s="293" t="s">
        <v>63</v>
      </c>
      <c r="G90" s="289" t="s">
        <v>34</v>
      </c>
      <c r="H90" s="14" t="s">
        <v>28</v>
      </c>
      <c r="I90" s="14" t="s">
        <v>44</v>
      </c>
      <c r="J90" s="289" t="s">
        <v>25</v>
      </c>
      <c r="K90" s="289" t="s">
        <v>92</v>
      </c>
      <c r="L90" s="289">
        <v>7</v>
      </c>
      <c r="M90" s="289">
        <v>254</v>
      </c>
    </row>
    <row r="91" spans="1:13" ht="12.75" customHeight="1">
      <c r="A91" s="285"/>
      <c r="B91" s="288"/>
      <c r="C91" s="288"/>
      <c r="D91" s="288"/>
      <c r="E91" s="288"/>
      <c r="F91" s="285"/>
      <c r="G91" s="288"/>
      <c r="H91" s="14" t="s">
        <v>131</v>
      </c>
      <c r="I91" s="14" t="s">
        <v>174</v>
      </c>
      <c r="J91" s="288"/>
      <c r="K91" s="288"/>
      <c r="L91" s="288"/>
      <c r="M91" s="288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283">
        <v>5</v>
      </c>
      <c r="B93" s="286" t="s">
        <v>178</v>
      </c>
      <c r="C93" s="289" t="s">
        <v>179</v>
      </c>
      <c r="D93" s="290" t="s">
        <v>180</v>
      </c>
      <c r="E93" s="291" t="s">
        <v>161</v>
      </c>
      <c r="F93" s="292" t="s">
        <v>63</v>
      </c>
      <c r="G93" s="289" t="s">
        <v>34</v>
      </c>
      <c r="H93" s="21" t="s">
        <v>23</v>
      </c>
      <c r="I93" s="289" t="s">
        <v>91</v>
      </c>
      <c r="J93" s="289" t="s">
        <v>25</v>
      </c>
      <c r="K93" s="289" t="s">
        <v>180</v>
      </c>
      <c r="L93" s="289">
        <v>10</v>
      </c>
      <c r="M93" s="21">
        <v>252</v>
      </c>
    </row>
    <row r="94" spans="1:13" ht="12.75" customHeight="1">
      <c r="A94" s="284"/>
      <c r="B94" s="287"/>
      <c r="C94" s="287"/>
      <c r="D94" s="287"/>
      <c r="E94" s="287"/>
      <c r="F94" s="285"/>
      <c r="G94" s="288"/>
      <c r="H94" s="23" t="s">
        <v>122</v>
      </c>
      <c r="I94" s="288"/>
      <c r="J94" s="288"/>
      <c r="K94" s="288"/>
      <c r="L94" s="288"/>
      <c r="M94" s="21">
        <v>250</v>
      </c>
    </row>
    <row r="95" spans="1:13" ht="12.75" customHeight="1">
      <c r="A95" s="284"/>
      <c r="B95" s="287"/>
      <c r="C95" s="287"/>
      <c r="D95" s="287"/>
      <c r="E95" s="287"/>
      <c r="F95" s="293" t="s">
        <v>63</v>
      </c>
      <c r="G95" s="289" t="s">
        <v>84</v>
      </c>
      <c r="H95" s="21" t="s">
        <v>23</v>
      </c>
      <c r="I95" s="289" t="s">
        <v>98</v>
      </c>
      <c r="J95" s="289" t="s">
        <v>36</v>
      </c>
      <c r="K95" s="289" t="s">
        <v>134</v>
      </c>
      <c r="L95" s="289">
        <v>10</v>
      </c>
      <c r="M95" s="14">
        <v>252</v>
      </c>
    </row>
    <row r="96" spans="1:13" ht="12.75" customHeight="1">
      <c r="A96" s="284"/>
      <c r="B96" s="287"/>
      <c r="C96" s="287"/>
      <c r="D96" s="287"/>
      <c r="E96" s="287"/>
      <c r="F96" s="285"/>
      <c r="G96" s="288"/>
      <c r="H96" s="23" t="s">
        <v>122</v>
      </c>
      <c r="I96" s="288"/>
      <c r="J96" s="288"/>
      <c r="K96" s="288"/>
      <c r="L96" s="288"/>
      <c r="M96" s="14">
        <v>250</v>
      </c>
    </row>
    <row r="97" spans="1:13" ht="12.75" customHeight="1">
      <c r="A97" s="285"/>
      <c r="B97" s="288"/>
      <c r="C97" s="288"/>
      <c r="D97" s="288"/>
      <c r="E97" s="288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283">
        <v>7</v>
      </c>
      <c r="B99" s="286" t="s">
        <v>184</v>
      </c>
      <c r="C99" s="289" t="s">
        <v>103</v>
      </c>
      <c r="D99" s="289" t="s">
        <v>180</v>
      </c>
      <c r="E99" s="291" t="s">
        <v>161</v>
      </c>
      <c r="F99" s="293" t="s">
        <v>63</v>
      </c>
      <c r="G99" s="14" t="s">
        <v>22</v>
      </c>
      <c r="H99" s="289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289">
        <v>254</v>
      </c>
    </row>
    <row r="100" spans="1:13" ht="12.75" customHeight="1">
      <c r="A100" s="284"/>
      <c r="B100" s="287"/>
      <c r="C100" s="287"/>
      <c r="D100" s="287"/>
      <c r="E100" s="287"/>
      <c r="F100" s="284"/>
      <c r="G100" s="14" t="s">
        <v>34</v>
      </c>
      <c r="H100" s="287"/>
      <c r="I100" s="14" t="s">
        <v>186</v>
      </c>
      <c r="J100" s="14" t="s">
        <v>36</v>
      </c>
      <c r="K100" s="14" t="s">
        <v>187</v>
      </c>
      <c r="L100" s="14">
        <v>8</v>
      </c>
      <c r="M100" s="287"/>
    </row>
    <row r="101" spans="1:13" ht="12.75" customHeight="1">
      <c r="A101" s="284"/>
      <c r="B101" s="287"/>
      <c r="C101" s="287"/>
      <c r="D101" s="287"/>
      <c r="E101" s="287"/>
      <c r="F101" s="284"/>
      <c r="G101" s="14" t="s">
        <v>34</v>
      </c>
      <c r="H101" s="287"/>
      <c r="I101" s="14" t="s">
        <v>188</v>
      </c>
      <c r="J101" s="14" t="s">
        <v>41</v>
      </c>
      <c r="K101" s="14" t="s">
        <v>189</v>
      </c>
      <c r="L101" s="14">
        <v>8</v>
      </c>
      <c r="M101" s="287"/>
    </row>
    <row r="102" spans="1:13" ht="12.75" customHeight="1">
      <c r="A102" s="285"/>
      <c r="B102" s="288"/>
      <c r="C102" s="288"/>
      <c r="D102" s="288"/>
      <c r="E102" s="288"/>
      <c r="F102" s="285"/>
      <c r="G102" s="14" t="s">
        <v>190</v>
      </c>
      <c r="H102" s="288"/>
      <c r="I102" s="14" t="s">
        <v>191</v>
      </c>
      <c r="J102" s="14" t="s">
        <v>45</v>
      </c>
      <c r="K102" s="14" t="s">
        <v>183</v>
      </c>
      <c r="L102" s="14">
        <v>6</v>
      </c>
      <c r="M102" s="288"/>
    </row>
    <row r="103" spans="1:13" ht="12.75" customHeight="1">
      <c r="A103" s="283">
        <v>8</v>
      </c>
      <c r="B103" s="286" t="s">
        <v>192</v>
      </c>
      <c r="C103" s="289" t="s">
        <v>140</v>
      </c>
      <c r="D103" s="289" t="s">
        <v>193</v>
      </c>
      <c r="E103" s="291" t="s">
        <v>161</v>
      </c>
      <c r="F103" s="293" t="s">
        <v>63</v>
      </c>
      <c r="G103" s="289" t="s">
        <v>142</v>
      </c>
      <c r="H103" s="289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289">
        <v>257</v>
      </c>
    </row>
    <row r="104" spans="1:13" ht="12.75" customHeight="1">
      <c r="A104" s="284"/>
      <c r="B104" s="287"/>
      <c r="C104" s="287"/>
      <c r="D104" s="287"/>
      <c r="E104" s="287"/>
      <c r="F104" s="284"/>
      <c r="G104" s="287"/>
      <c r="H104" s="288"/>
      <c r="I104" s="14" t="s">
        <v>196</v>
      </c>
      <c r="J104" s="14" t="s">
        <v>36</v>
      </c>
      <c r="K104" s="14" t="s">
        <v>197</v>
      </c>
      <c r="L104" s="14">
        <v>6</v>
      </c>
      <c r="M104" s="288"/>
    </row>
    <row r="105" spans="1:13" ht="12.75" customHeight="1">
      <c r="A105" s="284"/>
      <c r="B105" s="287"/>
      <c r="C105" s="287"/>
      <c r="D105" s="287"/>
      <c r="E105" s="287"/>
      <c r="F105" s="284"/>
      <c r="G105" s="287"/>
      <c r="H105" s="289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289">
        <v>257</v>
      </c>
    </row>
    <row r="106" spans="1:13" ht="12.75" customHeight="1">
      <c r="A106" s="285"/>
      <c r="B106" s="288"/>
      <c r="C106" s="288"/>
      <c r="D106" s="288"/>
      <c r="E106" s="288"/>
      <c r="F106" s="285"/>
      <c r="G106" s="288"/>
      <c r="H106" s="288"/>
      <c r="I106" s="14" t="s">
        <v>196</v>
      </c>
      <c r="J106" s="14" t="s">
        <v>45</v>
      </c>
      <c r="K106" s="14" t="s">
        <v>199</v>
      </c>
      <c r="L106" s="14">
        <v>6</v>
      </c>
      <c r="M106" s="288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283">
        <v>14</v>
      </c>
      <c r="B112" s="286" t="s">
        <v>215</v>
      </c>
      <c r="C112" s="289" t="s">
        <v>216</v>
      </c>
      <c r="D112" s="289" t="s">
        <v>217</v>
      </c>
      <c r="E112" s="291" t="s">
        <v>161</v>
      </c>
      <c r="F112" s="300">
        <v>8</v>
      </c>
      <c r="G112" s="289" t="s">
        <v>167</v>
      </c>
      <c r="H112" s="14" t="s">
        <v>85</v>
      </c>
      <c r="I112" s="14" t="s">
        <v>218</v>
      </c>
      <c r="J112" s="289" t="s">
        <v>25</v>
      </c>
      <c r="K112" s="289" t="s">
        <v>217</v>
      </c>
      <c r="L112" s="289">
        <v>15</v>
      </c>
      <c r="M112" s="14">
        <v>252</v>
      </c>
    </row>
    <row r="113" spans="1:13" ht="12.75" customHeight="1">
      <c r="A113" s="285"/>
      <c r="B113" s="288"/>
      <c r="C113" s="288"/>
      <c r="D113" s="288"/>
      <c r="E113" s="288"/>
      <c r="F113" s="285"/>
      <c r="G113" s="288"/>
      <c r="H113" s="14" t="s">
        <v>122</v>
      </c>
      <c r="I113" s="14" t="s">
        <v>219</v>
      </c>
      <c r="J113" s="288"/>
      <c r="K113" s="288"/>
      <c r="L113" s="288"/>
      <c r="M113" s="14">
        <v>152</v>
      </c>
    </row>
    <row r="114" spans="1:13" ht="12.75" customHeight="1">
      <c r="A114" s="298">
        <v>15</v>
      </c>
      <c r="B114" s="298" t="s">
        <v>220</v>
      </c>
      <c r="C114" s="297" t="s">
        <v>116</v>
      </c>
      <c r="D114" s="297" t="s">
        <v>213</v>
      </c>
      <c r="E114" s="299" t="s">
        <v>161</v>
      </c>
      <c r="F114" s="299">
        <v>8</v>
      </c>
      <c r="G114" s="297" t="s">
        <v>34</v>
      </c>
      <c r="H114" s="297" t="s">
        <v>53</v>
      </c>
      <c r="I114" s="21" t="s">
        <v>174</v>
      </c>
      <c r="J114" s="21" t="s">
        <v>25</v>
      </c>
      <c r="K114" s="297" t="s">
        <v>213</v>
      </c>
      <c r="L114" s="21">
        <v>8</v>
      </c>
      <c r="M114" s="297">
        <v>250</v>
      </c>
    </row>
    <row r="115" spans="1:13" ht="12.75" customHeight="1">
      <c r="A115" s="285"/>
      <c r="B115" s="285"/>
      <c r="C115" s="285"/>
      <c r="D115" s="285"/>
      <c r="E115" s="285"/>
      <c r="F115" s="285"/>
      <c r="G115" s="285"/>
      <c r="H115" s="285"/>
      <c r="I115" s="21" t="s">
        <v>101</v>
      </c>
      <c r="J115" s="21" t="s">
        <v>36</v>
      </c>
      <c r="K115" s="285"/>
      <c r="L115" s="21">
        <v>8</v>
      </c>
      <c r="M115" s="285"/>
    </row>
    <row r="116" spans="1:13" ht="12.75" customHeight="1">
      <c r="A116" s="6"/>
      <c r="B116" s="6"/>
      <c r="C116" s="6"/>
      <c r="D116" s="6"/>
      <c r="E116" s="6"/>
      <c r="F116" s="7"/>
      <c r="G116" s="6"/>
      <c r="H116" s="6"/>
      <c r="I116" s="6"/>
      <c r="J116" s="6"/>
      <c r="K116" s="6"/>
      <c r="L116" s="6"/>
      <c r="M116" s="6"/>
    </row>
    <row r="117" spans="1:13" ht="12.75" customHeight="1">
      <c r="A117" s="6"/>
      <c r="B117" s="6"/>
      <c r="C117" s="6"/>
      <c r="D117" s="6"/>
      <c r="E117" s="6"/>
      <c r="F117" s="7"/>
      <c r="G117" s="6"/>
      <c r="H117" s="6"/>
      <c r="I117" s="6"/>
      <c r="J117" s="6"/>
      <c r="K117" s="6"/>
      <c r="L117" s="6"/>
      <c r="M117" s="6"/>
    </row>
    <row r="118" spans="1:13" ht="12.75" customHeight="1">
      <c r="A118" s="6"/>
      <c r="B118" s="6"/>
      <c r="C118" s="6"/>
      <c r="D118" s="6"/>
      <c r="E118" s="6"/>
      <c r="F118" s="7"/>
      <c r="G118" s="6"/>
      <c r="H118" s="6"/>
      <c r="I118" s="6"/>
      <c r="J118" s="6"/>
      <c r="K118" s="6"/>
      <c r="L118" s="6"/>
      <c r="M118" s="6"/>
    </row>
    <row r="119" spans="1:13" ht="12.75" customHeight="1">
      <c r="A119" s="6"/>
      <c r="B119" s="6"/>
      <c r="C119" s="6"/>
      <c r="D119" s="6"/>
      <c r="E119" s="6"/>
      <c r="F119" s="7"/>
      <c r="G119" s="6"/>
      <c r="H119" s="6"/>
      <c r="I119" s="6"/>
      <c r="J119" s="6"/>
      <c r="K119" s="6"/>
      <c r="L119" s="6"/>
      <c r="M119" s="6"/>
    </row>
    <row r="120" spans="1:13" ht="12.75" customHeight="1">
      <c r="A120" s="6"/>
      <c r="B120" s="6"/>
      <c r="C120" s="6"/>
      <c r="D120" s="6"/>
      <c r="E120" s="6"/>
      <c r="F120" s="7"/>
      <c r="G120" s="6"/>
      <c r="H120" s="6"/>
      <c r="I120" s="6"/>
      <c r="J120" s="6"/>
      <c r="K120" s="6"/>
      <c r="L120" s="6"/>
      <c r="M120" s="6"/>
    </row>
    <row r="121" spans="1:13" ht="12.75" customHeight="1">
      <c r="A121" s="6"/>
      <c r="B121" s="6"/>
      <c r="C121" s="6"/>
      <c r="D121" s="6"/>
      <c r="E121" s="6"/>
      <c r="F121" s="7"/>
      <c r="G121" s="6"/>
      <c r="H121" s="6"/>
      <c r="I121" s="6"/>
      <c r="J121" s="6"/>
      <c r="K121" s="6"/>
      <c r="L121" s="6"/>
      <c r="M121" s="6"/>
    </row>
    <row r="122" spans="1:13" ht="12.75" customHeight="1">
      <c r="A122" s="6"/>
      <c r="B122" s="6"/>
      <c r="C122" s="6"/>
      <c r="D122" s="6"/>
      <c r="E122" s="6"/>
      <c r="F122" s="7"/>
      <c r="G122" s="6"/>
      <c r="H122" s="6"/>
      <c r="I122" s="6"/>
      <c r="J122" s="6"/>
      <c r="K122" s="6"/>
      <c r="L122" s="6"/>
      <c r="M122" s="6"/>
    </row>
    <row r="123" spans="1:13" ht="12.75" customHeight="1">
      <c r="A123" s="6"/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</row>
    <row r="124" spans="1:13" ht="12.75" customHeight="1">
      <c r="A124" s="6"/>
      <c r="B124" s="6"/>
      <c r="C124" s="6"/>
      <c r="D124" s="6"/>
      <c r="E124" s="6"/>
      <c r="F124" s="7"/>
      <c r="G124" s="6"/>
      <c r="H124" s="6"/>
      <c r="I124" s="6"/>
      <c r="J124" s="6"/>
      <c r="K124" s="6"/>
      <c r="L124" s="6"/>
      <c r="M124" s="6"/>
    </row>
    <row r="125" spans="1:13" ht="12.75" customHeight="1">
      <c r="A125" s="6"/>
      <c r="B125" s="6"/>
      <c r="C125" s="6"/>
      <c r="D125" s="6"/>
      <c r="E125" s="6"/>
      <c r="F125" s="7"/>
      <c r="G125" s="6"/>
      <c r="H125" s="6"/>
      <c r="I125" s="6"/>
      <c r="J125" s="6"/>
      <c r="K125" s="6"/>
      <c r="L125" s="6"/>
      <c r="M125" s="6"/>
    </row>
    <row r="126" spans="1:13" ht="12.75" customHeight="1">
      <c r="A126" s="6"/>
      <c r="B126" s="6"/>
      <c r="C126" s="6"/>
      <c r="D126" s="6"/>
      <c r="E126" s="6"/>
      <c r="F126" s="7"/>
      <c r="G126" s="6"/>
      <c r="H126" s="6"/>
      <c r="I126" s="6"/>
      <c r="J126" s="6"/>
      <c r="K126" s="6"/>
      <c r="L126" s="6"/>
      <c r="M126" s="6"/>
    </row>
    <row r="127" spans="1:13" ht="12.75" customHeight="1">
      <c r="A127" s="6"/>
      <c r="B127" s="6"/>
      <c r="C127" s="6"/>
      <c r="D127" s="6"/>
      <c r="E127" s="6"/>
      <c r="F127" s="7"/>
      <c r="G127" s="6"/>
      <c r="H127" s="6"/>
      <c r="I127" s="6"/>
      <c r="J127" s="6"/>
      <c r="K127" s="6"/>
      <c r="L127" s="6"/>
      <c r="M127" s="6"/>
    </row>
    <row r="128" spans="1:13" ht="12.75" customHeight="1">
      <c r="A128" s="6"/>
      <c r="B128" s="6"/>
      <c r="C128" s="6"/>
      <c r="D128" s="6"/>
      <c r="E128" s="6"/>
      <c r="F128" s="7"/>
      <c r="G128" s="6"/>
      <c r="H128" s="6"/>
      <c r="I128" s="6"/>
      <c r="J128" s="6"/>
      <c r="K128" s="6"/>
      <c r="L128" s="6"/>
      <c r="M128" s="6"/>
    </row>
    <row r="129" spans="1:13" ht="12.75" customHeight="1">
      <c r="A129" s="6"/>
      <c r="B129" s="6"/>
      <c r="C129" s="6"/>
      <c r="D129" s="6"/>
      <c r="E129" s="6"/>
      <c r="F129" s="7"/>
      <c r="G129" s="6"/>
      <c r="H129" s="6"/>
      <c r="I129" s="6"/>
      <c r="J129" s="6"/>
      <c r="K129" s="6"/>
      <c r="L129" s="6"/>
      <c r="M129" s="6"/>
    </row>
    <row r="130" spans="1:13" ht="12.75" customHeight="1">
      <c r="A130" s="6"/>
      <c r="B130" s="6"/>
      <c r="C130" s="6"/>
      <c r="D130" s="6"/>
      <c r="E130" s="6"/>
      <c r="F130" s="7"/>
      <c r="G130" s="6"/>
      <c r="H130" s="6"/>
      <c r="I130" s="6"/>
      <c r="J130" s="6"/>
      <c r="K130" s="6"/>
      <c r="L130" s="6"/>
      <c r="M130" s="6"/>
    </row>
    <row r="131" spans="1:13" ht="12.75" customHeight="1">
      <c r="A131" s="6"/>
      <c r="B131" s="6"/>
      <c r="C131" s="6"/>
      <c r="D131" s="6"/>
      <c r="E131" s="6"/>
      <c r="F131" s="7"/>
      <c r="G131" s="6"/>
      <c r="H131" s="6"/>
      <c r="I131" s="6"/>
      <c r="J131" s="6"/>
      <c r="K131" s="6"/>
      <c r="L131" s="6"/>
      <c r="M131" s="6"/>
    </row>
    <row r="132" spans="1:13" ht="12.75" customHeight="1">
      <c r="A132" s="6"/>
      <c r="B132" s="6"/>
      <c r="C132" s="6"/>
      <c r="D132" s="6"/>
      <c r="E132" s="6"/>
      <c r="F132" s="7"/>
      <c r="G132" s="6"/>
      <c r="H132" s="6"/>
      <c r="I132" s="6"/>
      <c r="J132" s="6"/>
      <c r="K132" s="6"/>
      <c r="L132" s="6"/>
      <c r="M132" s="6"/>
    </row>
    <row r="133" spans="1:13" ht="12.75" customHeight="1">
      <c r="A133" s="6"/>
      <c r="B133" s="6"/>
      <c r="C133" s="6"/>
      <c r="D133" s="6"/>
      <c r="E133" s="6"/>
      <c r="F133" s="7"/>
      <c r="G133" s="6"/>
      <c r="H133" s="6"/>
      <c r="I133" s="6"/>
      <c r="J133" s="6"/>
      <c r="K133" s="6"/>
      <c r="L133" s="6"/>
      <c r="M133" s="6"/>
    </row>
    <row r="134" spans="1:13" ht="12.75" customHeight="1">
      <c r="A134" s="6"/>
      <c r="B134" s="6"/>
      <c r="C134" s="6"/>
      <c r="D134" s="6"/>
      <c r="E134" s="6"/>
      <c r="F134" s="7"/>
      <c r="G134" s="6"/>
      <c r="H134" s="6"/>
      <c r="I134" s="6"/>
      <c r="J134" s="6"/>
      <c r="K134" s="6"/>
      <c r="L134" s="6"/>
      <c r="M134" s="6"/>
    </row>
    <row r="135" spans="1:13" ht="12.75" customHeight="1">
      <c r="A135" s="6"/>
      <c r="B135" s="6"/>
      <c r="C135" s="6"/>
      <c r="D135" s="6"/>
      <c r="E135" s="6"/>
      <c r="F135" s="7"/>
      <c r="G135" s="6"/>
      <c r="H135" s="6"/>
      <c r="I135" s="6"/>
      <c r="J135" s="6"/>
      <c r="K135" s="6"/>
      <c r="L135" s="6"/>
      <c r="M135" s="6"/>
    </row>
    <row r="136" spans="1:13" ht="12.75" customHeight="1">
      <c r="A136" s="6"/>
      <c r="B136" s="6"/>
      <c r="C136" s="6"/>
      <c r="D136" s="6"/>
      <c r="E136" s="6"/>
      <c r="F136" s="7"/>
      <c r="G136" s="6"/>
      <c r="H136" s="6"/>
      <c r="I136" s="6"/>
      <c r="J136" s="6"/>
      <c r="K136" s="6"/>
      <c r="L136" s="6"/>
      <c r="M136" s="6"/>
    </row>
    <row r="137" spans="1:13" ht="12.75" customHeight="1">
      <c r="A137" s="6"/>
      <c r="B137" s="6"/>
      <c r="C137" s="6"/>
      <c r="D137" s="6"/>
      <c r="E137" s="6"/>
      <c r="F137" s="7"/>
      <c r="G137" s="6"/>
      <c r="H137" s="6"/>
      <c r="I137" s="6"/>
      <c r="J137" s="6"/>
      <c r="K137" s="6"/>
      <c r="L137" s="6"/>
      <c r="M137" s="6"/>
    </row>
    <row r="138" spans="1:13" ht="12.75" customHeight="1">
      <c r="A138" s="6"/>
      <c r="B138" s="6"/>
      <c r="C138" s="6"/>
      <c r="D138" s="6"/>
      <c r="E138" s="6"/>
      <c r="F138" s="7"/>
      <c r="G138" s="6"/>
      <c r="H138" s="6"/>
      <c r="I138" s="6"/>
      <c r="J138" s="6"/>
      <c r="K138" s="6"/>
      <c r="L138" s="6"/>
      <c r="M138" s="6"/>
    </row>
    <row r="139" spans="1:13" ht="12.75" customHeight="1">
      <c r="A139" s="6"/>
      <c r="B139" s="6"/>
      <c r="C139" s="6"/>
      <c r="D139" s="6"/>
      <c r="E139" s="6"/>
      <c r="F139" s="7"/>
      <c r="G139" s="6"/>
      <c r="H139" s="6"/>
      <c r="I139" s="6"/>
      <c r="J139" s="6"/>
      <c r="K139" s="6"/>
      <c r="L139" s="6"/>
      <c r="M139" s="6"/>
    </row>
    <row r="140" spans="1:13" ht="12.75" customHeight="1">
      <c r="A140" s="6"/>
      <c r="B140" s="6"/>
      <c r="C140" s="6"/>
      <c r="D140" s="6"/>
      <c r="E140" s="6"/>
      <c r="F140" s="7"/>
      <c r="G140" s="6"/>
      <c r="H140" s="6"/>
      <c r="I140" s="6"/>
      <c r="J140" s="6"/>
      <c r="K140" s="6"/>
      <c r="L140" s="6"/>
      <c r="M140" s="6"/>
    </row>
    <row r="141" spans="1:13" ht="12.75" customHeight="1">
      <c r="A141" s="6"/>
      <c r="B141" s="6"/>
      <c r="C141" s="6"/>
      <c r="D141" s="6"/>
      <c r="E141" s="6"/>
      <c r="F141" s="7"/>
      <c r="G141" s="6"/>
      <c r="H141" s="6"/>
      <c r="I141" s="6"/>
      <c r="J141" s="6"/>
      <c r="K141" s="6"/>
      <c r="L141" s="6"/>
      <c r="M141" s="6"/>
    </row>
    <row r="142" spans="1:13" ht="12.75" customHeight="1">
      <c r="A142" s="6"/>
      <c r="B142" s="6"/>
      <c r="C142" s="6"/>
      <c r="D142" s="6"/>
      <c r="E142" s="6"/>
      <c r="F142" s="7"/>
      <c r="G142" s="6"/>
      <c r="H142" s="6"/>
      <c r="I142" s="6"/>
      <c r="J142" s="6"/>
      <c r="K142" s="6"/>
      <c r="L142" s="6"/>
      <c r="M142" s="6"/>
    </row>
    <row r="143" spans="1:13" ht="12.75" customHeight="1">
      <c r="A143" s="6"/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</row>
    <row r="144" spans="1:13" ht="12.75" customHeight="1">
      <c r="A144" s="6"/>
      <c r="B144" s="6"/>
      <c r="C144" s="6"/>
      <c r="D144" s="6"/>
      <c r="E144" s="6"/>
      <c r="F144" s="7"/>
      <c r="G144" s="6"/>
      <c r="H144" s="6"/>
      <c r="I144" s="6"/>
      <c r="J144" s="6"/>
      <c r="K144" s="6"/>
      <c r="L144" s="6"/>
      <c r="M144" s="6"/>
    </row>
    <row r="145" spans="1:13" ht="12.75" customHeight="1">
      <c r="A145" s="6"/>
      <c r="B145" s="6"/>
      <c r="C145" s="6"/>
      <c r="D145" s="6"/>
      <c r="E145" s="6"/>
      <c r="F145" s="7"/>
      <c r="G145" s="6"/>
      <c r="H145" s="6"/>
      <c r="I145" s="6"/>
      <c r="J145" s="6"/>
      <c r="K145" s="6"/>
      <c r="L145" s="6"/>
      <c r="M145" s="6"/>
    </row>
    <row r="146" spans="1:13" ht="12.75" customHeight="1">
      <c r="A146" s="6"/>
      <c r="B146" s="6"/>
      <c r="C146" s="6"/>
      <c r="D146" s="6"/>
      <c r="E146" s="6"/>
      <c r="F146" s="7"/>
      <c r="G146" s="6"/>
      <c r="H146" s="6"/>
      <c r="I146" s="6"/>
      <c r="J146" s="6"/>
      <c r="K146" s="6"/>
      <c r="L146" s="6"/>
      <c r="M146" s="6"/>
    </row>
    <row r="147" spans="1:13" ht="12.75" customHeight="1">
      <c r="A147" s="6"/>
      <c r="B147" s="6"/>
      <c r="C147" s="6"/>
      <c r="D147" s="6"/>
      <c r="E147" s="6"/>
      <c r="F147" s="7"/>
      <c r="G147" s="6"/>
      <c r="H147" s="6"/>
      <c r="I147" s="6"/>
      <c r="J147" s="6"/>
      <c r="K147" s="6"/>
      <c r="L147" s="6"/>
      <c r="M147" s="6"/>
    </row>
    <row r="148" spans="1:13" ht="12.75" customHeight="1">
      <c r="A148" s="6"/>
      <c r="B148" s="6"/>
      <c r="C148" s="6"/>
      <c r="D148" s="6"/>
      <c r="E148" s="6"/>
      <c r="F148" s="7"/>
      <c r="G148" s="6"/>
      <c r="H148" s="6"/>
      <c r="I148" s="6"/>
      <c r="J148" s="6"/>
      <c r="K148" s="6"/>
      <c r="L148" s="6"/>
      <c r="M148" s="6"/>
    </row>
    <row r="149" spans="1:13" ht="12.75" customHeight="1">
      <c r="A149" s="6"/>
      <c r="B149" s="6"/>
      <c r="C149" s="6"/>
      <c r="D149" s="6"/>
      <c r="E149" s="6"/>
      <c r="F149" s="7"/>
      <c r="G149" s="6"/>
      <c r="H149" s="6"/>
      <c r="I149" s="6"/>
      <c r="J149" s="6"/>
      <c r="K149" s="6"/>
      <c r="L149" s="6"/>
      <c r="M149" s="6"/>
    </row>
    <row r="150" spans="1:13" ht="12.75" customHeight="1">
      <c r="A150" s="6"/>
      <c r="B150" s="6"/>
      <c r="C150" s="6"/>
      <c r="D150" s="6"/>
      <c r="E150" s="6"/>
      <c r="F150" s="7"/>
      <c r="G150" s="6"/>
      <c r="H150" s="6"/>
      <c r="I150" s="6"/>
      <c r="J150" s="6"/>
      <c r="K150" s="6"/>
      <c r="L150" s="6"/>
      <c r="M150" s="6"/>
    </row>
    <row r="151" spans="1:13" ht="12.75" customHeight="1">
      <c r="A151" s="6"/>
      <c r="B151" s="6"/>
      <c r="C151" s="6"/>
      <c r="D151" s="6"/>
      <c r="E151" s="6"/>
      <c r="F151" s="7"/>
      <c r="G151" s="6"/>
      <c r="H151" s="6"/>
      <c r="I151" s="6"/>
      <c r="J151" s="6"/>
      <c r="K151" s="6"/>
      <c r="L151" s="6"/>
      <c r="M151" s="6"/>
    </row>
    <row r="152" spans="1:13" ht="12.75" customHeight="1">
      <c r="A152" s="6"/>
      <c r="B152" s="6"/>
      <c r="C152" s="6"/>
      <c r="D152" s="6"/>
      <c r="E152" s="6"/>
      <c r="F152" s="7"/>
      <c r="G152" s="6"/>
      <c r="H152" s="6"/>
      <c r="I152" s="6"/>
      <c r="J152" s="6"/>
      <c r="K152" s="6"/>
      <c r="L152" s="6"/>
      <c r="M152" s="6"/>
    </row>
    <row r="153" spans="1:13" ht="12.75" customHeight="1">
      <c r="A153" s="6"/>
      <c r="B153" s="6"/>
      <c r="C153" s="6"/>
      <c r="D153" s="6"/>
      <c r="E153" s="6"/>
      <c r="F153" s="7"/>
      <c r="G153" s="6"/>
      <c r="H153" s="6"/>
      <c r="I153" s="6"/>
      <c r="J153" s="6"/>
      <c r="K153" s="6"/>
      <c r="L153" s="6"/>
      <c r="M153" s="6"/>
    </row>
    <row r="154" spans="1:13" ht="12.75" customHeight="1">
      <c r="A154" s="6"/>
      <c r="B154" s="6"/>
      <c r="C154" s="6"/>
      <c r="D154" s="6"/>
      <c r="E154" s="6"/>
      <c r="F154" s="7"/>
      <c r="G154" s="6"/>
      <c r="H154" s="6"/>
      <c r="I154" s="6"/>
      <c r="J154" s="6"/>
      <c r="K154" s="6"/>
      <c r="L154" s="6"/>
      <c r="M154" s="6"/>
    </row>
    <row r="155" spans="1:13" ht="12.75" customHeight="1">
      <c r="A155" s="6"/>
      <c r="B155" s="6"/>
      <c r="C155" s="6"/>
      <c r="D155" s="6"/>
      <c r="E155" s="6"/>
      <c r="F155" s="7"/>
      <c r="G155" s="6"/>
      <c r="H155" s="6"/>
      <c r="I155" s="6"/>
      <c r="J155" s="6"/>
      <c r="K155" s="6"/>
      <c r="L155" s="6"/>
      <c r="M155" s="6"/>
    </row>
    <row r="156" spans="1:13" ht="12.75" customHeight="1">
      <c r="A156" s="6"/>
      <c r="B156" s="6"/>
      <c r="C156" s="6"/>
      <c r="D156" s="6"/>
      <c r="E156" s="6"/>
      <c r="F156" s="7"/>
      <c r="G156" s="6"/>
      <c r="H156" s="6"/>
      <c r="I156" s="6"/>
      <c r="J156" s="6"/>
      <c r="K156" s="6"/>
      <c r="L156" s="6"/>
      <c r="M156" s="6"/>
    </row>
    <row r="157" spans="1:13" ht="12.75" customHeight="1">
      <c r="A157" s="6"/>
      <c r="B157" s="6"/>
      <c r="C157" s="6"/>
      <c r="D157" s="6"/>
      <c r="E157" s="6"/>
      <c r="F157" s="7"/>
      <c r="G157" s="6"/>
      <c r="H157" s="6"/>
      <c r="I157" s="6"/>
      <c r="J157" s="6"/>
      <c r="K157" s="6"/>
      <c r="L157" s="6"/>
      <c r="M157" s="6"/>
    </row>
    <row r="158" spans="1:13" ht="12.75" customHeight="1">
      <c r="A158" s="6"/>
      <c r="B158" s="6"/>
      <c r="C158" s="6"/>
      <c r="D158" s="6"/>
      <c r="E158" s="6"/>
      <c r="F158" s="7"/>
      <c r="G158" s="6"/>
      <c r="H158" s="6"/>
      <c r="I158" s="6"/>
      <c r="J158" s="6"/>
      <c r="K158" s="6"/>
      <c r="L158" s="6"/>
      <c r="M158" s="6"/>
    </row>
    <row r="159" spans="1:13" ht="12.75" customHeight="1">
      <c r="A159" s="6"/>
      <c r="B159" s="6"/>
      <c r="C159" s="6"/>
      <c r="D159" s="6"/>
      <c r="E159" s="6"/>
      <c r="F159" s="7"/>
      <c r="G159" s="6"/>
      <c r="H159" s="6"/>
      <c r="I159" s="6"/>
      <c r="J159" s="6"/>
      <c r="K159" s="6"/>
      <c r="L159" s="6"/>
      <c r="M159" s="6"/>
    </row>
    <row r="160" spans="1:13" ht="12.75" customHeight="1">
      <c r="A160" s="6"/>
      <c r="B160" s="6"/>
      <c r="C160" s="6"/>
      <c r="D160" s="6"/>
      <c r="E160" s="6"/>
      <c r="F160" s="7"/>
      <c r="G160" s="6"/>
      <c r="H160" s="6"/>
      <c r="I160" s="6"/>
      <c r="J160" s="6"/>
      <c r="K160" s="6"/>
      <c r="L160" s="6"/>
      <c r="M160" s="6"/>
    </row>
    <row r="161" spans="1:13" ht="12.75" customHeight="1">
      <c r="A161" s="6"/>
      <c r="B161" s="6"/>
      <c r="C161" s="6"/>
      <c r="D161" s="6"/>
      <c r="E161" s="6"/>
      <c r="F161" s="7"/>
      <c r="G161" s="6"/>
      <c r="H161" s="6"/>
      <c r="I161" s="6"/>
      <c r="J161" s="6"/>
      <c r="K161" s="6"/>
      <c r="L161" s="6"/>
      <c r="M161" s="6"/>
    </row>
    <row r="162" spans="1:13" ht="12.75" customHeight="1">
      <c r="A162" s="6"/>
      <c r="B162" s="6"/>
      <c r="C162" s="6"/>
      <c r="D162" s="6"/>
      <c r="E162" s="6"/>
      <c r="F162" s="7"/>
      <c r="G162" s="6"/>
      <c r="H162" s="6"/>
      <c r="I162" s="6"/>
      <c r="J162" s="6"/>
      <c r="K162" s="6"/>
      <c r="L162" s="6"/>
      <c r="M162" s="6"/>
    </row>
    <row r="163" spans="1:13" ht="12.75" customHeight="1">
      <c r="A163" s="6"/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6"/>
    </row>
    <row r="164" spans="1:13" ht="12.75" customHeight="1">
      <c r="A164" s="6"/>
      <c r="B164" s="6"/>
      <c r="C164" s="6"/>
      <c r="D164" s="6"/>
      <c r="E164" s="6"/>
      <c r="F164" s="7"/>
      <c r="G164" s="6"/>
      <c r="H164" s="6"/>
      <c r="I164" s="6"/>
      <c r="J164" s="6"/>
      <c r="K164" s="6"/>
      <c r="L164" s="6"/>
      <c r="M164" s="6"/>
    </row>
    <row r="165" spans="1:13" ht="12.75" customHeight="1">
      <c r="A165" s="6"/>
      <c r="B165" s="6"/>
      <c r="C165" s="6"/>
      <c r="D165" s="6"/>
      <c r="E165" s="6"/>
      <c r="F165" s="7"/>
      <c r="G165" s="6"/>
      <c r="H165" s="6"/>
      <c r="I165" s="6"/>
      <c r="J165" s="6"/>
      <c r="K165" s="6"/>
      <c r="L165" s="6"/>
      <c r="M165" s="6"/>
    </row>
    <row r="166" spans="1:13" ht="12.75" customHeight="1">
      <c r="A166" s="6"/>
      <c r="B166" s="6"/>
      <c r="C166" s="6"/>
      <c r="D166" s="6"/>
      <c r="E166" s="6"/>
      <c r="F166" s="7"/>
      <c r="G166" s="6"/>
      <c r="H166" s="6"/>
      <c r="I166" s="6"/>
      <c r="J166" s="6"/>
      <c r="K166" s="6"/>
      <c r="L166" s="6"/>
      <c r="M166" s="6"/>
    </row>
    <row r="167" spans="1:13" ht="12.75" customHeight="1">
      <c r="A167" s="6"/>
      <c r="B167" s="6"/>
      <c r="C167" s="6"/>
      <c r="D167" s="6"/>
      <c r="E167" s="6"/>
      <c r="F167" s="7"/>
      <c r="G167" s="6"/>
      <c r="H167" s="6"/>
      <c r="I167" s="6"/>
      <c r="J167" s="6"/>
      <c r="K167" s="6"/>
      <c r="L167" s="6"/>
      <c r="M167" s="6"/>
    </row>
    <row r="168" spans="1:13" ht="12.75" customHeight="1">
      <c r="A168" s="6"/>
      <c r="B168" s="6"/>
      <c r="C168" s="6"/>
      <c r="D168" s="6"/>
      <c r="E168" s="6"/>
      <c r="F168" s="7"/>
      <c r="G168" s="6"/>
      <c r="H168" s="6"/>
      <c r="I168" s="6"/>
      <c r="J168" s="6"/>
      <c r="K168" s="6"/>
      <c r="L168" s="6"/>
      <c r="M168" s="6"/>
    </row>
    <row r="169" spans="1:13" ht="12.75" customHeight="1">
      <c r="A169" s="6"/>
      <c r="B169" s="6"/>
      <c r="C169" s="6"/>
      <c r="D169" s="6"/>
      <c r="E169" s="6"/>
      <c r="F169" s="7"/>
      <c r="G169" s="6"/>
      <c r="H169" s="6"/>
      <c r="I169" s="6"/>
      <c r="J169" s="6"/>
      <c r="K169" s="6"/>
      <c r="L169" s="6"/>
      <c r="M169" s="6"/>
    </row>
    <row r="170" spans="1:13" ht="12.75" customHeight="1">
      <c r="A170" s="6"/>
      <c r="B170" s="6"/>
      <c r="C170" s="6"/>
      <c r="D170" s="6"/>
      <c r="E170" s="6"/>
      <c r="F170" s="7"/>
      <c r="G170" s="6"/>
      <c r="H170" s="6"/>
      <c r="I170" s="6"/>
      <c r="J170" s="6"/>
      <c r="K170" s="6"/>
      <c r="L170" s="6"/>
      <c r="M170" s="6"/>
    </row>
    <row r="171" spans="1:13" ht="12.75" customHeight="1">
      <c r="A171" s="6"/>
      <c r="B171" s="6"/>
      <c r="C171" s="6"/>
      <c r="D171" s="6"/>
      <c r="E171" s="6"/>
      <c r="F171" s="7"/>
      <c r="G171" s="6"/>
      <c r="H171" s="6"/>
      <c r="I171" s="6"/>
      <c r="J171" s="6"/>
      <c r="K171" s="6"/>
      <c r="L171" s="6"/>
      <c r="M171" s="6"/>
    </row>
    <row r="172" spans="1:13" ht="12.75" customHeight="1">
      <c r="A172" s="6"/>
      <c r="B172" s="6"/>
      <c r="C172" s="6"/>
      <c r="D172" s="6"/>
      <c r="E172" s="6"/>
      <c r="F172" s="7"/>
      <c r="G172" s="6"/>
      <c r="H172" s="6"/>
      <c r="I172" s="6"/>
      <c r="J172" s="6"/>
      <c r="K172" s="6"/>
      <c r="L172" s="6"/>
      <c r="M172" s="6"/>
    </row>
    <row r="173" spans="1:13" ht="12.75" customHeight="1">
      <c r="A173" s="6"/>
      <c r="B173" s="6"/>
      <c r="C173" s="6"/>
      <c r="D173" s="6"/>
      <c r="E173" s="6"/>
      <c r="F173" s="7"/>
      <c r="G173" s="6"/>
      <c r="H173" s="6"/>
      <c r="I173" s="6"/>
      <c r="J173" s="6"/>
      <c r="K173" s="6"/>
      <c r="L173" s="6"/>
      <c r="M173" s="6"/>
    </row>
    <row r="174" spans="1:13" ht="12.75" customHeight="1">
      <c r="A174" s="6"/>
      <c r="B174" s="6"/>
      <c r="C174" s="6"/>
      <c r="D174" s="6"/>
      <c r="E174" s="6"/>
      <c r="F174" s="7"/>
      <c r="G174" s="6"/>
      <c r="H174" s="6"/>
      <c r="I174" s="6"/>
      <c r="J174" s="6"/>
      <c r="K174" s="6"/>
      <c r="L174" s="6"/>
      <c r="M174" s="6"/>
    </row>
    <row r="175" spans="1:13" ht="12.75" customHeight="1">
      <c r="A175" s="6"/>
      <c r="B175" s="6"/>
      <c r="C175" s="6"/>
      <c r="D175" s="6"/>
      <c r="E175" s="6"/>
      <c r="F175" s="7"/>
      <c r="G175" s="6"/>
      <c r="H175" s="6"/>
      <c r="I175" s="6"/>
      <c r="J175" s="6"/>
      <c r="K175" s="6"/>
      <c r="L175" s="6"/>
      <c r="M175" s="6"/>
    </row>
    <row r="176" spans="1:13" ht="12.75" customHeight="1">
      <c r="A176" s="6"/>
      <c r="B176" s="6"/>
      <c r="C176" s="6"/>
      <c r="D176" s="6"/>
      <c r="E176" s="6"/>
      <c r="F176" s="7"/>
      <c r="G176" s="6"/>
      <c r="H176" s="6"/>
      <c r="I176" s="6"/>
      <c r="J176" s="6"/>
      <c r="K176" s="6"/>
      <c r="L176" s="6"/>
      <c r="M176" s="6"/>
    </row>
    <row r="177" spans="1:13" ht="12.75" customHeight="1">
      <c r="A177" s="6"/>
      <c r="B177" s="6"/>
      <c r="C177" s="6"/>
      <c r="D177" s="6"/>
      <c r="E177" s="6"/>
      <c r="F177" s="7"/>
      <c r="G177" s="6"/>
      <c r="H177" s="6"/>
      <c r="I177" s="6"/>
      <c r="J177" s="6"/>
      <c r="K177" s="6"/>
      <c r="L177" s="6"/>
      <c r="M177" s="6"/>
    </row>
    <row r="178" spans="1:13" ht="12.75" customHeight="1">
      <c r="A178" s="6"/>
      <c r="B178" s="6"/>
      <c r="C178" s="6"/>
      <c r="D178" s="6"/>
      <c r="E178" s="6"/>
      <c r="F178" s="7"/>
      <c r="G178" s="6"/>
      <c r="H178" s="6"/>
      <c r="I178" s="6"/>
      <c r="J178" s="6"/>
      <c r="K178" s="6"/>
      <c r="L178" s="6"/>
      <c r="M178" s="6"/>
    </row>
    <row r="179" spans="1:13" ht="12.75" customHeight="1">
      <c r="A179" s="6"/>
      <c r="B179" s="6"/>
      <c r="C179" s="6"/>
      <c r="D179" s="6"/>
      <c r="E179" s="6"/>
      <c r="F179" s="7"/>
      <c r="G179" s="6"/>
      <c r="H179" s="6"/>
      <c r="I179" s="6"/>
      <c r="J179" s="6"/>
      <c r="K179" s="6"/>
      <c r="L179" s="6"/>
      <c r="M179" s="6"/>
    </row>
    <row r="180" spans="1:13" ht="12.75" customHeight="1">
      <c r="A180" s="6"/>
      <c r="B180" s="6"/>
      <c r="C180" s="6"/>
      <c r="D180" s="6"/>
      <c r="E180" s="6"/>
      <c r="F180" s="7"/>
      <c r="G180" s="6"/>
      <c r="H180" s="6"/>
      <c r="I180" s="6"/>
      <c r="J180" s="6"/>
      <c r="K180" s="6"/>
      <c r="L180" s="6"/>
      <c r="M180" s="6"/>
    </row>
    <row r="181" spans="1:13" ht="12.75" customHeight="1">
      <c r="A181" s="6"/>
      <c r="B181" s="6"/>
      <c r="C181" s="6"/>
      <c r="D181" s="6"/>
      <c r="E181" s="6"/>
      <c r="F181" s="7"/>
      <c r="G181" s="6"/>
      <c r="H181" s="6"/>
      <c r="I181" s="6"/>
      <c r="J181" s="6"/>
      <c r="K181" s="6"/>
      <c r="L181" s="6"/>
      <c r="M181" s="6"/>
    </row>
    <row r="182" spans="1:13" ht="12.75" customHeight="1">
      <c r="A182" s="6"/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6"/>
    </row>
    <row r="183" spans="1:13" ht="12.75" customHeight="1">
      <c r="A183" s="6"/>
      <c r="B183" s="6"/>
      <c r="C183" s="6"/>
      <c r="D183" s="6"/>
      <c r="E183" s="6"/>
      <c r="F183" s="7"/>
      <c r="G183" s="6"/>
      <c r="H183" s="6"/>
      <c r="I183" s="6"/>
      <c r="J183" s="6"/>
      <c r="K183" s="6"/>
      <c r="L183" s="6"/>
      <c r="M183" s="6"/>
    </row>
    <row r="184" spans="1:13" ht="12.75" customHeight="1">
      <c r="A184" s="6"/>
      <c r="B184" s="6"/>
      <c r="C184" s="6"/>
      <c r="D184" s="6"/>
      <c r="E184" s="6"/>
      <c r="F184" s="7"/>
      <c r="G184" s="6"/>
      <c r="H184" s="6"/>
      <c r="I184" s="6"/>
      <c r="J184" s="6"/>
      <c r="K184" s="6"/>
      <c r="L184" s="6"/>
      <c r="M184" s="6"/>
    </row>
    <row r="185" spans="1:13" ht="12.75" customHeight="1">
      <c r="A185" s="6"/>
      <c r="B185" s="6"/>
      <c r="C185" s="6"/>
      <c r="D185" s="6"/>
      <c r="E185" s="6"/>
      <c r="F185" s="7"/>
      <c r="G185" s="6"/>
      <c r="H185" s="6"/>
      <c r="I185" s="6"/>
      <c r="J185" s="6"/>
      <c r="K185" s="6"/>
      <c r="L185" s="6"/>
      <c r="M185" s="6"/>
    </row>
    <row r="186" spans="1:13" ht="12.75" customHeight="1">
      <c r="A186" s="6"/>
      <c r="B186" s="6"/>
      <c r="C186" s="6"/>
      <c r="D186" s="6"/>
      <c r="E186" s="6"/>
      <c r="F186" s="7"/>
      <c r="G186" s="6"/>
      <c r="H186" s="6"/>
      <c r="I186" s="6"/>
      <c r="J186" s="6"/>
      <c r="K186" s="6"/>
      <c r="L186" s="6"/>
      <c r="M186" s="6"/>
    </row>
    <row r="187" spans="1:13" ht="12.75" customHeight="1">
      <c r="A187" s="6"/>
      <c r="B187" s="6"/>
      <c r="C187" s="6"/>
      <c r="D187" s="6"/>
      <c r="E187" s="6"/>
      <c r="F187" s="7"/>
      <c r="G187" s="6"/>
      <c r="H187" s="6"/>
      <c r="I187" s="6"/>
      <c r="J187" s="6"/>
      <c r="K187" s="6"/>
      <c r="L187" s="6"/>
      <c r="M187" s="6"/>
    </row>
    <row r="188" spans="1:13" ht="12.75" customHeight="1">
      <c r="A188" s="6"/>
      <c r="B188" s="6"/>
      <c r="C188" s="6"/>
      <c r="D188" s="6"/>
      <c r="E188" s="6"/>
      <c r="F188" s="7"/>
      <c r="G188" s="6"/>
      <c r="H188" s="6"/>
      <c r="I188" s="6"/>
      <c r="J188" s="6"/>
      <c r="K188" s="6"/>
      <c r="L188" s="6"/>
      <c r="M188" s="6"/>
    </row>
    <row r="189" spans="1:13" ht="12.75" customHeight="1">
      <c r="A189" s="6"/>
      <c r="B189" s="6"/>
      <c r="C189" s="6"/>
      <c r="D189" s="6"/>
      <c r="E189" s="6"/>
      <c r="F189" s="7"/>
      <c r="G189" s="6"/>
      <c r="H189" s="6"/>
      <c r="I189" s="6"/>
      <c r="J189" s="6"/>
      <c r="K189" s="6"/>
      <c r="L189" s="6"/>
      <c r="M189" s="6"/>
    </row>
    <row r="190" spans="1:13" ht="12.75" customHeight="1">
      <c r="A190" s="6"/>
      <c r="B190" s="6"/>
      <c r="C190" s="6"/>
      <c r="D190" s="6"/>
      <c r="E190" s="6"/>
      <c r="F190" s="7"/>
      <c r="G190" s="6"/>
      <c r="H190" s="6"/>
      <c r="I190" s="6"/>
      <c r="J190" s="6"/>
      <c r="K190" s="6"/>
      <c r="L190" s="6"/>
      <c r="M190" s="6"/>
    </row>
    <row r="191" spans="1:13" ht="12.75" customHeight="1">
      <c r="A191" s="6"/>
      <c r="B191" s="6"/>
      <c r="C191" s="6"/>
      <c r="D191" s="6"/>
      <c r="E191" s="6"/>
      <c r="F191" s="7"/>
      <c r="G191" s="6"/>
      <c r="H191" s="6"/>
      <c r="I191" s="6"/>
      <c r="J191" s="6"/>
      <c r="K191" s="6"/>
      <c r="L191" s="6"/>
      <c r="M191" s="6"/>
    </row>
    <row r="192" spans="1:13" ht="12.75" customHeight="1">
      <c r="A192" s="6"/>
      <c r="B192" s="6"/>
      <c r="C192" s="6"/>
      <c r="D192" s="6"/>
      <c r="E192" s="6"/>
      <c r="F192" s="7"/>
      <c r="G192" s="6"/>
      <c r="H192" s="6"/>
      <c r="I192" s="6"/>
      <c r="J192" s="6"/>
      <c r="K192" s="6"/>
      <c r="L192" s="6"/>
      <c r="M192" s="6"/>
    </row>
    <row r="193" spans="1:13" ht="12.75" customHeight="1">
      <c r="A193" s="6"/>
      <c r="B193" s="6"/>
      <c r="C193" s="6"/>
      <c r="D193" s="6"/>
      <c r="E193" s="6"/>
      <c r="F193" s="7"/>
      <c r="G193" s="6"/>
      <c r="H193" s="6"/>
      <c r="I193" s="6"/>
      <c r="J193" s="6"/>
      <c r="K193" s="6"/>
      <c r="L193" s="6"/>
      <c r="M193" s="6"/>
    </row>
    <row r="194" spans="1:13" ht="12.75" customHeight="1">
      <c r="A194" s="6"/>
      <c r="B194" s="6"/>
      <c r="C194" s="6"/>
      <c r="D194" s="6"/>
      <c r="E194" s="6"/>
      <c r="F194" s="7"/>
      <c r="G194" s="6"/>
      <c r="H194" s="6"/>
      <c r="I194" s="6"/>
      <c r="J194" s="6"/>
      <c r="K194" s="6"/>
      <c r="L194" s="6"/>
      <c r="M194" s="6"/>
    </row>
    <row r="195" spans="1:13" ht="12.75" customHeight="1">
      <c r="A195" s="6"/>
      <c r="B195" s="6"/>
      <c r="C195" s="6"/>
      <c r="D195" s="6"/>
      <c r="E195" s="6"/>
      <c r="F195" s="7"/>
      <c r="G195" s="6"/>
      <c r="H195" s="6"/>
      <c r="I195" s="6"/>
      <c r="J195" s="6"/>
      <c r="K195" s="6"/>
      <c r="L195" s="6"/>
      <c r="M195" s="6"/>
    </row>
    <row r="196" spans="1:13" ht="12.75" customHeight="1">
      <c r="A196" s="6"/>
      <c r="B196" s="6"/>
      <c r="C196" s="6"/>
      <c r="D196" s="6"/>
      <c r="E196" s="6"/>
      <c r="F196" s="7"/>
      <c r="G196" s="6"/>
      <c r="H196" s="6"/>
      <c r="I196" s="6"/>
      <c r="J196" s="6"/>
      <c r="K196" s="6"/>
      <c r="L196" s="6"/>
      <c r="M196" s="6"/>
    </row>
    <row r="197" spans="1:13" ht="12.75" customHeight="1">
      <c r="A197" s="6"/>
      <c r="B197" s="6"/>
      <c r="C197" s="6"/>
      <c r="D197" s="6"/>
      <c r="E197" s="6"/>
      <c r="F197" s="7"/>
      <c r="G197" s="6"/>
      <c r="H197" s="6"/>
      <c r="I197" s="6"/>
      <c r="J197" s="6"/>
      <c r="K197" s="6"/>
      <c r="L197" s="6"/>
      <c r="M197" s="6"/>
    </row>
    <row r="198" spans="1:13" ht="12.75" customHeight="1">
      <c r="A198" s="6"/>
      <c r="B198" s="6"/>
      <c r="C198" s="6"/>
      <c r="D198" s="6"/>
      <c r="E198" s="6"/>
      <c r="F198" s="7"/>
      <c r="G198" s="6"/>
      <c r="H198" s="6"/>
      <c r="I198" s="6"/>
      <c r="J198" s="6"/>
      <c r="K198" s="6"/>
      <c r="L198" s="6"/>
      <c r="M198" s="6"/>
    </row>
    <row r="199" spans="1:13" ht="12.75" customHeight="1">
      <c r="A199" s="6"/>
      <c r="B199" s="6"/>
      <c r="C199" s="6"/>
      <c r="D199" s="6"/>
      <c r="E199" s="6"/>
      <c r="F199" s="7"/>
      <c r="G199" s="6"/>
      <c r="H199" s="6"/>
      <c r="I199" s="6"/>
      <c r="J199" s="6"/>
      <c r="K199" s="6"/>
      <c r="L199" s="6"/>
      <c r="M199" s="6"/>
    </row>
    <row r="200" spans="1:13" ht="12.75" customHeight="1">
      <c r="A200" s="6"/>
      <c r="B200" s="6"/>
      <c r="C200" s="6"/>
      <c r="D200" s="6"/>
      <c r="E200" s="6"/>
      <c r="F200" s="7"/>
      <c r="G200" s="6"/>
      <c r="H200" s="6"/>
      <c r="I200" s="6"/>
      <c r="J200" s="6"/>
      <c r="K200" s="6"/>
      <c r="L200" s="6"/>
      <c r="M200" s="6"/>
    </row>
    <row r="201" spans="1:13" ht="12.75" customHeight="1">
      <c r="A201" s="6"/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6"/>
    </row>
    <row r="202" spans="1:13" ht="12.75" customHeight="1">
      <c r="A202" s="6"/>
      <c r="B202" s="6"/>
      <c r="C202" s="6"/>
      <c r="D202" s="6"/>
      <c r="E202" s="6"/>
      <c r="F202" s="7"/>
      <c r="G202" s="6"/>
      <c r="H202" s="6"/>
      <c r="I202" s="6"/>
      <c r="J202" s="6"/>
      <c r="K202" s="6"/>
      <c r="L202" s="6"/>
      <c r="M202" s="6"/>
    </row>
    <row r="203" spans="1:13" ht="12.75" customHeight="1">
      <c r="A203" s="6"/>
      <c r="B203" s="6"/>
      <c r="C203" s="6"/>
      <c r="D203" s="6"/>
      <c r="E203" s="6"/>
      <c r="F203" s="7"/>
      <c r="G203" s="6"/>
      <c r="H203" s="6"/>
      <c r="I203" s="6"/>
      <c r="J203" s="6"/>
      <c r="K203" s="6"/>
      <c r="L203" s="6"/>
      <c r="M203" s="6"/>
    </row>
    <row r="204" spans="1:13" ht="12.75" customHeight="1">
      <c r="A204" s="6"/>
      <c r="B204" s="6"/>
      <c r="C204" s="6"/>
      <c r="D204" s="6"/>
      <c r="E204" s="6"/>
      <c r="F204" s="7"/>
      <c r="G204" s="6"/>
      <c r="H204" s="6"/>
      <c r="I204" s="6"/>
      <c r="J204" s="6"/>
      <c r="K204" s="6"/>
      <c r="L204" s="6"/>
      <c r="M204" s="6"/>
    </row>
    <row r="205" spans="1:13" ht="12.75" customHeight="1">
      <c r="A205" s="6"/>
      <c r="B205" s="6"/>
      <c r="C205" s="6"/>
      <c r="D205" s="6"/>
      <c r="E205" s="6"/>
      <c r="F205" s="7"/>
      <c r="G205" s="6"/>
      <c r="H205" s="6"/>
      <c r="I205" s="6"/>
      <c r="J205" s="6"/>
      <c r="K205" s="6"/>
      <c r="L205" s="6"/>
      <c r="M205" s="6"/>
    </row>
    <row r="206" spans="1:13" ht="12.75" customHeight="1">
      <c r="A206" s="6"/>
      <c r="B206" s="6"/>
      <c r="C206" s="6"/>
      <c r="D206" s="6"/>
      <c r="E206" s="6"/>
      <c r="F206" s="7"/>
      <c r="G206" s="6"/>
      <c r="H206" s="6"/>
      <c r="I206" s="6"/>
      <c r="J206" s="6"/>
      <c r="K206" s="6"/>
      <c r="L206" s="6"/>
      <c r="M206" s="6"/>
    </row>
    <row r="207" spans="1:13" ht="12.75" customHeight="1">
      <c r="A207" s="6"/>
      <c r="B207" s="6"/>
      <c r="C207" s="6"/>
      <c r="D207" s="6"/>
      <c r="E207" s="6"/>
      <c r="F207" s="7"/>
      <c r="G207" s="6"/>
      <c r="H207" s="6"/>
      <c r="I207" s="6"/>
      <c r="J207" s="6"/>
      <c r="K207" s="6"/>
      <c r="L207" s="6"/>
      <c r="M207" s="6"/>
    </row>
    <row r="208" spans="1:13" ht="12.75" customHeight="1">
      <c r="A208" s="6"/>
      <c r="B208" s="6"/>
      <c r="C208" s="6"/>
      <c r="D208" s="6"/>
      <c r="E208" s="6"/>
      <c r="F208" s="7"/>
      <c r="G208" s="6"/>
      <c r="H208" s="6"/>
      <c r="I208" s="6"/>
      <c r="J208" s="6"/>
      <c r="K208" s="6"/>
      <c r="L208" s="6"/>
      <c r="M208" s="6"/>
    </row>
    <row r="209" spans="1:13" ht="12.75" customHeight="1">
      <c r="A209" s="6"/>
      <c r="B209" s="6"/>
      <c r="C209" s="6"/>
      <c r="D209" s="6"/>
      <c r="E209" s="6"/>
      <c r="F209" s="7"/>
      <c r="G209" s="6"/>
      <c r="H209" s="6"/>
      <c r="I209" s="6"/>
      <c r="J209" s="6"/>
      <c r="K209" s="6"/>
      <c r="L209" s="6"/>
      <c r="M209" s="6"/>
    </row>
    <row r="210" spans="1:13" ht="12.75" customHeight="1">
      <c r="A210" s="6"/>
      <c r="B210" s="6"/>
      <c r="C210" s="6"/>
      <c r="D210" s="6"/>
      <c r="E210" s="6"/>
      <c r="F210" s="7"/>
      <c r="G210" s="6"/>
      <c r="H210" s="6"/>
      <c r="I210" s="6"/>
      <c r="J210" s="6"/>
      <c r="K210" s="6"/>
      <c r="L210" s="6"/>
      <c r="M210" s="6"/>
    </row>
    <row r="211" spans="1:13" ht="12.75" customHeight="1">
      <c r="A211" s="6"/>
      <c r="B211" s="6"/>
      <c r="C211" s="6"/>
      <c r="D211" s="6"/>
      <c r="E211" s="6"/>
      <c r="F211" s="7"/>
      <c r="G211" s="6"/>
      <c r="H211" s="6"/>
      <c r="I211" s="6"/>
      <c r="J211" s="6"/>
      <c r="K211" s="6"/>
      <c r="L211" s="6"/>
      <c r="M211" s="6"/>
    </row>
    <row r="212" spans="1:13" ht="12.75" customHeight="1">
      <c r="A212" s="6"/>
      <c r="B212" s="6"/>
      <c r="C212" s="6"/>
      <c r="D212" s="6"/>
      <c r="E212" s="6"/>
      <c r="F212" s="7"/>
      <c r="G212" s="6"/>
      <c r="H212" s="6"/>
      <c r="I212" s="6"/>
      <c r="J212" s="6"/>
      <c r="K212" s="6"/>
      <c r="L212" s="6"/>
      <c r="M212" s="6"/>
    </row>
    <row r="213" spans="1:13" ht="12.75" customHeight="1">
      <c r="A213" s="6"/>
      <c r="B213" s="6"/>
      <c r="C213" s="6"/>
      <c r="D213" s="6"/>
      <c r="E213" s="6"/>
      <c r="F213" s="7"/>
      <c r="G213" s="6"/>
      <c r="H213" s="6"/>
      <c r="I213" s="6"/>
      <c r="J213" s="6"/>
      <c r="K213" s="6"/>
      <c r="L213" s="6"/>
      <c r="M213" s="6"/>
    </row>
    <row r="214" spans="1:13" ht="12.75" customHeight="1">
      <c r="A214" s="6"/>
      <c r="B214" s="6"/>
      <c r="C214" s="6"/>
      <c r="D214" s="6"/>
      <c r="E214" s="6"/>
      <c r="F214" s="7"/>
      <c r="G214" s="6"/>
      <c r="H214" s="6"/>
      <c r="I214" s="6"/>
      <c r="J214" s="6"/>
      <c r="K214" s="6"/>
      <c r="L214" s="6"/>
      <c r="M214" s="6"/>
    </row>
    <row r="215" spans="1:13" ht="12.75" customHeight="1">
      <c r="A215" s="6"/>
      <c r="B215" s="6"/>
      <c r="C215" s="6"/>
      <c r="D215" s="6"/>
      <c r="E215" s="6"/>
      <c r="F215" s="7"/>
      <c r="G215" s="6"/>
      <c r="H215" s="6"/>
      <c r="I215" s="6"/>
      <c r="J215" s="6"/>
      <c r="K215" s="6"/>
      <c r="L215" s="6"/>
      <c r="M215" s="6"/>
    </row>
    <row r="216" spans="1:13" ht="12.75" customHeight="1">
      <c r="A216" s="6"/>
      <c r="B216" s="6"/>
      <c r="C216" s="6"/>
      <c r="D216" s="6"/>
      <c r="E216" s="6"/>
      <c r="F216" s="7"/>
      <c r="G216" s="6"/>
      <c r="H216" s="6"/>
      <c r="I216" s="6"/>
      <c r="J216" s="6"/>
      <c r="K216" s="6"/>
      <c r="L216" s="6"/>
      <c r="M216" s="6"/>
    </row>
    <row r="217" spans="1:13" ht="12.75" customHeight="1">
      <c r="A217" s="6"/>
      <c r="B217" s="6"/>
      <c r="C217" s="6"/>
      <c r="D217" s="6"/>
      <c r="E217" s="6"/>
      <c r="F217" s="7"/>
      <c r="G217" s="6"/>
      <c r="H217" s="6"/>
      <c r="I217" s="6"/>
      <c r="J217" s="6"/>
      <c r="K217" s="6"/>
      <c r="L217" s="6"/>
      <c r="M217" s="6"/>
    </row>
    <row r="218" spans="1:13" ht="12.75" customHeight="1">
      <c r="A218" s="6"/>
      <c r="B218" s="6"/>
      <c r="C218" s="6"/>
      <c r="D218" s="6"/>
      <c r="E218" s="6"/>
      <c r="F218" s="7"/>
      <c r="G218" s="6"/>
      <c r="H218" s="6"/>
      <c r="I218" s="6"/>
      <c r="J218" s="6"/>
      <c r="K218" s="6"/>
      <c r="L218" s="6"/>
      <c r="M218" s="6"/>
    </row>
    <row r="219" spans="1:13" ht="12.75" customHeight="1">
      <c r="A219" s="6"/>
      <c r="B219" s="6"/>
      <c r="C219" s="6"/>
      <c r="D219" s="6"/>
      <c r="E219" s="6"/>
      <c r="F219" s="7"/>
      <c r="G219" s="6"/>
      <c r="H219" s="6"/>
      <c r="I219" s="6"/>
      <c r="J219" s="6"/>
      <c r="K219" s="6"/>
      <c r="L219" s="6"/>
      <c r="M219" s="6"/>
    </row>
    <row r="220" spans="1:13" ht="12.75" customHeight="1">
      <c r="A220" s="6"/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6"/>
    </row>
    <row r="221" spans="1:13" ht="12.75" customHeight="1">
      <c r="A221" s="6"/>
      <c r="B221" s="6"/>
      <c r="C221" s="6"/>
      <c r="D221" s="6"/>
      <c r="E221" s="6"/>
      <c r="F221" s="7"/>
      <c r="G221" s="6"/>
      <c r="H221" s="6"/>
      <c r="I221" s="6"/>
      <c r="J221" s="6"/>
      <c r="K221" s="6"/>
      <c r="L221" s="6"/>
      <c r="M221" s="6"/>
    </row>
    <row r="222" spans="1:13" ht="12.75" customHeight="1">
      <c r="A222" s="6"/>
      <c r="B222" s="6"/>
      <c r="C222" s="6"/>
      <c r="D222" s="6"/>
      <c r="E222" s="6"/>
      <c r="F222" s="7"/>
      <c r="G222" s="6"/>
      <c r="H222" s="6"/>
      <c r="I222" s="6"/>
      <c r="J222" s="6"/>
      <c r="K222" s="6"/>
      <c r="L222" s="6"/>
      <c r="M222" s="6"/>
    </row>
    <row r="223" spans="1:13" ht="12.75" customHeight="1">
      <c r="A223" s="6"/>
      <c r="B223" s="6"/>
      <c r="C223" s="6"/>
      <c r="D223" s="6"/>
      <c r="E223" s="6"/>
      <c r="F223" s="7"/>
      <c r="G223" s="6"/>
      <c r="H223" s="6"/>
      <c r="I223" s="6"/>
      <c r="J223" s="6"/>
      <c r="K223" s="6"/>
      <c r="L223" s="6"/>
      <c r="M223" s="6"/>
    </row>
    <row r="224" spans="1:13" ht="12.75" customHeight="1">
      <c r="A224" s="6"/>
      <c r="B224" s="6"/>
      <c r="C224" s="6"/>
      <c r="D224" s="6"/>
      <c r="E224" s="6"/>
      <c r="F224" s="7"/>
      <c r="G224" s="6"/>
      <c r="H224" s="6"/>
      <c r="I224" s="6"/>
      <c r="J224" s="6"/>
      <c r="K224" s="6"/>
      <c r="L224" s="6"/>
      <c r="M224" s="6"/>
    </row>
    <row r="225" spans="1:13" ht="12.75" customHeight="1">
      <c r="A225" s="6"/>
      <c r="B225" s="6"/>
      <c r="C225" s="6"/>
      <c r="D225" s="6"/>
      <c r="E225" s="6"/>
      <c r="F225" s="7"/>
      <c r="G225" s="6"/>
      <c r="H225" s="6"/>
      <c r="I225" s="6"/>
      <c r="J225" s="6"/>
      <c r="K225" s="6"/>
      <c r="L225" s="6"/>
      <c r="M225" s="6"/>
    </row>
    <row r="226" spans="1:13" ht="12.75" customHeight="1">
      <c r="A226" s="6"/>
      <c r="B226" s="6"/>
      <c r="C226" s="6"/>
      <c r="D226" s="6"/>
      <c r="E226" s="6"/>
      <c r="F226" s="7"/>
      <c r="G226" s="6"/>
      <c r="H226" s="6"/>
      <c r="I226" s="6"/>
      <c r="J226" s="6"/>
      <c r="K226" s="6"/>
      <c r="L226" s="6"/>
      <c r="M226" s="6"/>
    </row>
    <row r="227" spans="1:13" ht="12.75" customHeight="1">
      <c r="A227" s="6"/>
      <c r="B227" s="6"/>
      <c r="C227" s="6"/>
      <c r="D227" s="6"/>
      <c r="E227" s="6"/>
      <c r="F227" s="7"/>
      <c r="G227" s="6"/>
      <c r="H227" s="6"/>
      <c r="I227" s="6"/>
      <c r="J227" s="6"/>
      <c r="K227" s="6"/>
      <c r="L227" s="6"/>
      <c r="M227" s="6"/>
    </row>
    <row r="228" spans="1:13" ht="12.75" customHeight="1">
      <c r="A228" s="6"/>
      <c r="B228" s="6"/>
      <c r="C228" s="6"/>
      <c r="D228" s="6"/>
      <c r="E228" s="6"/>
      <c r="F228" s="7"/>
      <c r="G228" s="6"/>
      <c r="H228" s="6"/>
      <c r="I228" s="6"/>
      <c r="J228" s="6"/>
      <c r="K228" s="6"/>
      <c r="L228" s="6"/>
      <c r="M228" s="6"/>
    </row>
    <row r="229" spans="1:13" ht="12.75" customHeight="1">
      <c r="A229" s="6"/>
      <c r="B229" s="6"/>
      <c r="C229" s="6"/>
      <c r="D229" s="6"/>
      <c r="E229" s="6"/>
      <c r="F229" s="7"/>
      <c r="G229" s="6"/>
      <c r="H229" s="6"/>
      <c r="I229" s="6"/>
      <c r="J229" s="6"/>
      <c r="K229" s="6"/>
      <c r="L229" s="6"/>
      <c r="M229" s="6"/>
    </row>
    <row r="230" spans="1:13" ht="12.75" customHeight="1">
      <c r="A230" s="6"/>
      <c r="B230" s="6"/>
      <c r="C230" s="6"/>
      <c r="D230" s="6"/>
      <c r="E230" s="6"/>
      <c r="F230" s="7"/>
      <c r="G230" s="6"/>
      <c r="H230" s="6"/>
      <c r="I230" s="6"/>
      <c r="J230" s="6"/>
      <c r="K230" s="6"/>
      <c r="L230" s="6"/>
      <c r="M230" s="6"/>
    </row>
    <row r="231" spans="1:13" ht="12.75" customHeight="1">
      <c r="A231" s="6"/>
      <c r="B231" s="6"/>
      <c r="C231" s="6"/>
      <c r="D231" s="6"/>
      <c r="E231" s="6"/>
      <c r="F231" s="7"/>
      <c r="G231" s="6"/>
      <c r="H231" s="6"/>
      <c r="I231" s="6"/>
      <c r="J231" s="6"/>
      <c r="K231" s="6"/>
      <c r="L231" s="6"/>
      <c r="M231" s="6"/>
    </row>
    <row r="232" spans="1:13" ht="12.75" customHeight="1">
      <c r="A232" s="6"/>
      <c r="B232" s="6"/>
      <c r="C232" s="6"/>
      <c r="D232" s="6"/>
      <c r="E232" s="6"/>
      <c r="F232" s="7"/>
      <c r="G232" s="6"/>
      <c r="H232" s="6"/>
      <c r="I232" s="6"/>
      <c r="J232" s="6"/>
      <c r="K232" s="6"/>
      <c r="L232" s="6"/>
      <c r="M232" s="6"/>
    </row>
    <row r="233" spans="1:13" ht="12.75" customHeight="1">
      <c r="A233" s="6"/>
      <c r="B233" s="6"/>
      <c r="C233" s="6"/>
      <c r="D233" s="6"/>
      <c r="E233" s="6"/>
      <c r="F233" s="7"/>
      <c r="G233" s="6"/>
      <c r="H233" s="6"/>
      <c r="I233" s="6"/>
      <c r="J233" s="6"/>
      <c r="K233" s="6"/>
      <c r="L233" s="6"/>
      <c r="M233" s="6"/>
    </row>
    <row r="234" spans="1:13" ht="12.75" customHeight="1">
      <c r="A234" s="6"/>
      <c r="B234" s="6"/>
      <c r="C234" s="6"/>
      <c r="D234" s="6"/>
      <c r="E234" s="6"/>
      <c r="F234" s="7"/>
      <c r="G234" s="6"/>
      <c r="H234" s="6"/>
      <c r="I234" s="6"/>
      <c r="J234" s="6"/>
      <c r="K234" s="6"/>
      <c r="L234" s="6"/>
      <c r="M234" s="6"/>
    </row>
    <row r="235" spans="1:13" ht="12.75" customHeight="1">
      <c r="A235" s="6"/>
      <c r="B235" s="6"/>
      <c r="C235" s="6"/>
      <c r="D235" s="6"/>
      <c r="E235" s="6"/>
      <c r="F235" s="7"/>
      <c r="G235" s="6"/>
      <c r="H235" s="6"/>
      <c r="I235" s="6"/>
      <c r="J235" s="6"/>
      <c r="K235" s="6"/>
      <c r="L235" s="6"/>
      <c r="M235" s="6"/>
    </row>
    <row r="236" spans="1:13" ht="12.75" customHeight="1">
      <c r="A236" s="6"/>
      <c r="B236" s="6"/>
      <c r="C236" s="6"/>
      <c r="D236" s="6"/>
      <c r="E236" s="6"/>
      <c r="F236" s="7"/>
      <c r="G236" s="6"/>
      <c r="H236" s="6"/>
      <c r="I236" s="6"/>
      <c r="J236" s="6"/>
      <c r="K236" s="6"/>
      <c r="L236" s="6"/>
      <c r="M236" s="6"/>
    </row>
    <row r="237" spans="1:13" ht="12.75" customHeight="1">
      <c r="A237" s="6"/>
      <c r="B237" s="6"/>
      <c r="C237" s="6"/>
      <c r="D237" s="6"/>
      <c r="E237" s="6"/>
      <c r="F237" s="7"/>
      <c r="G237" s="6"/>
      <c r="H237" s="6"/>
      <c r="I237" s="6"/>
      <c r="J237" s="6"/>
      <c r="K237" s="6"/>
      <c r="L237" s="6"/>
      <c r="M237" s="6"/>
    </row>
    <row r="238" spans="1:13" ht="12.75" customHeight="1">
      <c r="A238" s="6"/>
      <c r="B238" s="6"/>
      <c r="C238" s="6"/>
      <c r="D238" s="6"/>
      <c r="E238" s="6"/>
      <c r="F238" s="7"/>
      <c r="G238" s="6"/>
      <c r="H238" s="6"/>
      <c r="I238" s="6"/>
      <c r="J238" s="6"/>
      <c r="K238" s="6"/>
      <c r="L238" s="6"/>
      <c r="M238" s="6"/>
    </row>
    <row r="239" spans="1:13" ht="12.75" customHeight="1">
      <c r="A239" s="6"/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6"/>
    </row>
    <row r="240" spans="1:13" ht="12.75" customHeight="1">
      <c r="A240" s="6"/>
      <c r="B240" s="6"/>
      <c r="C240" s="6"/>
      <c r="D240" s="6"/>
      <c r="E240" s="6"/>
      <c r="F240" s="7"/>
      <c r="G240" s="6"/>
      <c r="H240" s="6"/>
      <c r="I240" s="6"/>
      <c r="J240" s="6"/>
      <c r="K240" s="6"/>
      <c r="L240" s="6"/>
      <c r="M240" s="6"/>
    </row>
    <row r="241" spans="1:13" ht="12.75" customHeight="1">
      <c r="A241" s="6"/>
      <c r="B241" s="6"/>
      <c r="C241" s="6"/>
      <c r="D241" s="6"/>
      <c r="E241" s="6"/>
      <c r="F241" s="7"/>
      <c r="G241" s="6"/>
      <c r="H241" s="6"/>
      <c r="I241" s="6"/>
      <c r="J241" s="6"/>
      <c r="K241" s="6"/>
      <c r="L241" s="6"/>
      <c r="M241" s="6"/>
    </row>
    <row r="242" spans="1:13" ht="12.75" customHeight="1">
      <c r="A242" s="6"/>
      <c r="B242" s="6"/>
      <c r="C242" s="6"/>
      <c r="D242" s="6"/>
      <c r="E242" s="6"/>
      <c r="F242" s="7"/>
      <c r="G242" s="6"/>
      <c r="H242" s="6"/>
      <c r="I242" s="6"/>
      <c r="J242" s="6"/>
      <c r="K242" s="6"/>
      <c r="L242" s="6"/>
      <c r="M242" s="6"/>
    </row>
    <row r="243" spans="1:13" ht="12.75" customHeight="1">
      <c r="A243" s="6"/>
      <c r="B243" s="6"/>
      <c r="C243" s="6"/>
      <c r="D243" s="6"/>
      <c r="E243" s="6"/>
      <c r="F243" s="7"/>
      <c r="G243" s="6"/>
      <c r="H243" s="6"/>
      <c r="I243" s="6"/>
      <c r="J243" s="6"/>
      <c r="K243" s="6"/>
      <c r="L243" s="6"/>
      <c r="M243" s="6"/>
    </row>
    <row r="244" spans="1:13" ht="12.75" customHeight="1">
      <c r="A244" s="6"/>
      <c r="B244" s="6"/>
      <c r="C244" s="6"/>
      <c r="D244" s="6"/>
      <c r="E244" s="6"/>
      <c r="F244" s="7"/>
      <c r="G244" s="6"/>
      <c r="H244" s="6"/>
      <c r="I244" s="6"/>
      <c r="J244" s="6"/>
      <c r="K244" s="6"/>
      <c r="L244" s="6"/>
      <c r="M244" s="6"/>
    </row>
    <row r="245" spans="1:13" ht="12.75" customHeight="1">
      <c r="A245" s="6"/>
      <c r="B245" s="6"/>
      <c r="C245" s="6"/>
      <c r="D245" s="6"/>
      <c r="E245" s="6"/>
      <c r="F245" s="7"/>
      <c r="G245" s="6"/>
      <c r="H245" s="6"/>
      <c r="I245" s="6"/>
      <c r="J245" s="6"/>
      <c r="K245" s="6"/>
      <c r="L245" s="6"/>
      <c r="M245" s="6"/>
    </row>
    <row r="246" spans="1:13" ht="12.75" customHeight="1">
      <c r="A246" s="6"/>
      <c r="B246" s="6"/>
      <c r="C246" s="6"/>
      <c r="D246" s="6"/>
      <c r="E246" s="6"/>
      <c r="F246" s="7"/>
      <c r="G246" s="6"/>
      <c r="H246" s="6"/>
      <c r="I246" s="6"/>
      <c r="J246" s="6"/>
      <c r="K246" s="6"/>
      <c r="L246" s="6"/>
      <c r="M246" s="6"/>
    </row>
    <row r="247" spans="1:13" ht="12.75" customHeight="1">
      <c r="A247" s="6"/>
      <c r="B247" s="6"/>
      <c r="C247" s="6"/>
      <c r="D247" s="6"/>
      <c r="E247" s="6"/>
      <c r="F247" s="7"/>
      <c r="G247" s="6"/>
      <c r="H247" s="6"/>
      <c r="I247" s="6"/>
      <c r="J247" s="6"/>
      <c r="K247" s="6"/>
      <c r="L247" s="6"/>
      <c r="M247" s="6"/>
    </row>
    <row r="248" spans="1:13" ht="12.75" customHeight="1">
      <c r="A248" s="6"/>
      <c r="B248" s="6"/>
      <c r="C248" s="6"/>
      <c r="D248" s="6"/>
      <c r="E248" s="6"/>
      <c r="F248" s="7"/>
      <c r="G248" s="6"/>
      <c r="H248" s="6"/>
      <c r="I248" s="6"/>
      <c r="J248" s="6"/>
      <c r="K248" s="6"/>
      <c r="L248" s="6"/>
      <c r="M248" s="6"/>
    </row>
    <row r="249" spans="1:13" ht="12.75" customHeight="1">
      <c r="A249" s="6"/>
      <c r="B249" s="6"/>
      <c r="C249" s="6"/>
      <c r="D249" s="6"/>
      <c r="E249" s="6"/>
      <c r="F249" s="7"/>
      <c r="G249" s="6"/>
      <c r="H249" s="6"/>
      <c r="I249" s="6"/>
      <c r="J249" s="6"/>
      <c r="K249" s="6"/>
      <c r="L249" s="6"/>
      <c r="M249" s="6"/>
    </row>
    <row r="250" spans="1:13" ht="12.75" customHeight="1">
      <c r="A250" s="6"/>
      <c r="B250" s="6"/>
      <c r="C250" s="6"/>
      <c r="D250" s="6"/>
      <c r="E250" s="6"/>
      <c r="F250" s="7"/>
      <c r="G250" s="6"/>
      <c r="H250" s="6"/>
      <c r="I250" s="6"/>
      <c r="J250" s="6"/>
      <c r="K250" s="6"/>
      <c r="L250" s="6"/>
      <c r="M250" s="6"/>
    </row>
    <row r="251" spans="1:13" ht="12.75" customHeight="1">
      <c r="A251" s="6"/>
      <c r="B251" s="6"/>
      <c r="C251" s="6"/>
      <c r="D251" s="6"/>
      <c r="E251" s="6"/>
      <c r="F251" s="7"/>
      <c r="G251" s="6"/>
      <c r="H251" s="6"/>
      <c r="I251" s="6"/>
      <c r="J251" s="6"/>
      <c r="K251" s="6"/>
      <c r="L251" s="6"/>
      <c r="M251" s="6"/>
    </row>
    <row r="252" spans="1:13" ht="12.75" customHeight="1">
      <c r="A252" s="6"/>
      <c r="B252" s="6"/>
      <c r="C252" s="6"/>
      <c r="D252" s="6"/>
      <c r="E252" s="6"/>
      <c r="F252" s="7"/>
      <c r="G252" s="6"/>
      <c r="H252" s="6"/>
      <c r="I252" s="6"/>
      <c r="J252" s="6"/>
      <c r="K252" s="6"/>
      <c r="L252" s="6"/>
      <c r="M252" s="6"/>
    </row>
    <row r="253" spans="1:13" ht="12.75" customHeight="1">
      <c r="A253" s="6"/>
      <c r="B253" s="6"/>
      <c r="C253" s="6"/>
      <c r="D253" s="6"/>
      <c r="E253" s="6"/>
      <c r="F253" s="7"/>
      <c r="G253" s="6"/>
      <c r="H253" s="6"/>
      <c r="I253" s="6"/>
      <c r="J253" s="6"/>
      <c r="K253" s="6"/>
      <c r="L253" s="6"/>
      <c r="M253" s="6"/>
    </row>
    <row r="254" spans="1:13" ht="12.75" customHeight="1">
      <c r="A254" s="6"/>
      <c r="B254" s="6"/>
      <c r="C254" s="6"/>
      <c r="D254" s="6"/>
      <c r="E254" s="6"/>
      <c r="F254" s="7"/>
      <c r="G254" s="6"/>
      <c r="H254" s="6"/>
      <c r="I254" s="6"/>
      <c r="J254" s="6"/>
      <c r="K254" s="6"/>
      <c r="L254" s="6"/>
      <c r="M254" s="6"/>
    </row>
    <row r="255" spans="1:13" ht="12.75" customHeight="1">
      <c r="A255" s="6"/>
      <c r="B255" s="6"/>
      <c r="C255" s="6"/>
      <c r="D255" s="6"/>
      <c r="E255" s="6"/>
      <c r="F255" s="7"/>
      <c r="G255" s="6"/>
      <c r="H255" s="6"/>
      <c r="I255" s="6"/>
      <c r="J255" s="6"/>
      <c r="K255" s="6"/>
      <c r="L255" s="6"/>
      <c r="M255" s="6"/>
    </row>
    <row r="256" spans="1:13" ht="12.75" customHeight="1">
      <c r="A256" s="6"/>
      <c r="B256" s="6"/>
      <c r="C256" s="6"/>
      <c r="D256" s="6"/>
      <c r="E256" s="6"/>
      <c r="F256" s="7"/>
      <c r="G256" s="6"/>
      <c r="H256" s="6"/>
      <c r="I256" s="6"/>
      <c r="J256" s="6"/>
      <c r="K256" s="6"/>
      <c r="L256" s="6"/>
      <c r="M256" s="6"/>
    </row>
    <row r="257" spans="1:13" ht="12.75" customHeight="1">
      <c r="A257" s="6"/>
      <c r="B257" s="6"/>
      <c r="C257" s="6"/>
      <c r="D257" s="6"/>
      <c r="E257" s="6"/>
      <c r="F257" s="7"/>
      <c r="G257" s="6"/>
      <c r="H257" s="6"/>
      <c r="I257" s="6"/>
      <c r="J257" s="6"/>
      <c r="K257" s="6"/>
      <c r="L257" s="6"/>
      <c r="M257" s="6"/>
    </row>
    <row r="258" spans="1:13" ht="12.75" customHeight="1">
      <c r="A258" s="6"/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6"/>
    </row>
    <row r="259" spans="1:13" ht="12.75" customHeight="1">
      <c r="A259" s="6"/>
      <c r="B259" s="6"/>
      <c r="C259" s="6"/>
      <c r="D259" s="6"/>
      <c r="E259" s="6"/>
      <c r="F259" s="7"/>
      <c r="G259" s="6"/>
      <c r="H259" s="6"/>
      <c r="I259" s="6"/>
      <c r="J259" s="6"/>
      <c r="K259" s="6"/>
      <c r="L259" s="6"/>
      <c r="M259" s="6"/>
    </row>
    <row r="260" spans="1:13" ht="12.75" customHeight="1">
      <c r="A260" s="6"/>
      <c r="B260" s="6"/>
      <c r="C260" s="6"/>
      <c r="D260" s="6"/>
      <c r="E260" s="6"/>
      <c r="F260" s="7"/>
      <c r="G260" s="6"/>
      <c r="H260" s="6"/>
      <c r="I260" s="6"/>
      <c r="J260" s="6"/>
      <c r="K260" s="6"/>
      <c r="L260" s="6"/>
      <c r="M260" s="6"/>
    </row>
    <row r="261" spans="1:13" ht="12.75" customHeight="1">
      <c r="A261" s="6"/>
      <c r="B261" s="6"/>
      <c r="C261" s="6"/>
      <c r="D261" s="6"/>
      <c r="E261" s="6"/>
      <c r="F261" s="7"/>
      <c r="G261" s="6"/>
      <c r="H261" s="6"/>
      <c r="I261" s="6"/>
      <c r="J261" s="6"/>
      <c r="K261" s="6"/>
      <c r="L261" s="6"/>
      <c r="M261" s="6"/>
    </row>
    <row r="262" spans="1:13" ht="12.75" customHeight="1">
      <c r="A262" s="6"/>
      <c r="B262" s="6"/>
      <c r="C262" s="6"/>
      <c r="D262" s="6"/>
      <c r="E262" s="6"/>
      <c r="F262" s="7"/>
      <c r="G262" s="6"/>
      <c r="H262" s="6"/>
      <c r="I262" s="6"/>
      <c r="J262" s="6"/>
      <c r="K262" s="6"/>
      <c r="L262" s="6"/>
      <c r="M262" s="6"/>
    </row>
    <row r="263" spans="1:13" ht="12.75" customHeight="1">
      <c r="A263" s="6"/>
      <c r="B263" s="6"/>
      <c r="C263" s="6"/>
      <c r="D263" s="6"/>
      <c r="E263" s="6"/>
      <c r="F263" s="7"/>
      <c r="G263" s="6"/>
      <c r="H263" s="6"/>
      <c r="I263" s="6"/>
      <c r="J263" s="6"/>
      <c r="K263" s="6"/>
      <c r="L263" s="6"/>
      <c r="M263" s="6"/>
    </row>
    <row r="264" spans="1:13" ht="12.75" customHeight="1">
      <c r="A264" s="6"/>
      <c r="B264" s="6"/>
      <c r="C264" s="6"/>
      <c r="D264" s="6"/>
      <c r="E264" s="6"/>
      <c r="F264" s="7"/>
      <c r="G264" s="6"/>
      <c r="H264" s="6"/>
      <c r="I264" s="6"/>
      <c r="J264" s="6"/>
      <c r="K264" s="6"/>
      <c r="L264" s="6"/>
      <c r="M264" s="6"/>
    </row>
    <row r="265" spans="1:13" ht="12.75" customHeight="1">
      <c r="A265" s="6"/>
      <c r="B265" s="6"/>
      <c r="C265" s="6"/>
      <c r="D265" s="6"/>
      <c r="E265" s="6"/>
      <c r="F265" s="7"/>
      <c r="G265" s="6"/>
      <c r="H265" s="6"/>
      <c r="I265" s="6"/>
      <c r="J265" s="6"/>
      <c r="K265" s="6"/>
      <c r="L265" s="6"/>
      <c r="M265" s="6"/>
    </row>
    <row r="266" spans="1:13" ht="12.75" customHeight="1">
      <c r="A266" s="6"/>
      <c r="B266" s="6"/>
      <c r="C266" s="6"/>
      <c r="D266" s="6"/>
      <c r="E266" s="6"/>
      <c r="F266" s="7"/>
      <c r="G266" s="6"/>
      <c r="H266" s="6"/>
      <c r="I266" s="6"/>
      <c r="J266" s="6"/>
      <c r="K266" s="6"/>
      <c r="L266" s="6"/>
      <c r="M266" s="6"/>
    </row>
    <row r="267" spans="1:13" ht="12.75" customHeight="1">
      <c r="A267" s="6"/>
      <c r="B267" s="6"/>
      <c r="C267" s="6"/>
      <c r="D267" s="6"/>
      <c r="E267" s="6"/>
      <c r="F267" s="7"/>
      <c r="G267" s="6"/>
      <c r="H267" s="6"/>
      <c r="I267" s="6"/>
      <c r="J267" s="6"/>
      <c r="K267" s="6"/>
      <c r="L267" s="6"/>
      <c r="M267" s="6"/>
    </row>
    <row r="268" spans="1:13" ht="12.75" customHeight="1">
      <c r="A268" s="6"/>
      <c r="B268" s="6"/>
      <c r="C268" s="6"/>
      <c r="D268" s="6"/>
      <c r="E268" s="6"/>
      <c r="F268" s="7"/>
      <c r="G268" s="6"/>
      <c r="H268" s="6"/>
      <c r="I268" s="6"/>
      <c r="J268" s="6"/>
      <c r="K268" s="6"/>
      <c r="L268" s="6"/>
      <c r="M268" s="6"/>
    </row>
    <row r="269" spans="1:13" ht="12.75" customHeight="1">
      <c r="A269" s="6"/>
      <c r="B269" s="6"/>
      <c r="C269" s="6"/>
      <c r="D269" s="6"/>
      <c r="E269" s="6"/>
      <c r="F269" s="7"/>
      <c r="G269" s="6"/>
      <c r="H269" s="6"/>
      <c r="I269" s="6"/>
      <c r="J269" s="6"/>
      <c r="K269" s="6"/>
      <c r="L269" s="6"/>
      <c r="M269" s="6"/>
    </row>
    <row r="270" spans="1:13" ht="12.75" customHeight="1">
      <c r="A270" s="6"/>
      <c r="B270" s="6"/>
      <c r="C270" s="6"/>
      <c r="D270" s="6"/>
      <c r="E270" s="6"/>
      <c r="F270" s="7"/>
      <c r="G270" s="6"/>
      <c r="H270" s="6"/>
      <c r="I270" s="6"/>
      <c r="J270" s="6"/>
      <c r="K270" s="6"/>
      <c r="L270" s="6"/>
      <c r="M270" s="6"/>
    </row>
    <row r="271" spans="1:13" ht="12.75" customHeight="1">
      <c r="A271" s="6"/>
      <c r="B271" s="6"/>
      <c r="C271" s="6"/>
      <c r="D271" s="6"/>
      <c r="E271" s="6"/>
      <c r="F271" s="7"/>
      <c r="G271" s="6"/>
      <c r="H271" s="6"/>
      <c r="I271" s="6"/>
      <c r="J271" s="6"/>
      <c r="K271" s="6"/>
      <c r="L271" s="6"/>
      <c r="M271" s="6"/>
    </row>
    <row r="272" spans="1:13" ht="12.75" customHeight="1">
      <c r="A272" s="6"/>
      <c r="B272" s="6"/>
      <c r="C272" s="6"/>
      <c r="D272" s="6"/>
      <c r="E272" s="6"/>
      <c r="F272" s="7"/>
      <c r="G272" s="6"/>
      <c r="H272" s="6"/>
      <c r="I272" s="6"/>
      <c r="J272" s="6"/>
      <c r="K272" s="6"/>
      <c r="L272" s="6"/>
      <c r="M272" s="6"/>
    </row>
    <row r="273" spans="1:13" ht="12.75" customHeight="1">
      <c r="A273" s="6"/>
      <c r="B273" s="6"/>
      <c r="C273" s="6"/>
      <c r="D273" s="6"/>
      <c r="E273" s="6"/>
      <c r="F273" s="7"/>
      <c r="G273" s="6"/>
      <c r="H273" s="6"/>
      <c r="I273" s="6"/>
      <c r="J273" s="6"/>
      <c r="K273" s="6"/>
      <c r="L273" s="6"/>
      <c r="M273" s="6"/>
    </row>
    <row r="274" spans="1:13" ht="12.75" customHeight="1">
      <c r="A274" s="6"/>
      <c r="B274" s="6"/>
      <c r="C274" s="6"/>
      <c r="D274" s="6"/>
      <c r="E274" s="6"/>
      <c r="F274" s="7"/>
      <c r="G274" s="6"/>
      <c r="H274" s="6"/>
      <c r="I274" s="6"/>
      <c r="J274" s="6"/>
      <c r="K274" s="6"/>
      <c r="L274" s="6"/>
      <c r="M274" s="6"/>
    </row>
    <row r="275" spans="1:13" ht="12.75" customHeight="1">
      <c r="A275" s="6"/>
      <c r="B275" s="6"/>
      <c r="C275" s="6"/>
      <c r="D275" s="6"/>
      <c r="E275" s="6"/>
      <c r="F275" s="7"/>
      <c r="G275" s="6"/>
      <c r="H275" s="6"/>
      <c r="I275" s="6"/>
      <c r="J275" s="6"/>
      <c r="K275" s="6"/>
      <c r="L275" s="6"/>
      <c r="M275" s="6"/>
    </row>
    <row r="276" spans="1:13" ht="12.75" customHeight="1">
      <c r="A276" s="6"/>
      <c r="B276" s="6"/>
      <c r="C276" s="6"/>
      <c r="D276" s="6"/>
      <c r="E276" s="6"/>
      <c r="F276" s="7"/>
      <c r="G276" s="6"/>
      <c r="H276" s="6"/>
      <c r="I276" s="6"/>
      <c r="J276" s="6"/>
      <c r="K276" s="6"/>
      <c r="L276" s="6"/>
      <c r="M276" s="6"/>
    </row>
    <row r="277" spans="1:13" ht="12.75" customHeight="1">
      <c r="A277" s="6"/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6"/>
    </row>
    <row r="278" spans="1:13" ht="12.75" customHeight="1">
      <c r="A278" s="6"/>
      <c r="B278" s="6"/>
      <c r="C278" s="6"/>
      <c r="D278" s="6"/>
      <c r="E278" s="6"/>
      <c r="F278" s="7"/>
      <c r="G278" s="6"/>
      <c r="H278" s="6"/>
      <c r="I278" s="6"/>
      <c r="J278" s="6"/>
      <c r="K278" s="6"/>
      <c r="L278" s="6"/>
      <c r="M278" s="6"/>
    </row>
    <row r="279" spans="1:13" ht="12.75" customHeight="1">
      <c r="A279" s="6"/>
      <c r="B279" s="6"/>
      <c r="C279" s="6"/>
      <c r="D279" s="6"/>
      <c r="E279" s="6"/>
      <c r="F279" s="7"/>
      <c r="G279" s="6"/>
      <c r="H279" s="6"/>
      <c r="I279" s="6"/>
      <c r="J279" s="6"/>
      <c r="K279" s="6"/>
      <c r="L279" s="6"/>
      <c r="M279" s="6"/>
    </row>
    <row r="280" spans="1:13" ht="12.75" customHeight="1">
      <c r="A280" s="6"/>
      <c r="B280" s="6"/>
      <c r="C280" s="6"/>
      <c r="D280" s="6"/>
      <c r="E280" s="6"/>
      <c r="F280" s="7"/>
      <c r="G280" s="6"/>
      <c r="H280" s="6"/>
      <c r="I280" s="6"/>
      <c r="J280" s="6"/>
      <c r="K280" s="6"/>
      <c r="L280" s="6"/>
      <c r="M280" s="6"/>
    </row>
    <row r="281" spans="1:13" ht="12.75" customHeight="1">
      <c r="A281" s="6"/>
      <c r="B281" s="6"/>
      <c r="C281" s="6"/>
      <c r="D281" s="6"/>
      <c r="E281" s="6"/>
      <c r="F281" s="7"/>
      <c r="G281" s="6"/>
      <c r="H281" s="6"/>
      <c r="I281" s="6"/>
      <c r="J281" s="6"/>
      <c r="K281" s="6"/>
      <c r="L281" s="6"/>
      <c r="M281" s="6"/>
    </row>
    <row r="282" spans="1:13" ht="12.75" customHeight="1">
      <c r="A282" s="6"/>
      <c r="B282" s="6"/>
      <c r="C282" s="6"/>
      <c r="D282" s="6"/>
      <c r="E282" s="6"/>
      <c r="F282" s="7"/>
      <c r="G282" s="6"/>
      <c r="H282" s="6"/>
      <c r="I282" s="6"/>
      <c r="J282" s="6"/>
      <c r="K282" s="6"/>
      <c r="L282" s="6"/>
      <c r="M282" s="6"/>
    </row>
    <row r="283" spans="1:13" ht="12.75" customHeight="1">
      <c r="A283" s="6"/>
      <c r="B283" s="6"/>
      <c r="C283" s="6"/>
      <c r="D283" s="6"/>
      <c r="E283" s="6"/>
      <c r="F283" s="7"/>
      <c r="G283" s="6"/>
      <c r="H283" s="6"/>
      <c r="I283" s="6"/>
      <c r="J283" s="6"/>
      <c r="K283" s="6"/>
      <c r="L283" s="6"/>
      <c r="M283" s="6"/>
    </row>
    <row r="284" spans="1:13" ht="12.75" customHeight="1">
      <c r="A284" s="6"/>
      <c r="B284" s="6"/>
      <c r="C284" s="6"/>
      <c r="D284" s="6"/>
      <c r="E284" s="6"/>
      <c r="F284" s="7"/>
      <c r="G284" s="6"/>
      <c r="H284" s="6"/>
      <c r="I284" s="6"/>
      <c r="J284" s="6"/>
      <c r="K284" s="6"/>
      <c r="L284" s="6"/>
      <c r="M284" s="6"/>
    </row>
    <row r="285" spans="1:13" ht="12.75" customHeight="1">
      <c r="A285" s="6"/>
      <c r="B285" s="6"/>
      <c r="C285" s="6"/>
      <c r="D285" s="6"/>
      <c r="E285" s="6"/>
      <c r="F285" s="7"/>
      <c r="G285" s="6"/>
      <c r="H285" s="6"/>
      <c r="I285" s="6"/>
      <c r="J285" s="6"/>
      <c r="K285" s="6"/>
      <c r="L285" s="6"/>
      <c r="M285" s="6"/>
    </row>
    <row r="286" spans="1:13" ht="12.75" customHeight="1">
      <c r="A286" s="6"/>
      <c r="B286" s="6"/>
      <c r="C286" s="6"/>
      <c r="D286" s="6"/>
      <c r="E286" s="6"/>
      <c r="F286" s="7"/>
      <c r="G286" s="6"/>
      <c r="H286" s="6"/>
      <c r="I286" s="6"/>
      <c r="J286" s="6"/>
      <c r="K286" s="6"/>
      <c r="L286" s="6"/>
      <c r="M286" s="6"/>
    </row>
    <row r="287" spans="1:13" ht="12.75" customHeight="1">
      <c r="A287" s="6"/>
      <c r="B287" s="6"/>
      <c r="C287" s="6"/>
      <c r="D287" s="6"/>
      <c r="E287" s="6"/>
      <c r="F287" s="7"/>
      <c r="G287" s="6"/>
      <c r="H287" s="6"/>
      <c r="I287" s="6"/>
      <c r="J287" s="6"/>
      <c r="K287" s="6"/>
      <c r="L287" s="6"/>
      <c r="M287" s="6"/>
    </row>
    <row r="288" spans="1:13" ht="12.75" customHeight="1">
      <c r="A288" s="6"/>
      <c r="B288" s="6"/>
      <c r="C288" s="6"/>
      <c r="D288" s="6"/>
      <c r="E288" s="6"/>
      <c r="F288" s="7"/>
      <c r="G288" s="6"/>
      <c r="H288" s="6"/>
      <c r="I288" s="6"/>
      <c r="J288" s="6"/>
      <c r="K288" s="6"/>
      <c r="L288" s="6"/>
      <c r="M288" s="6"/>
    </row>
    <row r="289" spans="1:13" ht="12.75" customHeight="1">
      <c r="A289" s="6"/>
      <c r="B289" s="6"/>
      <c r="C289" s="6"/>
      <c r="D289" s="6"/>
      <c r="E289" s="6"/>
      <c r="F289" s="7"/>
      <c r="G289" s="6"/>
      <c r="H289" s="6"/>
      <c r="I289" s="6"/>
      <c r="J289" s="6"/>
      <c r="K289" s="6"/>
      <c r="L289" s="6"/>
      <c r="M289" s="6"/>
    </row>
    <row r="290" spans="1:13" ht="12.75" customHeight="1">
      <c r="A290" s="6"/>
      <c r="B290" s="6"/>
      <c r="C290" s="6"/>
      <c r="D290" s="6"/>
      <c r="E290" s="6"/>
      <c r="F290" s="7"/>
      <c r="G290" s="6"/>
      <c r="H290" s="6"/>
      <c r="I290" s="6"/>
      <c r="J290" s="6"/>
      <c r="K290" s="6"/>
      <c r="L290" s="6"/>
      <c r="M290" s="6"/>
    </row>
    <row r="291" spans="1:13" ht="12.75" customHeight="1">
      <c r="A291" s="6"/>
      <c r="B291" s="6"/>
      <c r="C291" s="6"/>
      <c r="D291" s="6"/>
      <c r="E291" s="6"/>
      <c r="F291" s="7"/>
      <c r="G291" s="6"/>
      <c r="H291" s="6"/>
      <c r="I291" s="6"/>
      <c r="J291" s="6"/>
      <c r="K291" s="6"/>
      <c r="L291" s="6"/>
      <c r="M291" s="6"/>
    </row>
    <row r="292" spans="1:13" ht="12.75" customHeight="1">
      <c r="A292" s="6"/>
      <c r="B292" s="6"/>
      <c r="C292" s="6"/>
      <c r="D292" s="6"/>
      <c r="E292" s="6"/>
      <c r="F292" s="7"/>
      <c r="G292" s="6"/>
      <c r="H292" s="6"/>
      <c r="I292" s="6"/>
      <c r="J292" s="6"/>
      <c r="K292" s="6"/>
      <c r="L292" s="6"/>
      <c r="M292" s="6"/>
    </row>
    <row r="293" spans="1:13" ht="12.75" customHeight="1">
      <c r="A293" s="6"/>
      <c r="B293" s="6"/>
      <c r="C293" s="6"/>
      <c r="D293" s="6"/>
      <c r="E293" s="6"/>
      <c r="F293" s="7"/>
      <c r="G293" s="6"/>
      <c r="H293" s="6"/>
      <c r="I293" s="6"/>
      <c r="J293" s="6"/>
      <c r="K293" s="6"/>
      <c r="L293" s="6"/>
      <c r="M293" s="6"/>
    </row>
    <row r="294" spans="1:13" ht="12.75" customHeight="1">
      <c r="A294" s="6"/>
      <c r="B294" s="6"/>
      <c r="C294" s="6"/>
      <c r="D294" s="6"/>
      <c r="E294" s="6"/>
      <c r="F294" s="7"/>
      <c r="G294" s="6"/>
      <c r="H294" s="6"/>
      <c r="I294" s="6"/>
      <c r="J294" s="6"/>
      <c r="K294" s="6"/>
      <c r="L294" s="6"/>
      <c r="M294" s="6"/>
    </row>
    <row r="295" spans="1:13" ht="12.75" customHeight="1">
      <c r="A295" s="6"/>
      <c r="B295" s="6"/>
      <c r="C295" s="6"/>
      <c r="D295" s="6"/>
      <c r="E295" s="6"/>
      <c r="F295" s="7"/>
      <c r="G295" s="6"/>
      <c r="H295" s="6"/>
      <c r="I295" s="6"/>
      <c r="J295" s="6"/>
      <c r="K295" s="6"/>
      <c r="L295" s="6"/>
      <c r="M295" s="6"/>
    </row>
    <row r="296" spans="1:13" ht="12.75" customHeight="1">
      <c r="A296" s="6"/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6"/>
    </row>
    <row r="297" spans="1:13" ht="12.75" customHeight="1">
      <c r="A297" s="6"/>
      <c r="B297" s="6"/>
      <c r="C297" s="6"/>
      <c r="D297" s="6"/>
      <c r="E297" s="6"/>
      <c r="F297" s="7"/>
      <c r="G297" s="6"/>
      <c r="H297" s="6"/>
      <c r="I297" s="6"/>
      <c r="J297" s="6"/>
      <c r="K297" s="6"/>
      <c r="L297" s="6"/>
      <c r="M297" s="6"/>
    </row>
    <row r="298" spans="1:13" ht="12.75" customHeight="1">
      <c r="A298" s="6"/>
      <c r="B298" s="6"/>
      <c r="C298" s="6"/>
      <c r="D298" s="6"/>
      <c r="E298" s="6"/>
      <c r="F298" s="7"/>
      <c r="G298" s="6"/>
      <c r="H298" s="6"/>
      <c r="I298" s="6"/>
      <c r="J298" s="6"/>
      <c r="K298" s="6"/>
      <c r="L298" s="6"/>
      <c r="M298" s="6"/>
    </row>
    <row r="299" spans="1:13" ht="12.75" customHeight="1">
      <c r="A299" s="6"/>
      <c r="B299" s="6"/>
      <c r="C299" s="6"/>
      <c r="D299" s="6"/>
      <c r="E299" s="6"/>
      <c r="F299" s="7"/>
      <c r="G299" s="6"/>
      <c r="H299" s="6"/>
      <c r="I299" s="6"/>
      <c r="J299" s="6"/>
      <c r="K299" s="6"/>
      <c r="L299" s="6"/>
      <c r="M299" s="6"/>
    </row>
    <row r="300" spans="1:13" ht="12.75" customHeight="1">
      <c r="A300" s="6"/>
      <c r="B300" s="6"/>
      <c r="C300" s="6"/>
      <c r="D300" s="6"/>
      <c r="E300" s="6"/>
      <c r="F300" s="7"/>
      <c r="G300" s="6"/>
      <c r="H300" s="6"/>
      <c r="I300" s="6"/>
      <c r="J300" s="6"/>
      <c r="K300" s="6"/>
      <c r="L300" s="6"/>
      <c r="M300" s="6"/>
    </row>
    <row r="301" spans="1:13" ht="12.75" customHeight="1">
      <c r="A301" s="6"/>
      <c r="B301" s="6"/>
      <c r="C301" s="6"/>
      <c r="D301" s="6"/>
      <c r="E301" s="6"/>
      <c r="F301" s="7"/>
      <c r="G301" s="6"/>
      <c r="H301" s="6"/>
      <c r="I301" s="6"/>
      <c r="J301" s="6"/>
      <c r="K301" s="6"/>
      <c r="L301" s="6"/>
      <c r="M301" s="6"/>
    </row>
    <row r="302" spans="1:13" ht="12.75" customHeight="1">
      <c r="A302" s="6"/>
      <c r="B302" s="6"/>
      <c r="C302" s="6"/>
      <c r="D302" s="6"/>
      <c r="E302" s="6"/>
      <c r="F302" s="7"/>
      <c r="G302" s="6"/>
      <c r="H302" s="6"/>
      <c r="I302" s="6"/>
      <c r="J302" s="6"/>
      <c r="K302" s="6"/>
      <c r="L302" s="6"/>
      <c r="M302" s="6"/>
    </row>
    <row r="303" spans="1:13" ht="12.75" customHeight="1">
      <c r="A303" s="6"/>
      <c r="B303" s="6"/>
      <c r="C303" s="6"/>
      <c r="D303" s="6"/>
      <c r="E303" s="6"/>
      <c r="F303" s="7"/>
      <c r="G303" s="6"/>
      <c r="H303" s="6"/>
      <c r="I303" s="6"/>
      <c r="J303" s="6"/>
      <c r="K303" s="6"/>
      <c r="L303" s="6"/>
      <c r="M303" s="6"/>
    </row>
    <row r="304" spans="1:13" ht="12.75" customHeight="1">
      <c r="A304" s="6"/>
      <c r="B304" s="6"/>
      <c r="C304" s="6"/>
      <c r="D304" s="6"/>
      <c r="E304" s="6"/>
      <c r="F304" s="7"/>
      <c r="G304" s="6"/>
      <c r="H304" s="6"/>
      <c r="I304" s="6"/>
      <c r="J304" s="6"/>
      <c r="K304" s="6"/>
      <c r="L304" s="6"/>
      <c r="M304" s="6"/>
    </row>
    <row r="305" spans="1:13" ht="12.75" customHeight="1">
      <c r="A305" s="6"/>
      <c r="B305" s="6"/>
      <c r="C305" s="6"/>
      <c r="D305" s="6"/>
      <c r="E305" s="6"/>
      <c r="F305" s="7"/>
      <c r="G305" s="6"/>
      <c r="H305" s="6"/>
      <c r="I305" s="6"/>
      <c r="J305" s="6"/>
      <c r="K305" s="6"/>
      <c r="L305" s="6"/>
      <c r="M305" s="6"/>
    </row>
    <row r="306" spans="1:13" ht="12.75" customHeight="1">
      <c r="A306" s="6"/>
      <c r="B306" s="6"/>
      <c r="C306" s="6"/>
      <c r="D306" s="6"/>
      <c r="E306" s="6"/>
      <c r="F306" s="7"/>
      <c r="G306" s="6"/>
      <c r="H306" s="6"/>
      <c r="I306" s="6"/>
      <c r="J306" s="6"/>
      <c r="K306" s="6"/>
      <c r="L306" s="6"/>
      <c r="M306" s="6"/>
    </row>
    <row r="307" spans="1:13" ht="12.75" customHeight="1">
      <c r="A307" s="6"/>
      <c r="B307" s="6"/>
      <c r="C307" s="6"/>
      <c r="D307" s="6"/>
      <c r="E307" s="6"/>
      <c r="F307" s="7"/>
      <c r="G307" s="6"/>
      <c r="H307" s="6"/>
      <c r="I307" s="6"/>
      <c r="J307" s="6"/>
      <c r="K307" s="6"/>
      <c r="L307" s="6"/>
      <c r="M307" s="6"/>
    </row>
    <row r="308" spans="1:13" ht="12.75" customHeight="1">
      <c r="A308" s="6"/>
      <c r="B308" s="6"/>
      <c r="C308" s="6"/>
      <c r="D308" s="6"/>
      <c r="E308" s="6"/>
      <c r="F308" s="7"/>
      <c r="G308" s="6"/>
      <c r="H308" s="6"/>
      <c r="I308" s="6"/>
      <c r="J308" s="6"/>
      <c r="K308" s="6"/>
      <c r="L308" s="6"/>
      <c r="M308" s="6"/>
    </row>
    <row r="309" spans="1:13" ht="12.75" customHeight="1">
      <c r="A309" s="6"/>
      <c r="B309" s="6"/>
      <c r="C309" s="6"/>
      <c r="D309" s="6"/>
      <c r="E309" s="6"/>
      <c r="F309" s="7"/>
      <c r="G309" s="6"/>
      <c r="H309" s="6"/>
      <c r="I309" s="6"/>
      <c r="J309" s="6"/>
      <c r="K309" s="6"/>
      <c r="L309" s="6"/>
      <c r="M309" s="6"/>
    </row>
    <row r="310" spans="1:13" ht="12.75" customHeight="1">
      <c r="A310" s="6"/>
      <c r="B310" s="6"/>
      <c r="C310" s="6"/>
      <c r="D310" s="6"/>
      <c r="E310" s="6"/>
      <c r="F310" s="7"/>
      <c r="G310" s="6"/>
      <c r="H310" s="6"/>
      <c r="I310" s="6"/>
      <c r="J310" s="6"/>
      <c r="K310" s="6"/>
      <c r="L310" s="6"/>
      <c r="M310" s="6"/>
    </row>
    <row r="311" spans="1:13" ht="12.75" customHeight="1">
      <c r="A311" s="6"/>
      <c r="B311" s="6"/>
      <c r="C311" s="6"/>
      <c r="D311" s="6"/>
      <c r="E311" s="6"/>
      <c r="F311" s="7"/>
      <c r="G311" s="6"/>
      <c r="H311" s="6"/>
      <c r="I311" s="6"/>
      <c r="J311" s="6"/>
      <c r="K311" s="6"/>
      <c r="L311" s="6"/>
      <c r="M311" s="6"/>
    </row>
    <row r="312" spans="1:13" ht="12.75" customHeight="1">
      <c r="A312" s="6"/>
      <c r="B312" s="6"/>
      <c r="C312" s="6"/>
      <c r="D312" s="6"/>
      <c r="E312" s="6"/>
      <c r="F312" s="7"/>
      <c r="G312" s="6"/>
      <c r="H312" s="6"/>
      <c r="I312" s="6"/>
      <c r="J312" s="6"/>
      <c r="K312" s="6"/>
      <c r="L312" s="6"/>
      <c r="M312" s="6"/>
    </row>
    <row r="313" spans="1:13" ht="12.75" customHeight="1">
      <c r="A313" s="6"/>
      <c r="B313" s="6"/>
      <c r="C313" s="6"/>
      <c r="D313" s="6"/>
      <c r="E313" s="6"/>
      <c r="F313" s="7"/>
      <c r="G313" s="6"/>
      <c r="H313" s="6"/>
      <c r="I313" s="6"/>
      <c r="J313" s="6"/>
      <c r="K313" s="6"/>
      <c r="L313" s="6"/>
      <c r="M313" s="6"/>
    </row>
    <row r="314" spans="1:13" ht="12.75" customHeight="1">
      <c r="A314" s="6"/>
      <c r="B314" s="6"/>
      <c r="C314" s="6"/>
      <c r="D314" s="6"/>
      <c r="E314" s="6"/>
      <c r="F314" s="7"/>
      <c r="G314" s="6"/>
      <c r="H314" s="6"/>
      <c r="I314" s="6"/>
      <c r="J314" s="6"/>
      <c r="K314" s="6"/>
      <c r="L314" s="6"/>
      <c r="M314" s="6"/>
    </row>
    <row r="315" spans="1:13" ht="12.75" customHeight="1">
      <c r="A315" s="6"/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6"/>
    </row>
    <row r="316" spans="1:13" ht="12.75"/>
    <row r="317" spans="1:13" ht="12.75"/>
    <row r="318" spans="1:13" ht="12.75"/>
    <row r="319" spans="1:13" ht="12.75"/>
    <row r="320" spans="1:13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8.140625" customWidth="1"/>
    <col min="2" max="9" width="11.140625" customWidth="1"/>
    <col min="10" max="11" width="8.140625" customWidth="1"/>
    <col min="12" max="12" width="13.7109375" customWidth="1"/>
    <col min="13" max="13" width="31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3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221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491" t="s">
        <v>222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2.75"/>
    <row r="14" spans="1:13" ht="30" customHeight="1">
      <c r="A14" s="317" t="s">
        <v>223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45" customHeight="1">
      <c r="A16" s="29" t="s">
        <v>229</v>
      </c>
      <c r="B16" s="312" t="s">
        <v>230</v>
      </c>
      <c r="C16" s="302"/>
      <c r="D16" s="303"/>
      <c r="E16" s="312">
        <v>750</v>
      </c>
      <c r="F16" s="303"/>
      <c r="G16" s="29" t="s">
        <v>231</v>
      </c>
      <c r="H16" s="312" t="s">
        <v>210</v>
      </c>
      <c r="I16" s="303"/>
      <c r="J16" s="312" t="s">
        <v>232</v>
      </c>
      <c r="K16" s="303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12.75"/>
    <row r="19" spans="1:13" ht="12.75"/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1" width="11.140625" customWidth="1"/>
    <col min="12" max="12" width="14.7109375" customWidth="1"/>
    <col min="13" max="13" width="34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4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234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491" t="s">
        <v>235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2.75"/>
    <row r="14" spans="1:13" ht="18.75">
      <c r="A14" s="317" t="s">
        <v>223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22.5" customHeight="1">
      <c r="A16" s="319" t="s">
        <v>229</v>
      </c>
      <c r="B16" s="320" t="s">
        <v>236</v>
      </c>
      <c r="C16" s="321"/>
      <c r="D16" s="322"/>
      <c r="E16" s="326">
        <v>1200</v>
      </c>
      <c r="F16" s="303"/>
      <c r="G16" s="319" t="s">
        <v>237</v>
      </c>
      <c r="H16" s="312" t="s">
        <v>238</v>
      </c>
      <c r="I16" s="303"/>
      <c r="J16" s="327" t="s">
        <v>28</v>
      </c>
      <c r="K16" s="322"/>
      <c r="L16" s="319" t="s">
        <v>239</v>
      </c>
      <c r="M16" s="319" t="s">
        <v>240</v>
      </c>
    </row>
    <row r="17" spans="1:13" ht="22.5" customHeight="1">
      <c r="A17" s="284"/>
      <c r="B17" s="323"/>
      <c r="C17" s="307"/>
      <c r="D17" s="287"/>
      <c r="E17" s="326">
        <v>1800</v>
      </c>
      <c r="F17" s="303"/>
      <c r="G17" s="284"/>
      <c r="H17" s="312" t="s">
        <v>34</v>
      </c>
      <c r="I17" s="303"/>
      <c r="J17" s="324"/>
      <c r="K17" s="288"/>
      <c r="L17" s="285"/>
      <c r="M17" s="284"/>
    </row>
    <row r="18" spans="1:13" ht="22.5" customHeight="1">
      <c r="A18" s="284"/>
      <c r="B18" s="323"/>
      <c r="C18" s="307"/>
      <c r="D18" s="287"/>
      <c r="E18" s="326">
        <v>1200</v>
      </c>
      <c r="F18" s="303"/>
      <c r="G18" s="284"/>
      <c r="H18" s="312" t="s">
        <v>238</v>
      </c>
      <c r="I18" s="303"/>
      <c r="J18" s="327" t="s">
        <v>31</v>
      </c>
      <c r="K18" s="322"/>
      <c r="L18" s="319" t="s">
        <v>241</v>
      </c>
      <c r="M18" s="284"/>
    </row>
    <row r="19" spans="1:13" ht="22.5" customHeight="1">
      <c r="A19" s="285"/>
      <c r="B19" s="324"/>
      <c r="C19" s="325"/>
      <c r="D19" s="288"/>
      <c r="E19" s="326">
        <v>1800</v>
      </c>
      <c r="F19" s="303"/>
      <c r="G19" s="285"/>
      <c r="H19" s="312" t="s">
        <v>34</v>
      </c>
      <c r="I19" s="303"/>
      <c r="J19" s="324"/>
      <c r="K19" s="288"/>
      <c r="L19" s="285"/>
      <c r="M19" s="285"/>
    </row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">
    <mergeCell ref="I2:M2"/>
    <mergeCell ref="I3:M3"/>
    <mergeCell ref="I4:M4"/>
    <mergeCell ref="I5:M5"/>
    <mergeCell ref="A12:M12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A16:A19"/>
    <mergeCell ref="B16:D19"/>
    <mergeCell ref="E16:F16"/>
    <mergeCell ref="G16:G19"/>
    <mergeCell ref="E17:F17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FF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8.140625" customWidth="1"/>
    <col min="2" max="9" width="11.140625" customWidth="1"/>
    <col min="10" max="11" width="8.140625" customWidth="1"/>
    <col min="12" max="12" width="13.7109375" customWidth="1"/>
    <col min="13" max="13" width="31.7109375" customWidth="1"/>
    <col min="14" max="26" width="11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313" t="s">
        <v>0</v>
      </c>
      <c r="J2" s="307"/>
      <c r="K2" s="307"/>
      <c r="L2" s="307"/>
      <c r="M2" s="307"/>
    </row>
    <row r="3" spans="1:13">
      <c r="F3" s="1"/>
      <c r="G3" s="1"/>
      <c r="H3" s="26"/>
      <c r="I3" s="314" t="s">
        <v>1</v>
      </c>
      <c r="J3" s="307"/>
      <c r="K3" s="307"/>
      <c r="L3" s="307"/>
      <c r="M3" s="307"/>
    </row>
    <row r="4" spans="1:13" ht="16.5">
      <c r="F4" s="1"/>
      <c r="G4" s="1"/>
      <c r="H4" s="26"/>
      <c r="I4" s="315" t="s">
        <v>2</v>
      </c>
      <c r="J4" s="307"/>
      <c r="K4" s="307"/>
      <c r="L4" s="307"/>
      <c r="M4" s="307"/>
    </row>
    <row r="5" spans="1:13" ht="16.5">
      <c r="F5" s="1"/>
      <c r="G5" s="1"/>
      <c r="H5" s="26"/>
      <c r="I5" s="315" t="s">
        <v>242</v>
      </c>
      <c r="J5" s="307"/>
      <c r="K5" s="307"/>
      <c r="L5" s="307"/>
      <c r="M5" s="307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.75">
      <c r="A12" s="491" t="s">
        <v>243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2.75"/>
    <row r="14" spans="1:13" ht="30" customHeight="1">
      <c r="A14" s="317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8.75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45" customHeight="1">
      <c r="A16" s="29" t="s">
        <v>229</v>
      </c>
      <c r="B16" s="328" t="s">
        <v>245</v>
      </c>
      <c r="C16" s="302"/>
      <c r="D16" s="303"/>
      <c r="E16" s="312" t="s">
        <v>246</v>
      </c>
      <c r="F16" s="303"/>
      <c r="G16" s="29" t="s">
        <v>247</v>
      </c>
      <c r="H16" s="312" t="s">
        <v>210</v>
      </c>
      <c r="I16" s="303"/>
      <c r="J16" s="312" t="s">
        <v>28</v>
      </c>
      <c r="K16" s="303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12.75"/>
    <row r="19" spans="1:13" ht="12.75"/>
    <row r="20" spans="1:13" ht="12.75"/>
    <row r="21" spans="1:13" ht="12.75"/>
    <row r="22" spans="1:13" ht="12.75"/>
    <row r="23" spans="1:13" ht="12.75"/>
    <row r="24" spans="1:13" ht="12.75"/>
    <row r="25" spans="1:13" ht="12.75"/>
    <row r="26" spans="1:13" ht="12.75"/>
    <row r="27" spans="1:13" ht="12.75"/>
    <row r="28" spans="1:13" ht="12.75"/>
    <row r="29" spans="1:13" ht="12.75"/>
    <row r="30" spans="1:13" ht="12.75"/>
    <row r="31" spans="1:13" ht="12.75"/>
    <row r="32" spans="1:13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fitToPage="1"/>
  </sheetPr>
  <dimension ref="A1:M1000"/>
  <sheetViews>
    <sheetView workbookViewId="0"/>
  </sheetViews>
  <sheetFormatPr defaultColWidth="12.7109375" defaultRowHeight="15.75" customHeight="1"/>
  <cols>
    <col min="1" max="12" width="11.140625" customWidth="1"/>
    <col min="13" max="13" width="21.140625" customWidth="1"/>
    <col min="14" max="26" width="11.140625" customWidth="1"/>
  </cols>
  <sheetData>
    <row r="1" spans="1:13" ht="15.75" customHeight="1">
      <c r="A1" s="208"/>
      <c r="B1" s="208"/>
      <c r="C1" s="208"/>
      <c r="D1" s="208"/>
      <c r="E1" s="209"/>
      <c r="F1" s="208"/>
      <c r="G1" s="208"/>
      <c r="H1" s="208"/>
      <c r="I1" s="208"/>
      <c r="J1" s="208"/>
      <c r="K1" s="208"/>
      <c r="L1" s="208"/>
      <c r="M1" s="208"/>
    </row>
    <row r="2" spans="1:13" ht="15.75" customHeight="1">
      <c r="A2" s="208"/>
      <c r="B2" s="208"/>
      <c r="C2" s="208"/>
      <c r="D2" s="208"/>
      <c r="E2" s="209"/>
      <c r="F2" s="208"/>
      <c r="G2" s="208"/>
      <c r="H2" s="306" t="s">
        <v>837</v>
      </c>
      <c r="I2" s="307"/>
      <c r="J2" s="307"/>
      <c r="K2" s="307"/>
      <c r="L2" s="307"/>
      <c r="M2" s="208"/>
    </row>
    <row r="3" spans="1:13" ht="15.75" customHeight="1">
      <c r="A3" s="208"/>
      <c r="B3" s="208"/>
      <c r="C3" s="208"/>
      <c r="D3" s="208"/>
      <c r="E3" s="209"/>
      <c r="F3" s="208"/>
      <c r="G3" s="208"/>
      <c r="H3" s="306" t="s">
        <v>1</v>
      </c>
      <c r="I3" s="307"/>
      <c r="J3" s="307"/>
      <c r="K3" s="307"/>
      <c r="L3" s="307"/>
      <c r="M3" s="208"/>
    </row>
    <row r="4" spans="1:13" ht="15.75" customHeight="1">
      <c r="A4" s="208"/>
      <c r="B4" s="208"/>
      <c r="C4" s="208"/>
      <c r="D4" s="208"/>
      <c r="E4" s="209"/>
      <c r="F4" s="208"/>
      <c r="G4" s="208"/>
      <c r="H4" s="308" t="s">
        <v>2</v>
      </c>
      <c r="I4" s="307"/>
      <c r="J4" s="307"/>
      <c r="K4" s="307"/>
      <c r="L4" s="307"/>
      <c r="M4" s="208"/>
    </row>
    <row r="5" spans="1:13" ht="15.75" customHeight="1">
      <c r="A5" s="208"/>
      <c r="B5" s="208"/>
      <c r="C5" s="208"/>
      <c r="D5" s="208"/>
      <c r="E5" s="209"/>
      <c r="F5" s="208"/>
      <c r="G5" s="208"/>
      <c r="H5" s="308" t="s">
        <v>838</v>
      </c>
      <c r="I5" s="307"/>
      <c r="J5" s="307"/>
      <c r="K5" s="307"/>
      <c r="L5" s="307"/>
      <c r="M5" s="208"/>
    </row>
    <row r="6" spans="1:13" ht="15.75" customHeight="1">
      <c r="A6" s="208"/>
      <c r="B6" s="208"/>
      <c r="C6" s="208"/>
      <c r="D6" s="208"/>
      <c r="E6" s="209"/>
      <c r="F6" s="208"/>
      <c r="G6" s="208"/>
      <c r="H6" s="208"/>
      <c r="I6" s="208"/>
      <c r="J6" s="208"/>
      <c r="K6" s="208"/>
      <c r="L6" s="208"/>
      <c r="M6" s="208"/>
    </row>
    <row r="7" spans="1:13" ht="15.75" customHeight="1">
      <c r="A7" s="208"/>
      <c r="B7" s="208"/>
      <c r="C7" s="208"/>
      <c r="D7" s="208"/>
      <c r="E7" s="209"/>
      <c r="F7" s="208"/>
      <c r="G7" s="208"/>
      <c r="H7" s="208"/>
      <c r="I7" s="208"/>
      <c r="J7" s="208"/>
      <c r="K7" s="208"/>
      <c r="L7" s="208"/>
      <c r="M7" s="208"/>
    </row>
    <row r="8" spans="1:13" ht="15.75" customHeight="1">
      <c r="A8" s="208"/>
      <c r="B8" s="208"/>
      <c r="C8" s="208"/>
      <c r="D8" s="208"/>
      <c r="E8" s="209"/>
      <c r="F8" s="208"/>
      <c r="G8" s="208"/>
      <c r="H8" s="208"/>
      <c r="I8" s="208"/>
      <c r="J8" s="208"/>
      <c r="K8" s="208"/>
      <c r="L8" s="208"/>
      <c r="M8" s="208"/>
    </row>
    <row r="9" spans="1:13" ht="15.75" customHeight="1">
      <c r="A9" s="208"/>
      <c r="B9" s="208"/>
      <c r="C9" s="208"/>
      <c r="D9" s="208"/>
      <c r="E9" s="209"/>
      <c r="F9" s="208"/>
      <c r="G9" s="208"/>
      <c r="H9" s="208"/>
      <c r="I9" s="208"/>
      <c r="J9" s="208"/>
      <c r="K9" s="208"/>
      <c r="L9" s="208"/>
      <c r="M9" s="208"/>
    </row>
    <row r="10" spans="1:13" ht="15.75" customHeight="1">
      <c r="A10" s="208"/>
      <c r="B10" s="208"/>
      <c r="C10" s="208"/>
      <c r="D10" s="208"/>
      <c r="E10" s="209"/>
      <c r="F10" s="208"/>
      <c r="G10" s="208"/>
      <c r="H10" s="208"/>
      <c r="I10" s="208"/>
      <c r="J10" s="208"/>
      <c r="K10" s="208"/>
      <c r="L10" s="208"/>
      <c r="M10" s="208"/>
    </row>
    <row r="11" spans="1:13" ht="15.75" customHeight="1">
      <c r="A11" s="208"/>
      <c r="B11" s="208"/>
      <c r="C11" s="208"/>
      <c r="D11" s="208"/>
      <c r="E11" s="209"/>
      <c r="F11" s="208"/>
      <c r="G11" s="208"/>
      <c r="H11" s="208"/>
      <c r="I11" s="208"/>
      <c r="J11" s="208"/>
      <c r="K11" s="208"/>
      <c r="L11" s="208"/>
      <c r="M11" s="208"/>
    </row>
    <row r="12" spans="1:13" ht="15.75" customHeight="1">
      <c r="A12" s="329" t="s">
        <v>839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210"/>
    </row>
    <row r="13" spans="1:13" ht="15.75" customHeight="1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1:13" ht="15.75" customHeight="1">
      <c r="A14" s="312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</row>
    <row r="15" spans="1:13" ht="15.75" customHeight="1">
      <c r="A15" s="27" t="s">
        <v>224</v>
      </c>
      <c r="B15" s="318" t="s">
        <v>225</v>
      </c>
      <c r="C15" s="302"/>
      <c r="D15" s="303"/>
      <c r="E15" s="318" t="s">
        <v>226</v>
      </c>
      <c r="F15" s="303"/>
      <c r="G15" s="27" t="s">
        <v>9</v>
      </c>
      <c r="H15" s="318" t="s">
        <v>227</v>
      </c>
      <c r="I15" s="303"/>
      <c r="J15" s="318" t="s">
        <v>13</v>
      </c>
      <c r="K15" s="303"/>
      <c r="L15" s="28" t="s">
        <v>14</v>
      </c>
      <c r="M15" s="27" t="s">
        <v>228</v>
      </c>
    </row>
    <row r="16" spans="1:13" ht="15.75" customHeight="1">
      <c r="A16" s="29" t="s">
        <v>229</v>
      </c>
      <c r="B16" s="312" t="s">
        <v>252</v>
      </c>
      <c r="C16" s="302"/>
      <c r="D16" s="303"/>
      <c r="E16" s="312" t="s">
        <v>246</v>
      </c>
      <c r="F16" s="303"/>
      <c r="G16" s="29" t="s">
        <v>247</v>
      </c>
      <c r="H16" s="312" t="s">
        <v>210</v>
      </c>
      <c r="I16" s="303"/>
      <c r="J16" s="312" t="s">
        <v>85</v>
      </c>
      <c r="K16" s="303"/>
      <c r="L16" s="30" t="s">
        <v>253</v>
      </c>
      <c r="M16" s="36" t="s">
        <v>248</v>
      </c>
    </row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A1:M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0.7109375" customWidth="1"/>
    <col min="14" max="26" width="11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334" t="s">
        <v>0</v>
      </c>
      <c r="J2" s="307"/>
      <c r="K2" s="307"/>
      <c r="L2" s="307"/>
      <c r="M2" s="307"/>
    </row>
    <row r="3" spans="1:13">
      <c r="A3" s="1"/>
      <c r="B3" s="2"/>
      <c r="C3" s="1"/>
      <c r="D3" s="1"/>
      <c r="E3" s="1"/>
      <c r="F3" s="3"/>
      <c r="G3" s="1"/>
      <c r="H3" s="1"/>
      <c r="I3" s="334" t="s">
        <v>1</v>
      </c>
      <c r="J3" s="307"/>
      <c r="K3" s="307"/>
      <c r="L3" s="307"/>
      <c r="M3" s="307"/>
    </row>
    <row r="4" spans="1:13" ht="16.5">
      <c r="A4" s="1"/>
      <c r="B4" s="2"/>
      <c r="C4" s="1"/>
      <c r="D4" s="1"/>
      <c r="E4" s="1"/>
      <c r="F4" s="3"/>
      <c r="G4" s="1"/>
      <c r="H4" s="1"/>
      <c r="I4" s="335" t="s">
        <v>2</v>
      </c>
      <c r="J4" s="307"/>
      <c r="K4" s="307"/>
      <c r="L4" s="307"/>
      <c r="M4" s="307"/>
    </row>
    <row r="5" spans="1:13" ht="16.5">
      <c r="A5" s="1"/>
      <c r="B5" s="2"/>
      <c r="C5" s="1"/>
      <c r="D5" s="1"/>
      <c r="E5" s="1"/>
      <c r="F5" s="3"/>
      <c r="G5" s="1"/>
      <c r="H5" s="1"/>
      <c r="I5" s="335" t="s">
        <v>254</v>
      </c>
      <c r="J5" s="307"/>
      <c r="K5" s="307"/>
      <c r="L5" s="307"/>
      <c r="M5" s="307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309" t="s">
        <v>255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8.75">
      <c r="A13" s="310" t="s">
        <v>5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493">
        <v>3</v>
      </c>
      <c r="B16" s="492" t="s">
        <v>172</v>
      </c>
      <c r="C16" s="289" t="s">
        <v>173</v>
      </c>
      <c r="D16" s="290" t="s">
        <v>92</v>
      </c>
      <c r="E16" s="291" t="s">
        <v>161</v>
      </c>
      <c r="F16" s="293" t="s">
        <v>63</v>
      </c>
      <c r="G16" s="289" t="s">
        <v>34</v>
      </c>
      <c r="H16" s="14" t="s">
        <v>28</v>
      </c>
      <c r="I16" s="14" t="s">
        <v>44</v>
      </c>
      <c r="J16" s="289" t="s">
        <v>25</v>
      </c>
      <c r="K16" s="289" t="s">
        <v>92</v>
      </c>
      <c r="L16" s="289">
        <v>10</v>
      </c>
      <c r="M16" s="289">
        <v>254</v>
      </c>
    </row>
    <row r="17" spans="1:13" ht="30">
      <c r="A17" s="285"/>
      <c r="B17" s="409"/>
      <c r="C17" s="288"/>
      <c r="D17" s="288"/>
      <c r="E17" s="288"/>
      <c r="F17" s="285"/>
      <c r="G17" s="288"/>
      <c r="H17" s="14" t="s">
        <v>131</v>
      </c>
      <c r="I17" s="14" t="s">
        <v>174</v>
      </c>
      <c r="J17" s="288"/>
      <c r="K17" s="288"/>
      <c r="L17" s="288"/>
      <c r="M17" s="288"/>
    </row>
    <row r="18" spans="1:13" ht="12.75" customHeight="1">
      <c r="A18" s="493">
        <v>5</v>
      </c>
      <c r="B18" s="492" t="s">
        <v>178</v>
      </c>
      <c r="C18" s="289" t="s">
        <v>121</v>
      </c>
      <c r="D18" s="466" t="s">
        <v>256</v>
      </c>
      <c r="E18" s="291" t="s">
        <v>161</v>
      </c>
      <c r="F18" s="292" t="s">
        <v>83</v>
      </c>
      <c r="G18" s="289" t="s">
        <v>34</v>
      </c>
      <c r="H18" s="333" t="s">
        <v>23</v>
      </c>
      <c r="I18" s="289" t="s">
        <v>91</v>
      </c>
      <c r="J18" s="289" t="s">
        <v>25</v>
      </c>
      <c r="K18" s="447" t="s">
        <v>257</v>
      </c>
      <c r="L18" s="289">
        <v>10</v>
      </c>
      <c r="M18" s="297">
        <v>252</v>
      </c>
    </row>
    <row r="19" spans="1:13" ht="12.75" customHeight="1">
      <c r="A19" s="284"/>
      <c r="B19" s="408"/>
      <c r="C19" s="287"/>
      <c r="D19" s="408"/>
      <c r="E19" s="287"/>
      <c r="F19" s="285"/>
      <c r="G19" s="288"/>
      <c r="H19" s="285"/>
      <c r="I19" s="288"/>
      <c r="J19" s="288"/>
      <c r="K19" s="409"/>
      <c r="L19" s="288"/>
      <c r="M19" s="285"/>
    </row>
    <row r="20" spans="1:13" ht="12.75" customHeight="1">
      <c r="A20" s="284"/>
      <c r="B20" s="408"/>
      <c r="C20" s="287"/>
      <c r="D20" s="408"/>
      <c r="E20" s="287"/>
      <c r="F20" s="293" t="s">
        <v>83</v>
      </c>
      <c r="G20" s="289" t="s">
        <v>84</v>
      </c>
      <c r="H20" s="333" t="s">
        <v>23</v>
      </c>
      <c r="I20" s="289" t="s">
        <v>98</v>
      </c>
      <c r="J20" s="289" t="s">
        <v>36</v>
      </c>
      <c r="K20" s="447" t="s">
        <v>258</v>
      </c>
      <c r="L20" s="289">
        <v>10</v>
      </c>
      <c r="M20" s="289">
        <v>252</v>
      </c>
    </row>
    <row r="21" spans="1:13" ht="12.75" customHeight="1">
      <c r="A21" s="284"/>
      <c r="B21" s="408"/>
      <c r="C21" s="287"/>
      <c r="D21" s="408"/>
      <c r="E21" s="287"/>
      <c r="F21" s="284"/>
      <c r="G21" s="287"/>
      <c r="H21" s="284"/>
      <c r="I21" s="287"/>
      <c r="J21" s="287"/>
      <c r="K21" s="408"/>
      <c r="L21" s="287"/>
      <c r="M21" s="287"/>
    </row>
    <row r="22" spans="1:13" ht="1.5" customHeight="1">
      <c r="A22" s="285"/>
      <c r="B22" s="409"/>
      <c r="C22" s="288"/>
      <c r="D22" s="409"/>
      <c r="E22" s="288"/>
      <c r="F22" s="285"/>
      <c r="G22" s="288"/>
      <c r="H22" s="285"/>
      <c r="I22" s="288"/>
      <c r="J22" s="288"/>
      <c r="K22" s="409"/>
      <c r="L22" s="288"/>
      <c r="M22" s="288"/>
    </row>
    <row r="23" spans="1:13" ht="12.75" customHeight="1">
      <c r="A23" s="211">
        <v>6</v>
      </c>
      <c r="B23" s="212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4" t="s">
        <v>23</v>
      </c>
      <c r="I23" s="21" t="s">
        <v>181</v>
      </c>
      <c r="J23" s="21" t="s">
        <v>25</v>
      </c>
      <c r="K23" s="44" t="s">
        <v>183</v>
      </c>
      <c r="L23" s="21">
        <v>8</v>
      </c>
      <c r="M23" s="21">
        <v>252</v>
      </c>
    </row>
    <row r="24" spans="1:13" ht="12.75" customHeight="1">
      <c r="A24" s="6"/>
      <c r="B24" s="6"/>
      <c r="C24" s="6"/>
      <c r="D24" s="6"/>
      <c r="E24" s="6"/>
      <c r="F24" s="7"/>
      <c r="G24" s="6"/>
      <c r="H24" s="6"/>
      <c r="I24" s="6"/>
      <c r="J24" s="6"/>
      <c r="K24" s="6"/>
      <c r="L24" s="6"/>
      <c r="M24" s="6"/>
    </row>
    <row r="25" spans="1:13" ht="12.75" customHeight="1">
      <c r="A25" s="6"/>
      <c r="B25" s="6"/>
      <c r="C25" s="6"/>
      <c r="D25" s="6"/>
      <c r="E25" s="6"/>
      <c r="F25" s="7"/>
      <c r="G25" s="6"/>
      <c r="H25" s="6"/>
      <c r="I25" s="6"/>
      <c r="J25" s="6"/>
      <c r="K25" s="6"/>
      <c r="L25" s="6"/>
      <c r="M25" s="6"/>
    </row>
    <row r="26" spans="1:13" ht="12.75" customHeight="1">
      <c r="A26" s="6"/>
      <c r="B26" s="6"/>
      <c r="C26" s="6"/>
      <c r="D26" s="6"/>
      <c r="E26" s="6"/>
      <c r="F26" s="7"/>
      <c r="G26" s="6"/>
      <c r="H26" s="6"/>
      <c r="I26" s="6"/>
      <c r="J26" s="6"/>
      <c r="K26" s="6"/>
      <c r="L26" s="6"/>
      <c r="M26" s="6"/>
    </row>
    <row r="27" spans="1:13" ht="12.75" customHeight="1">
      <c r="A27" s="6"/>
      <c r="B27" s="6"/>
      <c r="C27" s="6"/>
      <c r="D27" s="6"/>
      <c r="E27" s="6"/>
      <c r="F27" s="7"/>
      <c r="G27" s="6"/>
      <c r="H27" s="6"/>
      <c r="I27" s="6"/>
      <c r="J27" s="6"/>
      <c r="K27" s="6"/>
      <c r="L27" s="6"/>
      <c r="M27" s="6"/>
    </row>
    <row r="28" spans="1:13" ht="12.75" customHeight="1">
      <c r="A28" s="6"/>
      <c r="B28" s="6"/>
      <c r="C28" s="6"/>
      <c r="D28" s="6"/>
      <c r="E28" s="6"/>
      <c r="F28" s="7"/>
      <c r="G28" s="6"/>
      <c r="H28" s="6"/>
      <c r="I28" s="6"/>
      <c r="J28" s="6"/>
      <c r="K28" s="6"/>
      <c r="L28" s="6"/>
      <c r="M28" s="6"/>
    </row>
    <row r="29" spans="1:13" ht="12.75" customHeight="1">
      <c r="A29" s="6"/>
      <c r="B29" s="6"/>
      <c r="C29" s="6"/>
      <c r="D29" s="6"/>
      <c r="E29" s="6"/>
      <c r="F29" s="7"/>
      <c r="G29" s="6"/>
      <c r="H29" s="6"/>
      <c r="I29" s="6"/>
      <c r="J29" s="6"/>
      <c r="K29" s="6"/>
      <c r="L29" s="6"/>
      <c r="M29" s="6"/>
    </row>
    <row r="30" spans="1:13" ht="12.75" customHeight="1">
      <c r="A30" s="6"/>
      <c r="B30" s="6"/>
      <c r="C30" s="6"/>
      <c r="D30" s="6"/>
      <c r="E30" s="6"/>
      <c r="F30" s="7"/>
      <c r="G30" s="6"/>
      <c r="H30" s="6"/>
      <c r="I30" s="6"/>
      <c r="J30" s="6"/>
      <c r="K30" s="6"/>
      <c r="L30" s="6"/>
      <c r="M30" s="6"/>
    </row>
    <row r="31" spans="1:13" ht="12.75" customHeight="1">
      <c r="A31" s="6"/>
      <c r="B31" s="6"/>
      <c r="C31" s="6"/>
      <c r="D31" s="6"/>
      <c r="E31" s="6"/>
      <c r="F31" s="7"/>
      <c r="G31" s="6"/>
      <c r="H31" s="6"/>
      <c r="I31" s="6"/>
      <c r="J31" s="6"/>
      <c r="K31" s="6"/>
      <c r="L31" s="6"/>
      <c r="M31" s="6"/>
    </row>
    <row r="32" spans="1:13" ht="12.75" customHeight="1">
      <c r="A32" s="6"/>
      <c r="B32" s="6"/>
      <c r="C32" s="6"/>
      <c r="D32" s="6"/>
      <c r="E32" s="6"/>
      <c r="F32" s="7"/>
      <c r="G32" s="6"/>
      <c r="H32" s="6"/>
      <c r="I32" s="6"/>
      <c r="J32" s="6"/>
      <c r="K32" s="6"/>
      <c r="L32" s="6"/>
      <c r="M32" s="6"/>
    </row>
    <row r="33" spans="1:13" ht="12.75" customHeight="1">
      <c r="A33" s="6"/>
      <c r="B33" s="6"/>
      <c r="C33" s="6"/>
      <c r="D33" s="6"/>
      <c r="E33" s="6"/>
      <c r="F33" s="7"/>
      <c r="G33" s="6"/>
      <c r="H33" s="6"/>
      <c r="I33" s="6"/>
      <c r="J33" s="6"/>
      <c r="K33" s="6"/>
      <c r="L33" s="6"/>
      <c r="M33" s="6"/>
    </row>
    <row r="34" spans="1:13" ht="12.75" customHeight="1">
      <c r="A34" s="6"/>
      <c r="B34" s="6"/>
      <c r="C34" s="6"/>
      <c r="D34" s="6"/>
      <c r="E34" s="6"/>
      <c r="F34" s="7"/>
      <c r="G34" s="6"/>
      <c r="H34" s="6"/>
      <c r="I34" s="6"/>
      <c r="J34" s="6"/>
      <c r="K34" s="6"/>
      <c r="L34" s="6"/>
      <c r="M34" s="6"/>
    </row>
    <row r="35" spans="1:13" ht="12.75" customHeight="1">
      <c r="A35" s="6"/>
      <c r="B35" s="6"/>
      <c r="C35" s="6"/>
      <c r="D35" s="6"/>
      <c r="E35" s="6"/>
      <c r="F35" s="7"/>
      <c r="G35" s="6"/>
      <c r="H35" s="6"/>
      <c r="I35" s="6"/>
      <c r="J35" s="6"/>
      <c r="K35" s="6"/>
      <c r="L35" s="6"/>
      <c r="M35" s="6"/>
    </row>
    <row r="36" spans="1:13" ht="12.75" customHeight="1">
      <c r="A36" s="6"/>
      <c r="B36" s="6"/>
      <c r="C36" s="6"/>
      <c r="D36" s="6"/>
      <c r="E36" s="6"/>
      <c r="F36" s="7"/>
      <c r="G36" s="6"/>
      <c r="H36" s="6"/>
      <c r="I36" s="6"/>
      <c r="J36" s="6"/>
      <c r="K36" s="6"/>
      <c r="L36" s="6"/>
      <c r="M36" s="6"/>
    </row>
    <row r="37" spans="1:13" ht="12.75" customHeight="1">
      <c r="A37" s="6"/>
      <c r="B37" s="6"/>
      <c r="C37" s="6"/>
      <c r="D37" s="6"/>
      <c r="E37" s="6"/>
      <c r="F37" s="7"/>
      <c r="G37" s="6"/>
      <c r="H37" s="6"/>
      <c r="I37" s="6"/>
      <c r="J37" s="6"/>
      <c r="K37" s="6"/>
      <c r="L37" s="6"/>
      <c r="M37" s="6"/>
    </row>
    <row r="38" spans="1:13" ht="12.75" customHeight="1">
      <c r="A38" s="6"/>
      <c r="B38" s="6"/>
      <c r="C38" s="6"/>
      <c r="D38" s="6"/>
      <c r="E38" s="6"/>
      <c r="F38" s="7"/>
      <c r="G38" s="6"/>
      <c r="H38" s="6"/>
      <c r="I38" s="6"/>
      <c r="J38" s="6"/>
      <c r="K38" s="6"/>
      <c r="L38" s="6"/>
      <c r="M38" s="6"/>
    </row>
    <row r="39" spans="1:13" ht="12.75" customHeight="1">
      <c r="A39" s="6"/>
      <c r="B39" s="6"/>
      <c r="C39" s="6"/>
      <c r="D39" s="6"/>
      <c r="E39" s="6"/>
      <c r="F39" s="7"/>
      <c r="G39" s="6"/>
      <c r="H39" s="6"/>
      <c r="I39" s="6"/>
      <c r="J39" s="6"/>
      <c r="K39" s="6"/>
      <c r="L39" s="6"/>
      <c r="M39" s="6"/>
    </row>
    <row r="40" spans="1:13" ht="12.75" customHeight="1">
      <c r="A40" s="6"/>
      <c r="B40" s="6"/>
      <c r="C40" s="6"/>
      <c r="D40" s="6"/>
      <c r="E40" s="6"/>
      <c r="F40" s="7"/>
      <c r="G40" s="6"/>
      <c r="H40" s="6"/>
      <c r="I40" s="6"/>
      <c r="J40" s="6"/>
      <c r="K40" s="6"/>
      <c r="L40" s="6"/>
      <c r="M40" s="6"/>
    </row>
    <row r="41" spans="1:13" ht="12.75" customHeight="1">
      <c r="A41" s="6"/>
      <c r="B41" s="6"/>
      <c r="C41" s="6"/>
      <c r="D41" s="6"/>
      <c r="E41" s="6"/>
      <c r="F41" s="7"/>
      <c r="G41" s="6"/>
      <c r="H41" s="6"/>
      <c r="I41" s="6"/>
      <c r="J41" s="6"/>
      <c r="K41" s="6"/>
      <c r="L41" s="6"/>
      <c r="M41" s="6"/>
    </row>
    <row r="42" spans="1:13" ht="12.75" customHeight="1">
      <c r="A42" s="6"/>
      <c r="B42" s="6"/>
      <c r="C42" s="6"/>
      <c r="D42" s="6"/>
      <c r="E42" s="6"/>
      <c r="F42" s="7"/>
      <c r="G42" s="6"/>
      <c r="H42" s="6"/>
      <c r="I42" s="6"/>
      <c r="J42" s="6"/>
      <c r="K42" s="6"/>
      <c r="L42" s="6"/>
      <c r="M42" s="6"/>
    </row>
    <row r="43" spans="1:13" ht="12.75" customHeight="1">
      <c r="A43" s="6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</row>
    <row r="44" spans="1:13" ht="12.75" customHeight="1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6"/>
    </row>
    <row r="45" spans="1:13" ht="12.75" customHeight="1">
      <c r="A45" s="6"/>
      <c r="B45" s="6"/>
      <c r="C45" s="6"/>
      <c r="D45" s="6"/>
      <c r="E45" s="6"/>
      <c r="F45" s="7"/>
      <c r="G45" s="6"/>
      <c r="H45" s="6"/>
      <c r="I45" s="6"/>
      <c r="J45" s="6"/>
      <c r="K45" s="6"/>
      <c r="L45" s="6"/>
      <c r="M45" s="6"/>
    </row>
    <row r="46" spans="1:13" ht="12.75" customHeight="1">
      <c r="A46" s="6"/>
      <c r="B46" s="6"/>
      <c r="C46" s="6"/>
      <c r="D46" s="6"/>
      <c r="E46" s="6"/>
      <c r="F46" s="7"/>
      <c r="G46" s="6"/>
      <c r="H46" s="6"/>
      <c r="I46" s="6"/>
      <c r="J46" s="6"/>
      <c r="K46" s="6"/>
      <c r="L46" s="6"/>
      <c r="M46" s="6"/>
    </row>
    <row r="47" spans="1:13" ht="12.75" customHeight="1">
      <c r="A47" s="6"/>
      <c r="B47" s="6"/>
      <c r="C47" s="6"/>
      <c r="D47" s="6"/>
      <c r="E47" s="6"/>
      <c r="F47" s="7"/>
      <c r="G47" s="6"/>
      <c r="H47" s="6"/>
      <c r="I47" s="6"/>
      <c r="J47" s="6"/>
      <c r="K47" s="6"/>
      <c r="L47" s="6"/>
      <c r="M47" s="6"/>
    </row>
    <row r="48" spans="1:13" ht="12.75" customHeight="1">
      <c r="A48" s="6"/>
      <c r="B48" s="6"/>
      <c r="C48" s="6"/>
      <c r="D48" s="6"/>
      <c r="E48" s="6"/>
      <c r="F48" s="7"/>
      <c r="G48" s="6"/>
      <c r="H48" s="6"/>
      <c r="I48" s="6"/>
      <c r="J48" s="6"/>
      <c r="K48" s="6"/>
      <c r="L48" s="6"/>
      <c r="M48" s="6"/>
    </row>
    <row r="49" spans="1:13" ht="12.75" customHeight="1">
      <c r="A49" s="6"/>
      <c r="B49" s="6"/>
      <c r="C49" s="6"/>
      <c r="D49" s="6"/>
      <c r="E49" s="6"/>
      <c r="F49" s="7"/>
      <c r="G49" s="6"/>
      <c r="H49" s="6"/>
      <c r="I49" s="6"/>
      <c r="J49" s="6"/>
      <c r="K49" s="6"/>
      <c r="L49" s="6"/>
      <c r="M49" s="6"/>
    </row>
    <row r="50" spans="1:13" ht="12.75" customHeight="1">
      <c r="A50" s="6"/>
      <c r="B50" s="6"/>
      <c r="C50" s="6"/>
      <c r="D50" s="6"/>
      <c r="E50" s="6"/>
      <c r="F50" s="7"/>
      <c r="G50" s="6"/>
      <c r="H50" s="6"/>
      <c r="I50" s="6"/>
      <c r="J50" s="6"/>
      <c r="K50" s="6"/>
      <c r="L50" s="6"/>
      <c r="M50" s="6"/>
    </row>
    <row r="51" spans="1:13" ht="12.75" customHeight="1">
      <c r="A51" s="6"/>
      <c r="B51" s="6"/>
      <c r="C51" s="6"/>
      <c r="D51" s="6"/>
      <c r="E51" s="6"/>
      <c r="F51" s="7"/>
      <c r="G51" s="6"/>
      <c r="H51" s="6"/>
      <c r="I51" s="6"/>
      <c r="J51" s="6"/>
      <c r="K51" s="6"/>
      <c r="L51" s="6"/>
      <c r="M51" s="6"/>
    </row>
    <row r="52" spans="1:13" ht="12.75" customHeight="1">
      <c r="A52" s="6"/>
      <c r="B52" s="6"/>
      <c r="C52" s="6"/>
      <c r="D52" s="6"/>
      <c r="E52" s="6"/>
      <c r="F52" s="7"/>
      <c r="G52" s="6"/>
      <c r="H52" s="6"/>
      <c r="I52" s="6"/>
      <c r="J52" s="6"/>
      <c r="K52" s="6"/>
      <c r="L52" s="6"/>
      <c r="M52" s="6"/>
    </row>
    <row r="53" spans="1:13" ht="12.75" customHeight="1">
      <c r="A53" s="6"/>
      <c r="B53" s="6"/>
      <c r="C53" s="6"/>
      <c r="D53" s="6"/>
      <c r="E53" s="6"/>
      <c r="F53" s="7"/>
      <c r="G53" s="6"/>
      <c r="H53" s="6"/>
      <c r="I53" s="6"/>
      <c r="J53" s="6"/>
      <c r="K53" s="6"/>
      <c r="L53" s="6"/>
      <c r="M53" s="6"/>
    </row>
    <row r="54" spans="1:13" ht="12.75" customHeight="1">
      <c r="A54" s="6"/>
      <c r="B54" s="6"/>
      <c r="C54" s="6"/>
      <c r="D54" s="6"/>
      <c r="E54" s="6"/>
      <c r="F54" s="7"/>
      <c r="G54" s="6"/>
      <c r="H54" s="6"/>
      <c r="I54" s="6"/>
      <c r="J54" s="6"/>
      <c r="K54" s="6"/>
      <c r="L54" s="6"/>
      <c r="M54" s="6"/>
    </row>
    <row r="55" spans="1:13" ht="12.75" customHeight="1">
      <c r="A55" s="6"/>
      <c r="B55" s="6"/>
      <c r="C55" s="6"/>
      <c r="D55" s="6"/>
      <c r="E55" s="6"/>
      <c r="F55" s="7"/>
      <c r="G55" s="6"/>
      <c r="H55" s="6"/>
      <c r="I55" s="6"/>
      <c r="J55" s="6"/>
      <c r="K55" s="6"/>
      <c r="L55" s="6"/>
      <c r="M55" s="6"/>
    </row>
    <row r="56" spans="1:13" ht="12.75" customHeight="1">
      <c r="A56" s="6"/>
      <c r="B56" s="6"/>
      <c r="C56" s="6"/>
      <c r="D56" s="6"/>
      <c r="E56" s="6"/>
      <c r="F56" s="7"/>
      <c r="G56" s="6"/>
      <c r="H56" s="6"/>
      <c r="I56" s="6"/>
      <c r="J56" s="6"/>
      <c r="K56" s="6"/>
      <c r="L56" s="6"/>
      <c r="M56" s="6"/>
    </row>
    <row r="57" spans="1:13" ht="12.75" customHeight="1">
      <c r="A57" s="6"/>
      <c r="B57" s="6"/>
      <c r="C57" s="6"/>
      <c r="D57" s="6"/>
      <c r="E57" s="6"/>
      <c r="F57" s="7"/>
      <c r="G57" s="6"/>
      <c r="H57" s="6"/>
      <c r="I57" s="6"/>
      <c r="J57" s="6"/>
      <c r="K57" s="6"/>
      <c r="L57" s="6"/>
      <c r="M57" s="6"/>
    </row>
    <row r="58" spans="1:13" ht="12.75" customHeight="1">
      <c r="A58" s="6"/>
      <c r="B58" s="6"/>
      <c r="C58" s="6"/>
      <c r="D58" s="6"/>
      <c r="E58" s="6"/>
      <c r="F58" s="7"/>
      <c r="G58" s="6"/>
      <c r="H58" s="6"/>
      <c r="I58" s="6"/>
      <c r="J58" s="6"/>
      <c r="K58" s="6"/>
      <c r="L58" s="6"/>
      <c r="M58" s="6"/>
    </row>
    <row r="59" spans="1:13" ht="12.75" customHeight="1">
      <c r="A59" s="6"/>
      <c r="B59" s="6"/>
      <c r="C59" s="6"/>
      <c r="D59" s="6"/>
      <c r="E59" s="6"/>
      <c r="F59" s="7"/>
      <c r="G59" s="6"/>
      <c r="H59" s="6"/>
      <c r="I59" s="6"/>
      <c r="J59" s="6"/>
      <c r="K59" s="6"/>
      <c r="L59" s="6"/>
      <c r="M59" s="6"/>
    </row>
    <row r="60" spans="1:13" ht="12.75" customHeight="1">
      <c r="A60" s="6"/>
      <c r="B60" s="6"/>
      <c r="C60" s="6"/>
      <c r="D60" s="6"/>
      <c r="E60" s="6"/>
      <c r="F60" s="7"/>
      <c r="G60" s="6"/>
      <c r="H60" s="6"/>
      <c r="I60" s="6"/>
      <c r="J60" s="6"/>
      <c r="K60" s="6"/>
      <c r="L60" s="6"/>
      <c r="M60" s="6"/>
    </row>
    <row r="61" spans="1:13" ht="12.75" customHeight="1">
      <c r="A61" s="6"/>
      <c r="B61" s="6"/>
      <c r="C61" s="6"/>
      <c r="D61" s="6"/>
      <c r="E61" s="6"/>
      <c r="F61" s="7"/>
      <c r="G61" s="6"/>
      <c r="H61" s="6"/>
      <c r="I61" s="6"/>
      <c r="J61" s="6"/>
      <c r="K61" s="6"/>
      <c r="L61" s="6"/>
      <c r="M61" s="6"/>
    </row>
    <row r="62" spans="1:13" ht="12.75" customHeight="1">
      <c r="A62" s="6"/>
      <c r="B62" s="6"/>
      <c r="C62" s="6"/>
      <c r="D62" s="6"/>
      <c r="E62" s="6"/>
      <c r="F62" s="7"/>
      <c r="G62" s="6"/>
      <c r="H62" s="6"/>
      <c r="I62" s="6"/>
      <c r="J62" s="6"/>
      <c r="K62" s="6"/>
      <c r="L62" s="6"/>
      <c r="M62" s="6"/>
    </row>
    <row r="63" spans="1:13" ht="12.75" customHeight="1">
      <c r="A63" s="6"/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</row>
    <row r="64" spans="1:13" ht="12.75" customHeight="1">
      <c r="A64" s="6"/>
      <c r="B64" s="6"/>
      <c r="C64" s="6"/>
      <c r="D64" s="6"/>
      <c r="E64" s="6"/>
      <c r="F64" s="7"/>
      <c r="G64" s="6"/>
      <c r="H64" s="6"/>
      <c r="I64" s="6"/>
      <c r="J64" s="6"/>
      <c r="K64" s="6"/>
      <c r="L64" s="6"/>
      <c r="M64" s="6"/>
    </row>
    <row r="65" spans="1:13" ht="12.75" customHeight="1">
      <c r="A65" s="6"/>
      <c r="B65" s="6"/>
      <c r="C65" s="6"/>
      <c r="D65" s="6"/>
      <c r="E65" s="6"/>
      <c r="F65" s="7"/>
      <c r="G65" s="6"/>
      <c r="H65" s="6"/>
      <c r="I65" s="6"/>
      <c r="J65" s="6"/>
      <c r="K65" s="6"/>
      <c r="L65" s="6"/>
      <c r="M65" s="6"/>
    </row>
    <row r="66" spans="1:13" ht="12.75" customHeight="1">
      <c r="A66" s="6"/>
      <c r="B66" s="6"/>
      <c r="C66" s="6"/>
      <c r="D66" s="6"/>
      <c r="E66" s="6"/>
      <c r="F66" s="7"/>
      <c r="G66" s="6"/>
      <c r="H66" s="6"/>
      <c r="I66" s="6"/>
      <c r="J66" s="6"/>
      <c r="K66" s="6"/>
      <c r="L66" s="6"/>
      <c r="M66" s="6"/>
    </row>
    <row r="67" spans="1:13" ht="12.75" customHeight="1">
      <c r="A67" s="6"/>
      <c r="B67" s="6"/>
      <c r="C67" s="6"/>
      <c r="D67" s="6"/>
      <c r="E67" s="6"/>
      <c r="F67" s="7"/>
      <c r="G67" s="6"/>
      <c r="H67" s="6"/>
      <c r="I67" s="6"/>
      <c r="J67" s="6"/>
      <c r="K67" s="6"/>
      <c r="L67" s="6"/>
      <c r="M67" s="6"/>
    </row>
    <row r="68" spans="1:13" ht="12.75" customHeight="1">
      <c r="A68" s="6"/>
      <c r="B68" s="6"/>
      <c r="C68" s="6"/>
      <c r="D68" s="6"/>
      <c r="E68" s="6"/>
      <c r="F68" s="7"/>
      <c r="G68" s="6"/>
      <c r="H68" s="6"/>
      <c r="I68" s="6"/>
      <c r="J68" s="6"/>
      <c r="K68" s="6"/>
      <c r="L68" s="6"/>
      <c r="M68" s="6"/>
    </row>
    <row r="69" spans="1:13" ht="12.75" customHeight="1">
      <c r="A69" s="6"/>
      <c r="B69" s="6"/>
      <c r="C69" s="6"/>
      <c r="D69" s="6"/>
      <c r="E69" s="6"/>
      <c r="F69" s="7"/>
      <c r="G69" s="6"/>
      <c r="H69" s="6"/>
      <c r="I69" s="6"/>
      <c r="J69" s="6"/>
      <c r="K69" s="6"/>
      <c r="L69" s="6"/>
      <c r="M69" s="6"/>
    </row>
    <row r="70" spans="1:13" ht="12.75" customHeight="1">
      <c r="A70" s="6"/>
      <c r="B70" s="6"/>
      <c r="C70" s="6"/>
      <c r="D70" s="6"/>
      <c r="E70" s="6"/>
      <c r="F70" s="7"/>
      <c r="G70" s="6"/>
      <c r="H70" s="6"/>
      <c r="I70" s="6"/>
      <c r="J70" s="6"/>
      <c r="K70" s="6"/>
      <c r="L70" s="6"/>
      <c r="M70" s="6"/>
    </row>
    <row r="71" spans="1:13" ht="12.75" customHeight="1">
      <c r="A71" s="6"/>
      <c r="B71" s="6"/>
      <c r="C71" s="6"/>
      <c r="D71" s="6"/>
      <c r="E71" s="6"/>
      <c r="F71" s="7"/>
      <c r="G71" s="6"/>
      <c r="H71" s="6"/>
      <c r="I71" s="6"/>
      <c r="J71" s="6"/>
      <c r="K71" s="6"/>
      <c r="L71" s="6"/>
      <c r="M71" s="6"/>
    </row>
    <row r="72" spans="1:13" ht="12.75" customHeight="1">
      <c r="A72" s="6"/>
      <c r="B72" s="6"/>
      <c r="C72" s="6"/>
      <c r="D72" s="6"/>
      <c r="E72" s="6"/>
      <c r="F72" s="7"/>
      <c r="G72" s="6"/>
      <c r="H72" s="6"/>
      <c r="I72" s="6"/>
      <c r="J72" s="6"/>
      <c r="K72" s="6"/>
      <c r="L72" s="6"/>
      <c r="M72" s="6"/>
    </row>
    <row r="73" spans="1:13" ht="12.75" customHeight="1">
      <c r="A73" s="6"/>
      <c r="B73" s="6"/>
      <c r="C73" s="6"/>
      <c r="D73" s="6"/>
      <c r="E73" s="6"/>
      <c r="F73" s="7"/>
      <c r="G73" s="6"/>
      <c r="H73" s="6"/>
      <c r="I73" s="6"/>
      <c r="J73" s="6"/>
      <c r="K73" s="6"/>
      <c r="L73" s="6"/>
      <c r="M73" s="6"/>
    </row>
    <row r="74" spans="1:13" ht="12.75" customHeight="1">
      <c r="A74" s="6"/>
      <c r="B74" s="6"/>
      <c r="C74" s="6"/>
      <c r="D74" s="6"/>
      <c r="E74" s="6"/>
      <c r="F74" s="7"/>
      <c r="G74" s="6"/>
      <c r="H74" s="6"/>
      <c r="I74" s="6"/>
      <c r="J74" s="6"/>
      <c r="K74" s="6"/>
      <c r="L74" s="6"/>
      <c r="M74" s="6"/>
    </row>
    <row r="75" spans="1:13" ht="12.75" customHeight="1">
      <c r="A75" s="6"/>
      <c r="B75" s="6"/>
      <c r="C75" s="6"/>
      <c r="D75" s="6"/>
      <c r="E75" s="6"/>
      <c r="F75" s="7"/>
      <c r="G75" s="6"/>
      <c r="H75" s="6"/>
      <c r="I75" s="6"/>
      <c r="J75" s="6"/>
      <c r="K75" s="6"/>
      <c r="L75" s="6"/>
      <c r="M75" s="6"/>
    </row>
    <row r="76" spans="1:13" ht="12.75" customHeight="1">
      <c r="A76" s="6"/>
      <c r="B76" s="6"/>
      <c r="C76" s="6"/>
      <c r="D76" s="6"/>
      <c r="E76" s="6"/>
      <c r="F76" s="7"/>
      <c r="G76" s="6"/>
      <c r="H76" s="6"/>
      <c r="I76" s="6"/>
      <c r="J76" s="6"/>
      <c r="K76" s="6"/>
      <c r="L76" s="6"/>
      <c r="M76" s="6"/>
    </row>
    <row r="77" spans="1:13" ht="12.75" customHeight="1">
      <c r="A77" s="6"/>
      <c r="B77" s="6"/>
      <c r="C77" s="6"/>
      <c r="D77" s="6"/>
      <c r="E77" s="6"/>
      <c r="F77" s="7"/>
      <c r="G77" s="6"/>
      <c r="H77" s="6"/>
      <c r="I77" s="6"/>
      <c r="J77" s="6"/>
      <c r="K77" s="6"/>
      <c r="L77" s="6"/>
      <c r="M77" s="6"/>
    </row>
    <row r="78" spans="1:13" ht="12.75" customHeight="1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6"/>
    </row>
    <row r="79" spans="1:13" ht="12.75" customHeight="1">
      <c r="A79" s="6"/>
      <c r="B79" s="6"/>
      <c r="C79" s="6"/>
      <c r="D79" s="6"/>
      <c r="E79" s="6"/>
      <c r="F79" s="7"/>
      <c r="G79" s="6"/>
      <c r="H79" s="6"/>
      <c r="I79" s="6"/>
      <c r="J79" s="6"/>
      <c r="K79" s="6"/>
      <c r="L79" s="6"/>
      <c r="M79" s="6"/>
    </row>
    <row r="80" spans="1:13" ht="12.75" customHeight="1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6"/>
    </row>
    <row r="81" spans="1:13" ht="12.75" customHeight="1">
      <c r="A81" s="6"/>
      <c r="B81" s="6"/>
      <c r="C81" s="6"/>
      <c r="D81" s="6"/>
      <c r="E81" s="6"/>
      <c r="F81" s="7"/>
      <c r="G81" s="6"/>
      <c r="H81" s="6"/>
      <c r="I81" s="6"/>
      <c r="J81" s="6"/>
      <c r="K81" s="6"/>
      <c r="L81" s="6"/>
      <c r="M81" s="6"/>
    </row>
    <row r="82" spans="1:13" ht="12.75" customHeight="1">
      <c r="A82" s="6"/>
      <c r="B82" s="6"/>
      <c r="C82" s="6"/>
      <c r="D82" s="6"/>
      <c r="E82" s="6"/>
      <c r="F82" s="7"/>
      <c r="G82" s="6"/>
      <c r="H82" s="6"/>
      <c r="I82" s="6"/>
      <c r="J82" s="6"/>
      <c r="K82" s="6"/>
      <c r="L82" s="6"/>
      <c r="M82" s="6"/>
    </row>
    <row r="83" spans="1:13" ht="12.75" customHeight="1">
      <c r="A83" s="6"/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</row>
    <row r="84" spans="1:13" ht="12.75" customHeight="1">
      <c r="A84" s="6"/>
      <c r="B84" s="6"/>
      <c r="C84" s="6"/>
      <c r="D84" s="6"/>
      <c r="E84" s="6"/>
      <c r="F84" s="7"/>
      <c r="G84" s="6"/>
      <c r="H84" s="6"/>
      <c r="I84" s="6"/>
      <c r="J84" s="6"/>
      <c r="K84" s="6"/>
      <c r="L84" s="6"/>
      <c r="M84" s="6"/>
    </row>
    <row r="85" spans="1:13" ht="12.75" customHeight="1">
      <c r="A85" s="6"/>
      <c r="B85" s="6"/>
      <c r="C85" s="6"/>
      <c r="D85" s="6"/>
      <c r="E85" s="6"/>
      <c r="F85" s="7"/>
      <c r="G85" s="6"/>
      <c r="H85" s="6"/>
      <c r="I85" s="6"/>
      <c r="J85" s="6"/>
      <c r="K85" s="6"/>
      <c r="L85" s="6"/>
      <c r="M85" s="6"/>
    </row>
    <row r="86" spans="1:13" ht="12.75" customHeight="1">
      <c r="A86" s="6"/>
      <c r="B86" s="6"/>
      <c r="C86" s="6"/>
      <c r="D86" s="6"/>
      <c r="E86" s="6"/>
      <c r="F86" s="7"/>
      <c r="G86" s="6"/>
      <c r="H86" s="6"/>
      <c r="I86" s="6"/>
      <c r="J86" s="6"/>
      <c r="K86" s="6"/>
      <c r="L86" s="6"/>
      <c r="M86" s="6"/>
    </row>
    <row r="87" spans="1:13" ht="12.75" customHeight="1">
      <c r="A87" s="6"/>
      <c r="B87" s="6"/>
      <c r="C87" s="6"/>
      <c r="D87" s="6"/>
      <c r="E87" s="6"/>
      <c r="F87" s="7"/>
      <c r="G87" s="6"/>
      <c r="H87" s="6"/>
      <c r="I87" s="6"/>
      <c r="J87" s="6"/>
      <c r="K87" s="6"/>
      <c r="L87" s="6"/>
      <c r="M87" s="6"/>
    </row>
    <row r="88" spans="1:13" ht="12.75" customHeight="1">
      <c r="A88" s="6"/>
      <c r="B88" s="6"/>
      <c r="C88" s="6"/>
      <c r="D88" s="6"/>
      <c r="E88" s="6"/>
      <c r="F88" s="7"/>
      <c r="G88" s="6"/>
      <c r="H88" s="6"/>
      <c r="I88" s="6"/>
      <c r="J88" s="6"/>
      <c r="K88" s="6"/>
      <c r="L88" s="6"/>
      <c r="M88" s="6"/>
    </row>
    <row r="89" spans="1:13" ht="12.75" customHeight="1">
      <c r="A89" s="6"/>
      <c r="B89" s="6"/>
      <c r="C89" s="6"/>
      <c r="D89" s="6"/>
      <c r="E89" s="6"/>
      <c r="F89" s="7"/>
      <c r="G89" s="6"/>
      <c r="H89" s="6"/>
      <c r="I89" s="6"/>
      <c r="J89" s="6"/>
      <c r="K89" s="6"/>
      <c r="L89" s="6"/>
      <c r="M89" s="6"/>
    </row>
    <row r="90" spans="1:13" ht="12.75" customHeight="1">
      <c r="A90" s="6"/>
      <c r="B90" s="6"/>
      <c r="C90" s="6"/>
      <c r="D90" s="6"/>
      <c r="E90" s="6"/>
      <c r="F90" s="7"/>
      <c r="G90" s="6"/>
      <c r="H90" s="6"/>
      <c r="I90" s="6"/>
      <c r="J90" s="6"/>
      <c r="K90" s="6"/>
      <c r="L90" s="6"/>
      <c r="M90" s="6"/>
    </row>
    <row r="91" spans="1:13" ht="12.75" customHeight="1">
      <c r="A91" s="6"/>
      <c r="B91" s="6"/>
      <c r="C91" s="6"/>
      <c r="D91" s="6"/>
      <c r="E91" s="6"/>
      <c r="F91" s="7"/>
      <c r="G91" s="6"/>
      <c r="H91" s="6"/>
      <c r="I91" s="6"/>
      <c r="J91" s="6"/>
      <c r="K91" s="6"/>
      <c r="L91" s="6"/>
      <c r="M91" s="6"/>
    </row>
    <row r="92" spans="1:13" ht="12.75" customHeight="1">
      <c r="A92" s="6"/>
      <c r="B92" s="6"/>
      <c r="C92" s="6"/>
      <c r="D92" s="6"/>
      <c r="E92" s="6"/>
      <c r="F92" s="7"/>
      <c r="G92" s="6"/>
      <c r="H92" s="6"/>
      <c r="I92" s="6"/>
      <c r="J92" s="6"/>
      <c r="K92" s="6"/>
      <c r="L92" s="6"/>
      <c r="M92" s="6"/>
    </row>
    <row r="93" spans="1:13" ht="12.75" customHeight="1">
      <c r="A93" s="6"/>
      <c r="B93" s="6"/>
      <c r="C93" s="6"/>
      <c r="D93" s="6"/>
      <c r="E93" s="6"/>
      <c r="F93" s="7"/>
      <c r="G93" s="6"/>
      <c r="H93" s="6"/>
      <c r="I93" s="6"/>
      <c r="J93" s="6"/>
      <c r="K93" s="6"/>
      <c r="L93" s="6"/>
      <c r="M93" s="6"/>
    </row>
    <row r="94" spans="1:13" ht="12.75" customHeight="1">
      <c r="A94" s="6"/>
      <c r="B94" s="6"/>
      <c r="C94" s="6"/>
      <c r="D94" s="6"/>
      <c r="E94" s="6"/>
      <c r="F94" s="7"/>
      <c r="G94" s="6"/>
      <c r="H94" s="6"/>
      <c r="I94" s="6"/>
      <c r="J94" s="6"/>
      <c r="K94" s="6"/>
      <c r="L94" s="6"/>
      <c r="M94" s="6"/>
    </row>
    <row r="95" spans="1:13" ht="12.75" customHeight="1">
      <c r="A95" s="6"/>
      <c r="B95" s="6"/>
      <c r="C95" s="6"/>
      <c r="D95" s="6"/>
      <c r="E95" s="6"/>
      <c r="F95" s="7"/>
      <c r="G95" s="6"/>
      <c r="H95" s="6"/>
      <c r="I95" s="6"/>
      <c r="J95" s="6"/>
      <c r="K95" s="6"/>
      <c r="L95" s="6"/>
      <c r="M95" s="6"/>
    </row>
    <row r="96" spans="1:13" ht="12.75" customHeight="1">
      <c r="A96" s="6"/>
      <c r="B96" s="6"/>
      <c r="C96" s="6"/>
      <c r="D96" s="6"/>
      <c r="E96" s="6"/>
      <c r="F96" s="7"/>
      <c r="G96" s="6"/>
      <c r="H96" s="6"/>
      <c r="I96" s="6"/>
      <c r="J96" s="6"/>
      <c r="K96" s="6"/>
      <c r="L96" s="6"/>
      <c r="M96" s="6"/>
    </row>
    <row r="97" spans="1:13" ht="12.75" customHeight="1">
      <c r="A97" s="6"/>
      <c r="B97" s="6"/>
      <c r="C97" s="6"/>
      <c r="D97" s="6"/>
      <c r="E97" s="6"/>
      <c r="F97" s="7"/>
      <c r="G97" s="6"/>
      <c r="H97" s="6"/>
      <c r="I97" s="6"/>
      <c r="J97" s="6"/>
      <c r="K97" s="6"/>
      <c r="L97" s="6"/>
      <c r="M97" s="6"/>
    </row>
    <row r="98" spans="1:13" ht="12.75" customHeight="1">
      <c r="A98" s="6"/>
      <c r="B98" s="6"/>
      <c r="C98" s="6"/>
      <c r="D98" s="6"/>
      <c r="E98" s="6"/>
      <c r="F98" s="7"/>
      <c r="G98" s="6"/>
      <c r="H98" s="6"/>
      <c r="I98" s="6"/>
      <c r="J98" s="6"/>
      <c r="K98" s="6"/>
      <c r="L98" s="6"/>
      <c r="M98" s="6"/>
    </row>
    <row r="99" spans="1:13" ht="12.75" customHeight="1">
      <c r="A99" s="6"/>
      <c r="B99" s="6"/>
      <c r="C99" s="6"/>
      <c r="D99" s="6"/>
      <c r="E99" s="6"/>
      <c r="F99" s="7"/>
      <c r="G99" s="6"/>
      <c r="H99" s="6"/>
      <c r="I99" s="6"/>
      <c r="J99" s="6"/>
      <c r="K99" s="6"/>
      <c r="L99" s="6"/>
      <c r="M99" s="6"/>
    </row>
    <row r="100" spans="1:13" ht="12.75" customHeight="1">
      <c r="A100" s="6"/>
      <c r="B100" s="6"/>
      <c r="C100" s="6"/>
      <c r="D100" s="6"/>
      <c r="E100" s="6"/>
      <c r="F100" s="7"/>
      <c r="G100" s="6"/>
      <c r="H100" s="6"/>
      <c r="I100" s="6"/>
      <c r="J100" s="6"/>
      <c r="K100" s="6"/>
      <c r="L100" s="6"/>
      <c r="M100" s="6"/>
    </row>
    <row r="101" spans="1:13" ht="12.75" customHeight="1">
      <c r="A101" s="6"/>
      <c r="B101" s="6"/>
      <c r="C101" s="6"/>
      <c r="D101" s="6"/>
      <c r="E101" s="6"/>
      <c r="F101" s="7"/>
      <c r="G101" s="6"/>
      <c r="H101" s="6"/>
      <c r="I101" s="6"/>
      <c r="J101" s="6"/>
      <c r="K101" s="6"/>
      <c r="L101" s="6"/>
      <c r="M101" s="6"/>
    </row>
    <row r="102" spans="1:13" ht="12.75" customHeight="1">
      <c r="A102" s="6"/>
      <c r="B102" s="6"/>
      <c r="C102" s="6"/>
      <c r="D102" s="6"/>
      <c r="E102" s="6"/>
      <c r="F102" s="7"/>
      <c r="G102" s="6"/>
      <c r="H102" s="6"/>
      <c r="I102" s="6"/>
      <c r="J102" s="6"/>
      <c r="K102" s="6"/>
      <c r="L102" s="6"/>
      <c r="M102" s="6"/>
    </row>
    <row r="103" spans="1:13" ht="12.75" customHeight="1">
      <c r="A103" s="6"/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</row>
    <row r="104" spans="1:13" ht="12.75" customHeight="1">
      <c r="A104" s="6"/>
      <c r="B104" s="6"/>
      <c r="C104" s="6"/>
      <c r="D104" s="6"/>
      <c r="E104" s="6"/>
      <c r="F104" s="7"/>
      <c r="G104" s="6"/>
      <c r="H104" s="6"/>
      <c r="I104" s="6"/>
      <c r="J104" s="6"/>
      <c r="K104" s="6"/>
      <c r="L104" s="6"/>
      <c r="M104" s="6"/>
    </row>
    <row r="105" spans="1:13" ht="12.75" customHeight="1">
      <c r="A105" s="6"/>
      <c r="B105" s="6"/>
      <c r="C105" s="6"/>
      <c r="D105" s="6"/>
      <c r="E105" s="6"/>
      <c r="F105" s="7"/>
      <c r="G105" s="6"/>
      <c r="H105" s="6"/>
      <c r="I105" s="6"/>
      <c r="J105" s="6"/>
      <c r="K105" s="6"/>
      <c r="L105" s="6"/>
      <c r="M105" s="6"/>
    </row>
    <row r="106" spans="1:13" ht="12.75" customHeight="1">
      <c r="A106" s="6"/>
      <c r="B106" s="6"/>
      <c r="C106" s="6"/>
      <c r="D106" s="6"/>
      <c r="E106" s="6"/>
      <c r="F106" s="7"/>
      <c r="G106" s="6"/>
      <c r="H106" s="6"/>
      <c r="I106" s="6"/>
      <c r="J106" s="6"/>
      <c r="K106" s="6"/>
      <c r="L106" s="6"/>
      <c r="M106" s="6"/>
    </row>
    <row r="107" spans="1:13" ht="12.75" customHeight="1">
      <c r="A107" s="6"/>
      <c r="B107" s="6"/>
      <c r="C107" s="6"/>
      <c r="D107" s="6"/>
      <c r="E107" s="6"/>
      <c r="F107" s="7"/>
      <c r="G107" s="6"/>
      <c r="H107" s="6"/>
      <c r="I107" s="6"/>
      <c r="J107" s="6"/>
      <c r="K107" s="6"/>
      <c r="L107" s="6"/>
      <c r="M107" s="6"/>
    </row>
    <row r="108" spans="1:13" ht="12.75" customHeight="1">
      <c r="A108" s="6"/>
      <c r="B108" s="6"/>
      <c r="C108" s="6"/>
      <c r="D108" s="6"/>
      <c r="E108" s="6"/>
      <c r="F108" s="7"/>
      <c r="G108" s="6"/>
      <c r="H108" s="6"/>
      <c r="I108" s="6"/>
      <c r="J108" s="6"/>
      <c r="K108" s="6"/>
      <c r="L108" s="6"/>
      <c r="M108" s="6"/>
    </row>
    <row r="109" spans="1:13" ht="12.75" customHeight="1">
      <c r="A109" s="6"/>
      <c r="B109" s="6"/>
      <c r="C109" s="6"/>
      <c r="D109" s="6"/>
      <c r="E109" s="6"/>
      <c r="F109" s="7"/>
      <c r="G109" s="6"/>
      <c r="H109" s="6"/>
      <c r="I109" s="6"/>
      <c r="J109" s="6"/>
      <c r="K109" s="6"/>
      <c r="L109" s="6"/>
      <c r="M109" s="6"/>
    </row>
    <row r="110" spans="1:13" ht="12.75" customHeight="1">
      <c r="A110" s="6"/>
      <c r="B110" s="6"/>
      <c r="C110" s="6"/>
      <c r="D110" s="6"/>
      <c r="E110" s="6"/>
      <c r="F110" s="7"/>
      <c r="G110" s="6"/>
      <c r="H110" s="6"/>
      <c r="I110" s="6"/>
      <c r="J110" s="6"/>
      <c r="K110" s="6"/>
      <c r="L110" s="6"/>
      <c r="M110" s="6"/>
    </row>
    <row r="111" spans="1:13" ht="12.75" customHeight="1">
      <c r="A111" s="6"/>
      <c r="B111" s="6"/>
      <c r="C111" s="6"/>
      <c r="D111" s="6"/>
      <c r="E111" s="6"/>
      <c r="F111" s="7"/>
      <c r="G111" s="6"/>
      <c r="H111" s="6"/>
      <c r="I111" s="6"/>
      <c r="J111" s="6"/>
      <c r="K111" s="6"/>
      <c r="L111" s="6"/>
      <c r="M111" s="6"/>
    </row>
    <row r="112" spans="1:13" ht="12.75" customHeight="1">
      <c r="A112" s="6"/>
      <c r="B112" s="6"/>
      <c r="C112" s="6"/>
      <c r="D112" s="6"/>
      <c r="E112" s="6"/>
      <c r="F112" s="7"/>
      <c r="G112" s="6"/>
      <c r="H112" s="6"/>
      <c r="I112" s="6"/>
      <c r="J112" s="6"/>
      <c r="K112" s="6"/>
      <c r="L112" s="6"/>
      <c r="M112" s="6"/>
    </row>
    <row r="113" spans="1:13" ht="12.75" customHeight="1">
      <c r="A113" s="6"/>
      <c r="B113" s="6"/>
      <c r="C113" s="6"/>
      <c r="D113" s="6"/>
      <c r="E113" s="6"/>
      <c r="F113" s="7"/>
      <c r="G113" s="6"/>
      <c r="H113" s="6"/>
      <c r="I113" s="6"/>
      <c r="J113" s="6"/>
      <c r="K113" s="6"/>
      <c r="L113" s="6"/>
      <c r="M113" s="6"/>
    </row>
    <row r="114" spans="1:13" ht="12.75" customHeight="1">
      <c r="A114" s="6"/>
      <c r="B114" s="6"/>
      <c r="C114" s="6"/>
      <c r="D114" s="6"/>
      <c r="E114" s="6"/>
      <c r="F114" s="7"/>
      <c r="G114" s="6"/>
      <c r="H114" s="6"/>
      <c r="I114" s="6"/>
      <c r="J114" s="6"/>
      <c r="K114" s="6"/>
      <c r="L114" s="6"/>
      <c r="M114" s="6"/>
    </row>
    <row r="115" spans="1:13" ht="12.75" customHeight="1">
      <c r="A115" s="6"/>
      <c r="B115" s="6"/>
      <c r="C115" s="6"/>
      <c r="D115" s="6"/>
      <c r="E115" s="6"/>
      <c r="F115" s="7"/>
      <c r="G115" s="6"/>
      <c r="H115" s="6"/>
      <c r="I115" s="6"/>
      <c r="J115" s="6"/>
      <c r="K115" s="6"/>
      <c r="L115" s="6"/>
      <c r="M115" s="6"/>
    </row>
    <row r="116" spans="1:13" ht="12.75" customHeight="1">
      <c r="A116" s="6"/>
      <c r="B116" s="6"/>
      <c r="C116" s="6"/>
      <c r="D116" s="6"/>
      <c r="E116" s="6"/>
      <c r="F116" s="7"/>
      <c r="G116" s="6"/>
      <c r="H116" s="6"/>
      <c r="I116" s="6"/>
      <c r="J116" s="6"/>
      <c r="K116" s="6"/>
      <c r="L116" s="6"/>
      <c r="M116" s="6"/>
    </row>
    <row r="117" spans="1:13" ht="12.75" customHeight="1">
      <c r="A117" s="6"/>
      <c r="B117" s="6"/>
      <c r="C117" s="6"/>
      <c r="D117" s="6"/>
      <c r="E117" s="6"/>
      <c r="F117" s="7"/>
      <c r="G117" s="6"/>
      <c r="H117" s="6"/>
      <c r="I117" s="6"/>
      <c r="J117" s="6"/>
      <c r="K117" s="6"/>
      <c r="L117" s="6"/>
      <c r="M117" s="6"/>
    </row>
    <row r="118" spans="1:13" ht="12.75" customHeight="1">
      <c r="A118" s="6"/>
      <c r="B118" s="6"/>
      <c r="C118" s="6"/>
      <c r="D118" s="6"/>
      <c r="E118" s="6"/>
      <c r="F118" s="7"/>
      <c r="G118" s="6"/>
      <c r="H118" s="6"/>
      <c r="I118" s="6"/>
      <c r="J118" s="6"/>
      <c r="K118" s="6"/>
      <c r="L118" s="6"/>
      <c r="M118" s="6"/>
    </row>
    <row r="119" spans="1:13" ht="12.75" customHeight="1">
      <c r="A119" s="6"/>
      <c r="B119" s="6"/>
      <c r="C119" s="6"/>
      <c r="D119" s="6"/>
      <c r="E119" s="6"/>
      <c r="F119" s="7"/>
      <c r="G119" s="6"/>
      <c r="H119" s="6"/>
      <c r="I119" s="6"/>
      <c r="J119" s="6"/>
      <c r="K119" s="6"/>
      <c r="L119" s="6"/>
      <c r="M119" s="6"/>
    </row>
    <row r="120" spans="1:13" ht="12.75" customHeight="1">
      <c r="A120" s="6"/>
      <c r="B120" s="6"/>
      <c r="C120" s="6"/>
      <c r="D120" s="6"/>
      <c r="E120" s="6"/>
      <c r="F120" s="7"/>
      <c r="G120" s="6"/>
      <c r="H120" s="6"/>
      <c r="I120" s="6"/>
      <c r="J120" s="6"/>
      <c r="K120" s="6"/>
      <c r="L120" s="6"/>
      <c r="M120" s="6"/>
    </row>
    <row r="121" spans="1:13" ht="12.75" customHeight="1">
      <c r="A121" s="6"/>
      <c r="B121" s="6"/>
      <c r="C121" s="6"/>
      <c r="D121" s="6"/>
      <c r="E121" s="6"/>
      <c r="F121" s="7"/>
      <c r="G121" s="6"/>
      <c r="H121" s="6"/>
      <c r="I121" s="6"/>
      <c r="J121" s="6"/>
      <c r="K121" s="6"/>
      <c r="L121" s="6"/>
      <c r="M121" s="6"/>
    </row>
    <row r="122" spans="1:13" ht="12.75" customHeight="1">
      <c r="A122" s="6"/>
      <c r="B122" s="6"/>
      <c r="C122" s="6"/>
      <c r="D122" s="6"/>
      <c r="E122" s="6"/>
      <c r="F122" s="7"/>
      <c r="G122" s="6"/>
      <c r="H122" s="6"/>
      <c r="I122" s="6"/>
      <c r="J122" s="6"/>
      <c r="K122" s="6"/>
      <c r="L122" s="6"/>
      <c r="M122" s="6"/>
    </row>
    <row r="123" spans="1:13" ht="12.75" customHeight="1">
      <c r="A123" s="6"/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</row>
    <row r="124" spans="1:13" ht="12.75" customHeight="1">
      <c r="A124" s="6"/>
      <c r="B124" s="6"/>
      <c r="C124" s="6"/>
      <c r="D124" s="6"/>
      <c r="E124" s="6"/>
      <c r="F124" s="7"/>
      <c r="G124" s="6"/>
      <c r="H124" s="6"/>
      <c r="I124" s="6"/>
      <c r="J124" s="6"/>
      <c r="K124" s="6"/>
      <c r="L124" s="6"/>
      <c r="M124" s="6"/>
    </row>
    <row r="125" spans="1:13" ht="12.75" customHeight="1">
      <c r="A125" s="6"/>
      <c r="B125" s="6"/>
      <c r="C125" s="6"/>
      <c r="D125" s="6"/>
      <c r="E125" s="6"/>
      <c r="F125" s="7"/>
      <c r="G125" s="6"/>
      <c r="H125" s="6"/>
      <c r="I125" s="6"/>
      <c r="J125" s="6"/>
      <c r="K125" s="6"/>
      <c r="L125" s="6"/>
      <c r="M125" s="6"/>
    </row>
    <row r="126" spans="1:13" ht="12.75" customHeight="1">
      <c r="A126" s="6"/>
      <c r="B126" s="6"/>
      <c r="C126" s="6"/>
      <c r="D126" s="6"/>
      <c r="E126" s="6"/>
      <c r="F126" s="7"/>
      <c r="G126" s="6"/>
      <c r="H126" s="6"/>
      <c r="I126" s="6"/>
      <c r="J126" s="6"/>
      <c r="K126" s="6"/>
      <c r="L126" s="6"/>
      <c r="M126" s="6"/>
    </row>
    <row r="127" spans="1:13" ht="12.75" customHeight="1">
      <c r="A127" s="6"/>
      <c r="B127" s="6"/>
      <c r="C127" s="6"/>
      <c r="D127" s="6"/>
      <c r="E127" s="6"/>
      <c r="F127" s="7"/>
      <c r="G127" s="6"/>
      <c r="H127" s="6"/>
      <c r="I127" s="6"/>
      <c r="J127" s="6"/>
      <c r="K127" s="6"/>
      <c r="L127" s="6"/>
      <c r="M127" s="6"/>
    </row>
    <row r="128" spans="1:13" ht="12.75" customHeight="1">
      <c r="A128" s="6"/>
      <c r="B128" s="6"/>
      <c r="C128" s="6"/>
      <c r="D128" s="6"/>
      <c r="E128" s="6"/>
      <c r="F128" s="7"/>
      <c r="G128" s="6"/>
      <c r="H128" s="6"/>
      <c r="I128" s="6"/>
      <c r="J128" s="6"/>
      <c r="K128" s="6"/>
      <c r="L128" s="6"/>
      <c r="M128" s="6"/>
    </row>
    <row r="129" spans="1:13" ht="12.75" customHeight="1">
      <c r="A129" s="6"/>
      <c r="B129" s="6"/>
      <c r="C129" s="6"/>
      <c r="D129" s="6"/>
      <c r="E129" s="6"/>
      <c r="F129" s="7"/>
      <c r="G129" s="6"/>
      <c r="H129" s="6"/>
      <c r="I129" s="6"/>
      <c r="J129" s="6"/>
      <c r="K129" s="6"/>
      <c r="L129" s="6"/>
      <c r="M129" s="6"/>
    </row>
    <row r="130" spans="1:13" ht="12.75" customHeight="1">
      <c r="A130" s="6"/>
      <c r="B130" s="6"/>
      <c r="C130" s="6"/>
      <c r="D130" s="6"/>
      <c r="E130" s="6"/>
      <c r="F130" s="7"/>
      <c r="G130" s="6"/>
      <c r="H130" s="6"/>
      <c r="I130" s="6"/>
      <c r="J130" s="6"/>
      <c r="K130" s="6"/>
      <c r="L130" s="6"/>
      <c r="M130" s="6"/>
    </row>
    <row r="131" spans="1:13" ht="12.75" customHeight="1">
      <c r="A131" s="6"/>
      <c r="B131" s="6"/>
      <c r="C131" s="6"/>
      <c r="D131" s="6"/>
      <c r="E131" s="6"/>
      <c r="F131" s="7"/>
      <c r="G131" s="6"/>
      <c r="H131" s="6"/>
      <c r="I131" s="6"/>
      <c r="J131" s="6"/>
      <c r="K131" s="6"/>
      <c r="L131" s="6"/>
      <c r="M131" s="6"/>
    </row>
    <row r="132" spans="1:13" ht="12.75" customHeight="1">
      <c r="A132" s="6"/>
      <c r="B132" s="6"/>
      <c r="C132" s="6"/>
      <c r="D132" s="6"/>
      <c r="E132" s="6"/>
      <c r="F132" s="7"/>
      <c r="G132" s="6"/>
      <c r="H132" s="6"/>
      <c r="I132" s="6"/>
      <c r="J132" s="6"/>
      <c r="K132" s="6"/>
      <c r="L132" s="6"/>
      <c r="M132" s="6"/>
    </row>
    <row r="133" spans="1:13" ht="12.75" customHeight="1">
      <c r="A133" s="6"/>
      <c r="B133" s="6"/>
      <c r="C133" s="6"/>
      <c r="D133" s="6"/>
      <c r="E133" s="6"/>
      <c r="F133" s="7"/>
      <c r="G133" s="6"/>
      <c r="H133" s="6"/>
      <c r="I133" s="6"/>
      <c r="J133" s="6"/>
      <c r="K133" s="6"/>
      <c r="L133" s="6"/>
      <c r="M133" s="6"/>
    </row>
    <row r="134" spans="1:13" ht="12.75" customHeight="1">
      <c r="A134" s="6"/>
      <c r="B134" s="6"/>
      <c r="C134" s="6"/>
      <c r="D134" s="6"/>
      <c r="E134" s="6"/>
      <c r="F134" s="7"/>
      <c r="G134" s="6"/>
      <c r="H134" s="6"/>
      <c r="I134" s="6"/>
      <c r="J134" s="6"/>
      <c r="K134" s="6"/>
      <c r="L134" s="6"/>
      <c r="M134" s="6"/>
    </row>
    <row r="135" spans="1:13" ht="12.75" customHeight="1">
      <c r="A135" s="6"/>
      <c r="B135" s="6"/>
      <c r="C135" s="6"/>
      <c r="D135" s="6"/>
      <c r="E135" s="6"/>
      <c r="F135" s="7"/>
      <c r="G135" s="6"/>
      <c r="H135" s="6"/>
      <c r="I135" s="6"/>
      <c r="J135" s="6"/>
      <c r="K135" s="6"/>
      <c r="L135" s="6"/>
      <c r="M135" s="6"/>
    </row>
    <row r="136" spans="1:13" ht="12.75" customHeight="1">
      <c r="A136" s="6"/>
      <c r="B136" s="6"/>
      <c r="C136" s="6"/>
      <c r="D136" s="6"/>
      <c r="E136" s="6"/>
      <c r="F136" s="7"/>
      <c r="G136" s="6"/>
      <c r="H136" s="6"/>
      <c r="I136" s="6"/>
      <c r="J136" s="6"/>
      <c r="K136" s="6"/>
      <c r="L136" s="6"/>
      <c r="M136" s="6"/>
    </row>
    <row r="137" spans="1:13" ht="12.75" customHeight="1">
      <c r="A137" s="6"/>
      <c r="B137" s="6"/>
      <c r="C137" s="6"/>
      <c r="D137" s="6"/>
      <c r="E137" s="6"/>
      <c r="F137" s="7"/>
      <c r="G137" s="6"/>
      <c r="H137" s="6"/>
      <c r="I137" s="6"/>
      <c r="J137" s="6"/>
      <c r="K137" s="6"/>
      <c r="L137" s="6"/>
      <c r="M137" s="6"/>
    </row>
    <row r="138" spans="1:13" ht="12.75" customHeight="1">
      <c r="A138" s="6"/>
      <c r="B138" s="6"/>
      <c r="C138" s="6"/>
      <c r="D138" s="6"/>
      <c r="E138" s="6"/>
      <c r="F138" s="7"/>
      <c r="G138" s="6"/>
      <c r="H138" s="6"/>
      <c r="I138" s="6"/>
      <c r="J138" s="6"/>
      <c r="K138" s="6"/>
      <c r="L138" s="6"/>
      <c r="M138" s="6"/>
    </row>
    <row r="139" spans="1:13" ht="12.75" customHeight="1">
      <c r="A139" s="6"/>
      <c r="B139" s="6"/>
      <c r="C139" s="6"/>
      <c r="D139" s="6"/>
      <c r="E139" s="6"/>
      <c r="F139" s="7"/>
      <c r="G139" s="6"/>
      <c r="H139" s="6"/>
      <c r="I139" s="6"/>
      <c r="J139" s="6"/>
      <c r="K139" s="6"/>
      <c r="L139" s="6"/>
      <c r="M139" s="6"/>
    </row>
    <row r="140" spans="1:13" ht="12.75" customHeight="1">
      <c r="A140" s="6"/>
      <c r="B140" s="6"/>
      <c r="C140" s="6"/>
      <c r="D140" s="6"/>
      <c r="E140" s="6"/>
      <c r="F140" s="7"/>
      <c r="G140" s="6"/>
      <c r="H140" s="6"/>
      <c r="I140" s="6"/>
      <c r="J140" s="6"/>
      <c r="K140" s="6"/>
      <c r="L140" s="6"/>
      <c r="M140" s="6"/>
    </row>
    <row r="141" spans="1:13" ht="12.75" customHeight="1">
      <c r="A141" s="6"/>
      <c r="B141" s="6"/>
      <c r="C141" s="6"/>
      <c r="D141" s="6"/>
      <c r="E141" s="6"/>
      <c r="F141" s="7"/>
      <c r="G141" s="6"/>
      <c r="H141" s="6"/>
      <c r="I141" s="6"/>
      <c r="J141" s="6"/>
      <c r="K141" s="6"/>
      <c r="L141" s="6"/>
      <c r="M141" s="6"/>
    </row>
    <row r="142" spans="1:13" ht="12.75" customHeight="1">
      <c r="A142" s="6"/>
      <c r="B142" s="6"/>
      <c r="C142" s="6"/>
      <c r="D142" s="6"/>
      <c r="E142" s="6"/>
      <c r="F142" s="7"/>
      <c r="G142" s="6"/>
      <c r="H142" s="6"/>
      <c r="I142" s="6"/>
      <c r="J142" s="6"/>
      <c r="K142" s="6"/>
      <c r="L142" s="6"/>
      <c r="M142" s="6"/>
    </row>
    <row r="143" spans="1:13" ht="12.75" customHeight="1">
      <c r="A143" s="6"/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</row>
    <row r="144" spans="1:13" ht="12.75" customHeight="1">
      <c r="A144" s="6"/>
      <c r="B144" s="6"/>
      <c r="C144" s="6"/>
      <c r="D144" s="6"/>
      <c r="E144" s="6"/>
      <c r="F144" s="7"/>
      <c r="G144" s="6"/>
      <c r="H144" s="6"/>
      <c r="I144" s="6"/>
      <c r="J144" s="6"/>
      <c r="K144" s="6"/>
      <c r="L144" s="6"/>
      <c r="M144" s="6"/>
    </row>
    <row r="145" spans="1:13" ht="12.75" customHeight="1">
      <c r="A145" s="6"/>
      <c r="B145" s="6"/>
      <c r="C145" s="6"/>
      <c r="D145" s="6"/>
      <c r="E145" s="6"/>
      <c r="F145" s="7"/>
      <c r="G145" s="6"/>
      <c r="H145" s="6"/>
      <c r="I145" s="6"/>
      <c r="J145" s="6"/>
      <c r="K145" s="6"/>
      <c r="L145" s="6"/>
      <c r="M145" s="6"/>
    </row>
    <row r="146" spans="1:13" ht="12.75" customHeight="1">
      <c r="A146" s="6"/>
      <c r="B146" s="6"/>
      <c r="C146" s="6"/>
      <c r="D146" s="6"/>
      <c r="E146" s="6"/>
      <c r="F146" s="7"/>
      <c r="G146" s="6"/>
      <c r="H146" s="6"/>
      <c r="I146" s="6"/>
      <c r="J146" s="6"/>
      <c r="K146" s="6"/>
      <c r="L146" s="6"/>
      <c r="M146" s="6"/>
    </row>
    <row r="147" spans="1:13" ht="12.75" customHeight="1">
      <c r="A147" s="6"/>
      <c r="B147" s="6"/>
      <c r="C147" s="6"/>
      <c r="D147" s="6"/>
      <c r="E147" s="6"/>
      <c r="F147" s="7"/>
      <c r="G147" s="6"/>
      <c r="H147" s="6"/>
      <c r="I147" s="6"/>
      <c r="J147" s="6"/>
      <c r="K147" s="6"/>
      <c r="L147" s="6"/>
      <c r="M147" s="6"/>
    </row>
    <row r="148" spans="1:13" ht="12.75" customHeight="1">
      <c r="A148" s="6"/>
      <c r="B148" s="6"/>
      <c r="C148" s="6"/>
      <c r="D148" s="6"/>
      <c r="E148" s="6"/>
      <c r="F148" s="7"/>
      <c r="G148" s="6"/>
      <c r="H148" s="6"/>
      <c r="I148" s="6"/>
      <c r="J148" s="6"/>
      <c r="K148" s="6"/>
      <c r="L148" s="6"/>
      <c r="M148" s="6"/>
    </row>
    <row r="149" spans="1:13" ht="12.75" customHeight="1">
      <c r="A149" s="6"/>
      <c r="B149" s="6"/>
      <c r="C149" s="6"/>
      <c r="D149" s="6"/>
      <c r="E149" s="6"/>
      <c r="F149" s="7"/>
      <c r="G149" s="6"/>
      <c r="H149" s="6"/>
      <c r="I149" s="6"/>
      <c r="J149" s="6"/>
      <c r="K149" s="6"/>
      <c r="L149" s="6"/>
      <c r="M149" s="6"/>
    </row>
    <row r="150" spans="1:13" ht="12.75" customHeight="1">
      <c r="A150" s="6"/>
      <c r="B150" s="6"/>
      <c r="C150" s="6"/>
      <c r="D150" s="6"/>
      <c r="E150" s="6"/>
      <c r="F150" s="7"/>
      <c r="G150" s="6"/>
      <c r="H150" s="6"/>
      <c r="I150" s="6"/>
      <c r="J150" s="6"/>
      <c r="K150" s="6"/>
      <c r="L150" s="6"/>
      <c r="M150" s="6"/>
    </row>
    <row r="151" spans="1:13" ht="12.75" customHeight="1">
      <c r="A151" s="6"/>
      <c r="B151" s="6"/>
      <c r="C151" s="6"/>
      <c r="D151" s="6"/>
      <c r="E151" s="6"/>
      <c r="F151" s="7"/>
      <c r="G151" s="6"/>
      <c r="H151" s="6"/>
      <c r="I151" s="6"/>
      <c r="J151" s="6"/>
      <c r="K151" s="6"/>
      <c r="L151" s="6"/>
      <c r="M151" s="6"/>
    </row>
    <row r="152" spans="1:13" ht="12.75" customHeight="1">
      <c r="A152" s="6"/>
      <c r="B152" s="6"/>
      <c r="C152" s="6"/>
      <c r="D152" s="6"/>
      <c r="E152" s="6"/>
      <c r="F152" s="7"/>
      <c r="G152" s="6"/>
      <c r="H152" s="6"/>
      <c r="I152" s="6"/>
      <c r="J152" s="6"/>
      <c r="K152" s="6"/>
      <c r="L152" s="6"/>
      <c r="M152" s="6"/>
    </row>
    <row r="153" spans="1:13" ht="12.75" customHeight="1">
      <c r="A153" s="6"/>
      <c r="B153" s="6"/>
      <c r="C153" s="6"/>
      <c r="D153" s="6"/>
      <c r="E153" s="6"/>
      <c r="F153" s="7"/>
      <c r="G153" s="6"/>
      <c r="H153" s="6"/>
      <c r="I153" s="6"/>
      <c r="J153" s="6"/>
      <c r="K153" s="6"/>
      <c r="L153" s="6"/>
      <c r="M153" s="6"/>
    </row>
    <row r="154" spans="1:13" ht="12.75" customHeight="1">
      <c r="A154" s="6"/>
      <c r="B154" s="6"/>
      <c r="C154" s="6"/>
      <c r="D154" s="6"/>
      <c r="E154" s="6"/>
      <c r="F154" s="7"/>
      <c r="G154" s="6"/>
      <c r="H154" s="6"/>
      <c r="I154" s="6"/>
      <c r="J154" s="6"/>
      <c r="K154" s="6"/>
      <c r="L154" s="6"/>
      <c r="M154" s="6"/>
    </row>
    <row r="155" spans="1:13" ht="12.75" customHeight="1">
      <c r="A155" s="6"/>
      <c r="B155" s="6"/>
      <c r="C155" s="6"/>
      <c r="D155" s="6"/>
      <c r="E155" s="6"/>
      <c r="F155" s="7"/>
      <c r="G155" s="6"/>
      <c r="H155" s="6"/>
      <c r="I155" s="6"/>
      <c r="J155" s="6"/>
      <c r="K155" s="6"/>
      <c r="L155" s="6"/>
      <c r="M155" s="6"/>
    </row>
    <row r="156" spans="1:13" ht="12.75" customHeight="1">
      <c r="A156" s="6"/>
      <c r="B156" s="6"/>
      <c r="C156" s="6"/>
      <c r="D156" s="6"/>
      <c r="E156" s="6"/>
      <c r="F156" s="7"/>
      <c r="G156" s="6"/>
      <c r="H156" s="6"/>
      <c r="I156" s="6"/>
      <c r="J156" s="6"/>
      <c r="K156" s="6"/>
      <c r="L156" s="6"/>
      <c r="M156" s="6"/>
    </row>
    <row r="157" spans="1:13" ht="12.75" customHeight="1">
      <c r="A157" s="6"/>
      <c r="B157" s="6"/>
      <c r="C157" s="6"/>
      <c r="D157" s="6"/>
      <c r="E157" s="6"/>
      <c r="F157" s="7"/>
      <c r="G157" s="6"/>
      <c r="H157" s="6"/>
      <c r="I157" s="6"/>
      <c r="J157" s="6"/>
      <c r="K157" s="6"/>
      <c r="L157" s="6"/>
      <c r="M157" s="6"/>
    </row>
    <row r="158" spans="1:13" ht="12.75" customHeight="1">
      <c r="A158" s="6"/>
      <c r="B158" s="6"/>
      <c r="C158" s="6"/>
      <c r="D158" s="6"/>
      <c r="E158" s="6"/>
      <c r="F158" s="7"/>
      <c r="G158" s="6"/>
      <c r="H158" s="6"/>
      <c r="I158" s="6"/>
      <c r="J158" s="6"/>
      <c r="K158" s="6"/>
      <c r="L158" s="6"/>
      <c r="M158" s="6"/>
    </row>
    <row r="159" spans="1:13" ht="12.75" customHeight="1">
      <c r="A159" s="6"/>
      <c r="B159" s="6"/>
      <c r="C159" s="6"/>
      <c r="D159" s="6"/>
      <c r="E159" s="6"/>
      <c r="F159" s="7"/>
      <c r="G159" s="6"/>
      <c r="H159" s="6"/>
      <c r="I159" s="6"/>
      <c r="J159" s="6"/>
      <c r="K159" s="6"/>
      <c r="L159" s="6"/>
      <c r="M159" s="6"/>
    </row>
    <row r="160" spans="1:13" ht="12.75" customHeight="1">
      <c r="A160" s="6"/>
      <c r="B160" s="6"/>
      <c r="C160" s="6"/>
      <c r="D160" s="6"/>
      <c r="E160" s="6"/>
      <c r="F160" s="7"/>
      <c r="G160" s="6"/>
      <c r="H160" s="6"/>
      <c r="I160" s="6"/>
      <c r="J160" s="6"/>
      <c r="K160" s="6"/>
      <c r="L160" s="6"/>
      <c r="M160" s="6"/>
    </row>
    <row r="161" spans="1:13" ht="12.75" customHeight="1">
      <c r="A161" s="6"/>
      <c r="B161" s="6"/>
      <c r="C161" s="6"/>
      <c r="D161" s="6"/>
      <c r="E161" s="6"/>
      <c r="F161" s="7"/>
      <c r="G161" s="6"/>
      <c r="H161" s="6"/>
      <c r="I161" s="6"/>
      <c r="J161" s="6"/>
      <c r="K161" s="6"/>
      <c r="L161" s="6"/>
      <c r="M161" s="6"/>
    </row>
    <row r="162" spans="1:13" ht="12.75" customHeight="1">
      <c r="A162" s="6"/>
      <c r="B162" s="6"/>
      <c r="C162" s="6"/>
      <c r="D162" s="6"/>
      <c r="E162" s="6"/>
      <c r="F162" s="7"/>
      <c r="G162" s="6"/>
      <c r="H162" s="6"/>
      <c r="I162" s="6"/>
      <c r="J162" s="6"/>
      <c r="K162" s="6"/>
      <c r="L162" s="6"/>
      <c r="M162" s="6"/>
    </row>
    <row r="163" spans="1:13" ht="12.75" customHeight="1">
      <c r="A163" s="6"/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6"/>
    </row>
    <row r="164" spans="1:13" ht="12.75" customHeight="1">
      <c r="A164" s="6"/>
      <c r="B164" s="6"/>
      <c r="C164" s="6"/>
      <c r="D164" s="6"/>
      <c r="E164" s="6"/>
      <c r="F164" s="7"/>
      <c r="G164" s="6"/>
      <c r="H164" s="6"/>
      <c r="I164" s="6"/>
      <c r="J164" s="6"/>
      <c r="K164" s="6"/>
      <c r="L164" s="6"/>
      <c r="M164" s="6"/>
    </row>
    <row r="165" spans="1:13" ht="12.75" customHeight="1">
      <c r="A165" s="6"/>
      <c r="B165" s="6"/>
      <c r="C165" s="6"/>
      <c r="D165" s="6"/>
      <c r="E165" s="6"/>
      <c r="F165" s="7"/>
      <c r="G165" s="6"/>
      <c r="H165" s="6"/>
      <c r="I165" s="6"/>
      <c r="J165" s="6"/>
      <c r="K165" s="6"/>
      <c r="L165" s="6"/>
      <c r="M165" s="6"/>
    </row>
    <row r="166" spans="1:13" ht="12.75" customHeight="1">
      <c r="A166" s="6"/>
      <c r="B166" s="6"/>
      <c r="C166" s="6"/>
      <c r="D166" s="6"/>
      <c r="E166" s="6"/>
      <c r="F166" s="7"/>
      <c r="G166" s="6"/>
      <c r="H166" s="6"/>
      <c r="I166" s="6"/>
      <c r="J166" s="6"/>
      <c r="K166" s="6"/>
      <c r="L166" s="6"/>
      <c r="M166" s="6"/>
    </row>
    <row r="167" spans="1:13" ht="12.75" customHeight="1">
      <c r="A167" s="6"/>
      <c r="B167" s="6"/>
      <c r="C167" s="6"/>
      <c r="D167" s="6"/>
      <c r="E167" s="6"/>
      <c r="F167" s="7"/>
      <c r="G167" s="6"/>
      <c r="H167" s="6"/>
      <c r="I167" s="6"/>
      <c r="J167" s="6"/>
      <c r="K167" s="6"/>
      <c r="L167" s="6"/>
      <c r="M167" s="6"/>
    </row>
    <row r="168" spans="1:13" ht="12.75" customHeight="1">
      <c r="A168" s="6"/>
      <c r="B168" s="6"/>
      <c r="C168" s="6"/>
      <c r="D168" s="6"/>
      <c r="E168" s="6"/>
      <c r="F168" s="7"/>
      <c r="G168" s="6"/>
      <c r="H168" s="6"/>
      <c r="I168" s="6"/>
      <c r="J168" s="6"/>
      <c r="K168" s="6"/>
      <c r="L168" s="6"/>
      <c r="M168" s="6"/>
    </row>
    <row r="169" spans="1:13" ht="12.75" customHeight="1">
      <c r="A169" s="6"/>
      <c r="B169" s="6"/>
      <c r="C169" s="6"/>
      <c r="D169" s="6"/>
      <c r="E169" s="6"/>
      <c r="F169" s="7"/>
      <c r="G169" s="6"/>
      <c r="H169" s="6"/>
      <c r="I169" s="6"/>
      <c r="J169" s="6"/>
      <c r="K169" s="6"/>
      <c r="L169" s="6"/>
      <c r="M169" s="6"/>
    </row>
    <row r="170" spans="1:13" ht="12.75" customHeight="1">
      <c r="A170" s="6"/>
      <c r="B170" s="6"/>
      <c r="C170" s="6"/>
      <c r="D170" s="6"/>
      <c r="E170" s="6"/>
      <c r="F170" s="7"/>
      <c r="G170" s="6"/>
      <c r="H170" s="6"/>
      <c r="I170" s="6"/>
      <c r="J170" s="6"/>
      <c r="K170" s="6"/>
      <c r="L170" s="6"/>
      <c r="M170" s="6"/>
    </row>
    <row r="171" spans="1:13" ht="12.75" customHeight="1">
      <c r="A171" s="6"/>
      <c r="B171" s="6"/>
      <c r="C171" s="6"/>
      <c r="D171" s="6"/>
      <c r="E171" s="6"/>
      <c r="F171" s="7"/>
      <c r="G171" s="6"/>
      <c r="H171" s="6"/>
      <c r="I171" s="6"/>
      <c r="J171" s="6"/>
      <c r="K171" s="6"/>
      <c r="L171" s="6"/>
      <c r="M171" s="6"/>
    </row>
    <row r="172" spans="1:13" ht="12.75" customHeight="1">
      <c r="A172" s="6"/>
      <c r="B172" s="6"/>
      <c r="C172" s="6"/>
      <c r="D172" s="6"/>
      <c r="E172" s="6"/>
      <c r="F172" s="7"/>
      <c r="G172" s="6"/>
      <c r="H172" s="6"/>
      <c r="I172" s="6"/>
      <c r="J172" s="6"/>
      <c r="K172" s="6"/>
      <c r="L172" s="6"/>
      <c r="M172" s="6"/>
    </row>
    <row r="173" spans="1:13" ht="12.75" customHeight="1">
      <c r="A173" s="6"/>
      <c r="B173" s="6"/>
      <c r="C173" s="6"/>
      <c r="D173" s="6"/>
      <c r="E173" s="6"/>
      <c r="F173" s="7"/>
      <c r="G173" s="6"/>
      <c r="H173" s="6"/>
      <c r="I173" s="6"/>
      <c r="J173" s="6"/>
      <c r="K173" s="6"/>
      <c r="L173" s="6"/>
      <c r="M173" s="6"/>
    </row>
    <row r="174" spans="1:13" ht="12.75" customHeight="1">
      <c r="A174" s="6"/>
      <c r="B174" s="6"/>
      <c r="C174" s="6"/>
      <c r="D174" s="6"/>
      <c r="E174" s="6"/>
      <c r="F174" s="7"/>
      <c r="G174" s="6"/>
      <c r="H174" s="6"/>
      <c r="I174" s="6"/>
      <c r="J174" s="6"/>
      <c r="K174" s="6"/>
      <c r="L174" s="6"/>
      <c r="M174" s="6"/>
    </row>
    <row r="175" spans="1:13" ht="12.75" customHeight="1">
      <c r="A175" s="6"/>
      <c r="B175" s="6"/>
      <c r="C175" s="6"/>
      <c r="D175" s="6"/>
      <c r="E175" s="6"/>
      <c r="F175" s="7"/>
      <c r="G175" s="6"/>
      <c r="H175" s="6"/>
      <c r="I175" s="6"/>
      <c r="J175" s="6"/>
      <c r="K175" s="6"/>
      <c r="L175" s="6"/>
      <c r="M175" s="6"/>
    </row>
    <row r="176" spans="1:13" ht="12.75" customHeight="1">
      <c r="A176" s="6"/>
      <c r="B176" s="6"/>
      <c r="C176" s="6"/>
      <c r="D176" s="6"/>
      <c r="E176" s="6"/>
      <c r="F176" s="7"/>
      <c r="G176" s="6"/>
      <c r="H176" s="6"/>
      <c r="I176" s="6"/>
      <c r="J176" s="6"/>
      <c r="K176" s="6"/>
      <c r="L176" s="6"/>
      <c r="M176" s="6"/>
    </row>
    <row r="177" spans="1:13" ht="12.75" customHeight="1">
      <c r="A177" s="6"/>
      <c r="B177" s="6"/>
      <c r="C177" s="6"/>
      <c r="D177" s="6"/>
      <c r="E177" s="6"/>
      <c r="F177" s="7"/>
      <c r="G177" s="6"/>
      <c r="H177" s="6"/>
      <c r="I177" s="6"/>
      <c r="J177" s="6"/>
      <c r="K177" s="6"/>
      <c r="L177" s="6"/>
      <c r="M177" s="6"/>
    </row>
    <row r="178" spans="1:13" ht="12.75" customHeight="1">
      <c r="A178" s="6"/>
      <c r="B178" s="6"/>
      <c r="C178" s="6"/>
      <c r="D178" s="6"/>
      <c r="E178" s="6"/>
      <c r="F178" s="7"/>
      <c r="G178" s="6"/>
      <c r="H178" s="6"/>
      <c r="I178" s="6"/>
      <c r="J178" s="6"/>
      <c r="K178" s="6"/>
      <c r="L178" s="6"/>
      <c r="M178" s="6"/>
    </row>
    <row r="179" spans="1:13" ht="12.75" customHeight="1">
      <c r="A179" s="6"/>
      <c r="B179" s="6"/>
      <c r="C179" s="6"/>
      <c r="D179" s="6"/>
      <c r="E179" s="6"/>
      <c r="F179" s="7"/>
      <c r="G179" s="6"/>
      <c r="H179" s="6"/>
      <c r="I179" s="6"/>
      <c r="J179" s="6"/>
      <c r="K179" s="6"/>
      <c r="L179" s="6"/>
      <c r="M179" s="6"/>
    </row>
    <row r="180" spans="1:13" ht="12.75" customHeight="1">
      <c r="A180" s="6"/>
      <c r="B180" s="6"/>
      <c r="C180" s="6"/>
      <c r="D180" s="6"/>
      <c r="E180" s="6"/>
      <c r="F180" s="7"/>
      <c r="G180" s="6"/>
      <c r="H180" s="6"/>
      <c r="I180" s="6"/>
      <c r="J180" s="6"/>
      <c r="K180" s="6"/>
      <c r="L180" s="6"/>
      <c r="M180" s="6"/>
    </row>
    <row r="181" spans="1:13" ht="12.75" customHeight="1">
      <c r="A181" s="6"/>
      <c r="B181" s="6"/>
      <c r="C181" s="6"/>
      <c r="D181" s="6"/>
      <c r="E181" s="6"/>
      <c r="F181" s="7"/>
      <c r="G181" s="6"/>
      <c r="H181" s="6"/>
      <c r="I181" s="6"/>
      <c r="J181" s="6"/>
      <c r="K181" s="6"/>
      <c r="L181" s="6"/>
      <c r="M181" s="6"/>
    </row>
    <row r="182" spans="1:13" ht="12.75" customHeight="1">
      <c r="A182" s="6"/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6"/>
    </row>
    <row r="183" spans="1:13" ht="12.75" customHeight="1">
      <c r="A183" s="6"/>
      <c r="B183" s="6"/>
      <c r="C183" s="6"/>
      <c r="D183" s="6"/>
      <c r="E183" s="6"/>
      <c r="F183" s="7"/>
      <c r="G183" s="6"/>
      <c r="H183" s="6"/>
      <c r="I183" s="6"/>
      <c r="J183" s="6"/>
      <c r="K183" s="6"/>
      <c r="L183" s="6"/>
      <c r="M183" s="6"/>
    </row>
    <row r="184" spans="1:13" ht="12.75" customHeight="1">
      <c r="A184" s="6"/>
      <c r="B184" s="6"/>
      <c r="C184" s="6"/>
      <c r="D184" s="6"/>
      <c r="E184" s="6"/>
      <c r="F184" s="7"/>
      <c r="G184" s="6"/>
      <c r="H184" s="6"/>
      <c r="I184" s="6"/>
      <c r="J184" s="6"/>
      <c r="K184" s="6"/>
      <c r="L184" s="6"/>
      <c r="M184" s="6"/>
    </row>
    <row r="185" spans="1:13" ht="12.75" customHeight="1">
      <c r="A185" s="6"/>
      <c r="B185" s="6"/>
      <c r="C185" s="6"/>
      <c r="D185" s="6"/>
      <c r="E185" s="6"/>
      <c r="F185" s="7"/>
      <c r="G185" s="6"/>
      <c r="H185" s="6"/>
      <c r="I185" s="6"/>
      <c r="J185" s="6"/>
      <c r="K185" s="6"/>
      <c r="L185" s="6"/>
      <c r="M185" s="6"/>
    </row>
    <row r="186" spans="1:13" ht="12.75" customHeight="1">
      <c r="A186" s="6"/>
      <c r="B186" s="6"/>
      <c r="C186" s="6"/>
      <c r="D186" s="6"/>
      <c r="E186" s="6"/>
      <c r="F186" s="7"/>
      <c r="G186" s="6"/>
      <c r="H186" s="6"/>
      <c r="I186" s="6"/>
      <c r="J186" s="6"/>
      <c r="K186" s="6"/>
      <c r="L186" s="6"/>
      <c r="M186" s="6"/>
    </row>
    <row r="187" spans="1:13" ht="12.75" customHeight="1">
      <c r="A187" s="6"/>
      <c r="B187" s="6"/>
      <c r="C187" s="6"/>
      <c r="D187" s="6"/>
      <c r="E187" s="6"/>
      <c r="F187" s="7"/>
      <c r="G187" s="6"/>
      <c r="H187" s="6"/>
      <c r="I187" s="6"/>
      <c r="J187" s="6"/>
      <c r="K187" s="6"/>
      <c r="L187" s="6"/>
      <c r="M187" s="6"/>
    </row>
    <row r="188" spans="1:13" ht="12.75" customHeight="1">
      <c r="A188" s="6"/>
      <c r="B188" s="6"/>
      <c r="C188" s="6"/>
      <c r="D188" s="6"/>
      <c r="E188" s="6"/>
      <c r="F188" s="7"/>
      <c r="G188" s="6"/>
      <c r="H188" s="6"/>
      <c r="I188" s="6"/>
      <c r="J188" s="6"/>
      <c r="K188" s="6"/>
      <c r="L188" s="6"/>
      <c r="M188" s="6"/>
    </row>
    <row r="189" spans="1:13" ht="12.75" customHeight="1">
      <c r="A189" s="6"/>
      <c r="B189" s="6"/>
      <c r="C189" s="6"/>
      <c r="D189" s="6"/>
      <c r="E189" s="6"/>
      <c r="F189" s="7"/>
      <c r="G189" s="6"/>
      <c r="H189" s="6"/>
      <c r="I189" s="6"/>
      <c r="J189" s="6"/>
      <c r="K189" s="6"/>
      <c r="L189" s="6"/>
      <c r="M189" s="6"/>
    </row>
    <row r="190" spans="1:13" ht="12.75" customHeight="1">
      <c r="A190" s="6"/>
      <c r="B190" s="6"/>
      <c r="C190" s="6"/>
      <c r="D190" s="6"/>
      <c r="E190" s="6"/>
      <c r="F190" s="7"/>
      <c r="G190" s="6"/>
      <c r="H190" s="6"/>
      <c r="I190" s="6"/>
      <c r="J190" s="6"/>
      <c r="K190" s="6"/>
      <c r="L190" s="6"/>
      <c r="M190" s="6"/>
    </row>
    <row r="191" spans="1:13" ht="12.75" customHeight="1">
      <c r="A191" s="6"/>
      <c r="B191" s="6"/>
      <c r="C191" s="6"/>
      <c r="D191" s="6"/>
      <c r="E191" s="6"/>
      <c r="F191" s="7"/>
      <c r="G191" s="6"/>
      <c r="H191" s="6"/>
      <c r="I191" s="6"/>
      <c r="J191" s="6"/>
      <c r="K191" s="6"/>
      <c r="L191" s="6"/>
      <c r="M191" s="6"/>
    </row>
    <row r="192" spans="1:13" ht="12.75" customHeight="1">
      <c r="A192" s="6"/>
      <c r="B192" s="6"/>
      <c r="C192" s="6"/>
      <c r="D192" s="6"/>
      <c r="E192" s="6"/>
      <c r="F192" s="7"/>
      <c r="G192" s="6"/>
      <c r="H192" s="6"/>
      <c r="I192" s="6"/>
      <c r="J192" s="6"/>
      <c r="K192" s="6"/>
      <c r="L192" s="6"/>
      <c r="M192" s="6"/>
    </row>
    <row r="193" spans="1:13" ht="12.75" customHeight="1">
      <c r="A193" s="6"/>
      <c r="B193" s="6"/>
      <c r="C193" s="6"/>
      <c r="D193" s="6"/>
      <c r="E193" s="6"/>
      <c r="F193" s="7"/>
      <c r="G193" s="6"/>
      <c r="H193" s="6"/>
      <c r="I193" s="6"/>
      <c r="J193" s="6"/>
      <c r="K193" s="6"/>
      <c r="L193" s="6"/>
      <c r="M193" s="6"/>
    </row>
    <row r="194" spans="1:13" ht="12.75" customHeight="1">
      <c r="A194" s="6"/>
      <c r="B194" s="6"/>
      <c r="C194" s="6"/>
      <c r="D194" s="6"/>
      <c r="E194" s="6"/>
      <c r="F194" s="7"/>
      <c r="G194" s="6"/>
      <c r="H194" s="6"/>
      <c r="I194" s="6"/>
      <c r="J194" s="6"/>
      <c r="K194" s="6"/>
      <c r="L194" s="6"/>
      <c r="M194" s="6"/>
    </row>
    <row r="195" spans="1:13" ht="12.75" customHeight="1">
      <c r="A195" s="6"/>
      <c r="B195" s="6"/>
      <c r="C195" s="6"/>
      <c r="D195" s="6"/>
      <c r="E195" s="6"/>
      <c r="F195" s="7"/>
      <c r="G195" s="6"/>
      <c r="H195" s="6"/>
      <c r="I195" s="6"/>
      <c r="J195" s="6"/>
      <c r="K195" s="6"/>
      <c r="L195" s="6"/>
      <c r="M195" s="6"/>
    </row>
    <row r="196" spans="1:13" ht="12.75" customHeight="1">
      <c r="A196" s="6"/>
      <c r="B196" s="6"/>
      <c r="C196" s="6"/>
      <c r="D196" s="6"/>
      <c r="E196" s="6"/>
      <c r="F196" s="7"/>
      <c r="G196" s="6"/>
      <c r="H196" s="6"/>
      <c r="I196" s="6"/>
      <c r="J196" s="6"/>
      <c r="K196" s="6"/>
      <c r="L196" s="6"/>
      <c r="M196" s="6"/>
    </row>
    <row r="197" spans="1:13" ht="12.75" customHeight="1">
      <c r="A197" s="6"/>
      <c r="B197" s="6"/>
      <c r="C197" s="6"/>
      <c r="D197" s="6"/>
      <c r="E197" s="6"/>
      <c r="F197" s="7"/>
      <c r="G197" s="6"/>
      <c r="H197" s="6"/>
      <c r="I197" s="6"/>
      <c r="J197" s="6"/>
      <c r="K197" s="6"/>
      <c r="L197" s="6"/>
      <c r="M197" s="6"/>
    </row>
    <row r="198" spans="1:13" ht="12.75" customHeight="1">
      <c r="A198" s="6"/>
      <c r="B198" s="6"/>
      <c r="C198" s="6"/>
      <c r="D198" s="6"/>
      <c r="E198" s="6"/>
      <c r="F198" s="7"/>
      <c r="G198" s="6"/>
      <c r="H198" s="6"/>
      <c r="I198" s="6"/>
      <c r="J198" s="6"/>
      <c r="K198" s="6"/>
      <c r="L198" s="6"/>
      <c r="M198" s="6"/>
    </row>
    <row r="199" spans="1:13" ht="12.75" customHeight="1">
      <c r="A199" s="6"/>
      <c r="B199" s="6"/>
      <c r="C199" s="6"/>
      <c r="D199" s="6"/>
      <c r="E199" s="6"/>
      <c r="F199" s="7"/>
      <c r="G199" s="6"/>
      <c r="H199" s="6"/>
      <c r="I199" s="6"/>
      <c r="J199" s="6"/>
      <c r="K199" s="6"/>
      <c r="L199" s="6"/>
      <c r="M199" s="6"/>
    </row>
    <row r="200" spans="1:13" ht="12.75" customHeight="1">
      <c r="A200" s="6"/>
      <c r="B200" s="6"/>
      <c r="C200" s="6"/>
      <c r="D200" s="6"/>
      <c r="E200" s="6"/>
      <c r="F200" s="7"/>
      <c r="G200" s="6"/>
      <c r="H200" s="6"/>
      <c r="I200" s="6"/>
      <c r="J200" s="6"/>
      <c r="K200" s="6"/>
      <c r="L200" s="6"/>
      <c r="M200" s="6"/>
    </row>
    <row r="201" spans="1:13" ht="12.75" customHeight="1">
      <c r="A201" s="6"/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6"/>
    </row>
    <row r="202" spans="1:13" ht="12.75" customHeight="1">
      <c r="A202" s="6"/>
      <c r="B202" s="6"/>
      <c r="C202" s="6"/>
      <c r="D202" s="6"/>
      <c r="E202" s="6"/>
      <c r="F202" s="7"/>
      <c r="G202" s="6"/>
      <c r="H202" s="6"/>
      <c r="I202" s="6"/>
      <c r="J202" s="6"/>
      <c r="K202" s="6"/>
      <c r="L202" s="6"/>
      <c r="M202" s="6"/>
    </row>
    <row r="203" spans="1:13" ht="12.75" customHeight="1">
      <c r="A203" s="6"/>
      <c r="B203" s="6"/>
      <c r="C203" s="6"/>
      <c r="D203" s="6"/>
      <c r="E203" s="6"/>
      <c r="F203" s="7"/>
      <c r="G203" s="6"/>
      <c r="H203" s="6"/>
      <c r="I203" s="6"/>
      <c r="J203" s="6"/>
      <c r="K203" s="6"/>
      <c r="L203" s="6"/>
      <c r="M203" s="6"/>
    </row>
    <row r="204" spans="1:13" ht="12.75" customHeight="1">
      <c r="A204" s="6"/>
      <c r="B204" s="6"/>
      <c r="C204" s="6"/>
      <c r="D204" s="6"/>
      <c r="E204" s="6"/>
      <c r="F204" s="7"/>
      <c r="G204" s="6"/>
      <c r="H204" s="6"/>
      <c r="I204" s="6"/>
      <c r="J204" s="6"/>
      <c r="K204" s="6"/>
      <c r="L204" s="6"/>
      <c r="M204" s="6"/>
    </row>
    <row r="205" spans="1:13" ht="12.75" customHeight="1">
      <c r="A205" s="6"/>
      <c r="B205" s="6"/>
      <c r="C205" s="6"/>
      <c r="D205" s="6"/>
      <c r="E205" s="6"/>
      <c r="F205" s="7"/>
      <c r="G205" s="6"/>
      <c r="H205" s="6"/>
      <c r="I205" s="6"/>
      <c r="J205" s="6"/>
      <c r="K205" s="6"/>
      <c r="L205" s="6"/>
      <c r="M205" s="6"/>
    </row>
    <row r="206" spans="1:13" ht="12.75" customHeight="1">
      <c r="A206" s="6"/>
      <c r="B206" s="6"/>
      <c r="C206" s="6"/>
      <c r="D206" s="6"/>
      <c r="E206" s="6"/>
      <c r="F206" s="7"/>
      <c r="G206" s="6"/>
      <c r="H206" s="6"/>
      <c r="I206" s="6"/>
      <c r="J206" s="6"/>
      <c r="K206" s="6"/>
      <c r="L206" s="6"/>
      <c r="M206" s="6"/>
    </row>
    <row r="207" spans="1:13" ht="12.75" customHeight="1">
      <c r="A207" s="6"/>
      <c r="B207" s="6"/>
      <c r="C207" s="6"/>
      <c r="D207" s="6"/>
      <c r="E207" s="6"/>
      <c r="F207" s="7"/>
      <c r="G207" s="6"/>
      <c r="H207" s="6"/>
      <c r="I207" s="6"/>
      <c r="J207" s="6"/>
      <c r="K207" s="6"/>
      <c r="L207" s="6"/>
      <c r="M207" s="6"/>
    </row>
    <row r="208" spans="1:13" ht="12.75" customHeight="1">
      <c r="A208" s="6"/>
      <c r="B208" s="6"/>
      <c r="C208" s="6"/>
      <c r="D208" s="6"/>
      <c r="E208" s="6"/>
      <c r="F208" s="7"/>
      <c r="G208" s="6"/>
      <c r="H208" s="6"/>
      <c r="I208" s="6"/>
      <c r="J208" s="6"/>
      <c r="K208" s="6"/>
      <c r="L208" s="6"/>
      <c r="M208" s="6"/>
    </row>
    <row r="209" spans="1:13" ht="12.75" customHeight="1">
      <c r="A209" s="6"/>
      <c r="B209" s="6"/>
      <c r="C209" s="6"/>
      <c r="D209" s="6"/>
      <c r="E209" s="6"/>
      <c r="F209" s="7"/>
      <c r="G209" s="6"/>
      <c r="H209" s="6"/>
      <c r="I209" s="6"/>
      <c r="J209" s="6"/>
      <c r="K209" s="6"/>
      <c r="L209" s="6"/>
      <c r="M209" s="6"/>
    </row>
    <row r="210" spans="1:13" ht="12.75" customHeight="1">
      <c r="A210" s="6"/>
      <c r="B210" s="6"/>
      <c r="C210" s="6"/>
      <c r="D210" s="6"/>
      <c r="E210" s="6"/>
      <c r="F210" s="7"/>
      <c r="G210" s="6"/>
      <c r="H210" s="6"/>
      <c r="I210" s="6"/>
      <c r="J210" s="6"/>
      <c r="K210" s="6"/>
      <c r="L210" s="6"/>
      <c r="M210" s="6"/>
    </row>
    <row r="211" spans="1:13" ht="12.75" customHeight="1">
      <c r="A211" s="6"/>
      <c r="B211" s="6"/>
      <c r="C211" s="6"/>
      <c r="D211" s="6"/>
      <c r="E211" s="6"/>
      <c r="F211" s="7"/>
      <c r="G211" s="6"/>
      <c r="H211" s="6"/>
      <c r="I211" s="6"/>
      <c r="J211" s="6"/>
      <c r="K211" s="6"/>
      <c r="L211" s="6"/>
      <c r="M211" s="6"/>
    </row>
    <row r="212" spans="1:13" ht="12.75" customHeight="1">
      <c r="A212" s="6"/>
      <c r="B212" s="6"/>
      <c r="C212" s="6"/>
      <c r="D212" s="6"/>
      <c r="E212" s="6"/>
      <c r="F212" s="7"/>
      <c r="G212" s="6"/>
      <c r="H212" s="6"/>
      <c r="I212" s="6"/>
      <c r="J212" s="6"/>
      <c r="K212" s="6"/>
      <c r="L212" s="6"/>
      <c r="M212" s="6"/>
    </row>
    <row r="213" spans="1:13" ht="12.75" customHeight="1">
      <c r="A213" s="6"/>
      <c r="B213" s="6"/>
      <c r="C213" s="6"/>
      <c r="D213" s="6"/>
      <c r="E213" s="6"/>
      <c r="F213" s="7"/>
      <c r="G213" s="6"/>
      <c r="H213" s="6"/>
      <c r="I213" s="6"/>
      <c r="J213" s="6"/>
      <c r="K213" s="6"/>
      <c r="L213" s="6"/>
      <c r="M213" s="6"/>
    </row>
    <row r="214" spans="1:13" ht="12.75" customHeight="1">
      <c r="A214" s="6"/>
      <c r="B214" s="6"/>
      <c r="C214" s="6"/>
      <c r="D214" s="6"/>
      <c r="E214" s="6"/>
      <c r="F214" s="7"/>
      <c r="G214" s="6"/>
      <c r="H214" s="6"/>
      <c r="I214" s="6"/>
      <c r="J214" s="6"/>
      <c r="K214" s="6"/>
      <c r="L214" s="6"/>
      <c r="M214" s="6"/>
    </row>
    <row r="215" spans="1:13" ht="12.75" customHeight="1">
      <c r="A215" s="6"/>
      <c r="B215" s="6"/>
      <c r="C215" s="6"/>
      <c r="D215" s="6"/>
      <c r="E215" s="6"/>
      <c r="F215" s="7"/>
      <c r="G215" s="6"/>
      <c r="H215" s="6"/>
      <c r="I215" s="6"/>
      <c r="J215" s="6"/>
      <c r="K215" s="6"/>
      <c r="L215" s="6"/>
      <c r="M215" s="6"/>
    </row>
    <row r="216" spans="1:13" ht="12.75" customHeight="1">
      <c r="A216" s="6"/>
      <c r="B216" s="6"/>
      <c r="C216" s="6"/>
      <c r="D216" s="6"/>
      <c r="E216" s="6"/>
      <c r="F216" s="7"/>
      <c r="G216" s="6"/>
      <c r="H216" s="6"/>
      <c r="I216" s="6"/>
      <c r="J216" s="6"/>
      <c r="K216" s="6"/>
      <c r="L216" s="6"/>
      <c r="M216" s="6"/>
    </row>
    <row r="217" spans="1:13" ht="12.75" customHeight="1">
      <c r="A217" s="6"/>
      <c r="B217" s="6"/>
      <c r="C217" s="6"/>
      <c r="D217" s="6"/>
      <c r="E217" s="6"/>
      <c r="F217" s="7"/>
      <c r="G217" s="6"/>
      <c r="H217" s="6"/>
      <c r="I217" s="6"/>
      <c r="J217" s="6"/>
      <c r="K217" s="6"/>
      <c r="L217" s="6"/>
      <c r="M217" s="6"/>
    </row>
    <row r="218" spans="1:13" ht="12.75" customHeight="1">
      <c r="A218" s="6"/>
      <c r="B218" s="6"/>
      <c r="C218" s="6"/>
      <c r="D218" s="6"/>
      <c r="E218" s="6"/>
      <c r="F218" s="7"/>
      <c r="G218" s="6"/>
      <c r="H218" s="6"/>
      <c r="I218" s="6"/>
      <c r="J218" s="6"/>
      <c r="K218" s="6"/>
      <c r="L218" s="6"/>
      <c r="M218" s="6"/>
    </row>
    <row r="219" spans="1:13" ht="12.75" customHeight="1">
      <c r="A219" s="6"/>
      <c r="B219" s="6"/>
      <c r="C219" s="6"/>
      <c r="D219" s="6"/>
      <c r="E219" s="6"/>
      <c r="F219" s="7"/>
      <c r="G219" s="6"/>
      <c r="H219" s="6"/>
      <c r="I219" s="6"/>
      <c r="J219" s="6"/>
      <c r="K219" s="6"/>
      <c r="L219" s="6"/>
      <c r="M219" s="6"/>
    </row>
    <row r="220" spans="1:13" ht="12.75" customHeight="1">
      <c r="A220" s="6"/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6"/>
    </row>
    <row r="221" spans="1:13" ht="12.75" customHeight="1">
      <c r="A221" s="6"/>
      <c r="B221" s="6"/>
      <c r="C221" s="6"/>
      <c r="D221" s="6"/>
      <c r="E221" s="6"/>
      <c r="F221" s="7"/>
      <c r="G221" s="6"/>
      <c r="H221" s="6"/>
      <c r="I221" s="6"/>
      <c r="J221" s="6"/>
      <c r="K221" s="6"/>
      <c r="L221" s="6"/>
      <c r="M221" s="6"/>
    </row>
    <row r="222" spans="1:13" ht="12.75" customHeight="1">
      <c r="A222" s="6"/>
      <c r="B222" s="6"/>
      <c r="C222" s="6"/>
      <c r="D222" s="6"/>
      <c r="E222" s="6"/>
      <c r="F222" s="7"/>
      <c r="G222" s="6"/>
      <c r="H222" s="6"/>
      <c r="I222" s="6"/>
      <c r="J222" s="6"/>
      <c r="K222" s="6"/>
      <c r="L222" s="6"/>
      <c r="M222" s="6"/>
    </row>
    <row r="223" spans="1:13" ht="12.75" customHeight="1">
      <c r="A223" s="6"/>
      <c r="B223" s="6"/>
      <c r="C223" s="6"/>
      <c r="D223" s="6"/>
      <c r="E223" s="6"/>
      <c r="F223" s="7"/>
      <c r="G223" s="6"/>
      <c r="H223" s="6"/>
      <c r="I223" s="6"/>
      <c r="J223" s="6"/>
      <c r="K223" s="6"/>
      <c r="L223" s="6"/>
      <c r="M223" s="6"/>
    </row>
    <row r="224" spans="1:13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5" t="s">
        <v>260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261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840</v>
      </c>
      <c r="C16" s="339" t="s">
        <v>263</v>
      </c>
      <c r="D16" s="339" t="s">
        <v>264</v>
      </c>
      <c r="E16" s="339" t="s">
        <v>265</v>
      </c>
      <c r="F16" s="342" t="s">
        <v>841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842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3.5" customHeight="1">
      <c r="A21" s="214">
        <v>1</v>
      </c>
      <c r="B21" s="213" t="s">
        <v>288</v>
      </c>
      <c r="C21" s="215" t="s">
        <v>289</v>
      </c>
      <c r="D21" s="213">
        <v>2</v>
      </c>
      <c r="E21" s="213" t="s">
        <v>22</v>
      </c>
      <c r="F21" s="216">
        <f>S21/S20</f>
        <v>354.16666666666669</v>
      </c>
      <c r="G21" s="217">
        <f t="shared" ref="G21:G24" si="0">S21*10/100</f>
        <v>850</v>
      </c>
      <c r="H21" s="217"/>
      <c r="I21" s="217"/>
      <c r="J21" s="217"/>
      <c r="K21" s="217"/>
      <c r="L21" s="213"/>
      <c r="M21" s="213"/>
      <c r="N21" s="213"/>
      <c r="O21" s="213"/>
      <c r="P21" s="213"/>
      <c r="Q21" s="217"/>
      <c r="R21" s="213"/>
      <c r="S21" s="217">
        <v>8500</v>
      </c>
      <c r="T21" s="217"/>
      <c r="U21" s="217"/>
      <c r="V21" s="217"/>
      <c r="W21" s="217"/>
      <c r="X21" s="213"/>
      <c r="Y21" s="213"/>
      <c r="Z21" s="213"/>
    </row>
    <row r="22" spans="1:26" ht="13.5" customHeight="1">
      <c r="A22" s="214">
        <v>2</v>
      </c>
      <c r="B22" s="213" t="s">
        <v>288</v>
      </c>
      <c r="C22" s="215" t="s">
        <v>289</v>
      </c>
      <c r="D22" s="213">
        <v>4</v>
      </c>
      <c r="E22" s="218" t="s">
        <v>34</v>
      </c>
      <c r="F22" s="217">
        <f>S22/S20</f>
        <v>375</v>
      </c>
      <c r="G22" s="217">
        <f t="shared" si="0"/>
        <v>900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9000</v>
      </c>
      <c r="T22" s="217"/>
      <c r="U22" s="217"/>
      <c r="V22" s="217"/>
      <c r="W22" s="217"/>
      <c r="X22" s="213"/>
      <c r="Y22" s="213"/>
      <c r="Z22" s="213"/>
    </row>
    <row r="23" spans="1:26" ht="13.5" customHeight="1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16">
        <f>S23/S20</f>
        <v>395.83333333333331</v>
      </c>
      <c r="G23" s="217">
        <f t="shared" si="0"/>
        <v>950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9500</v>
      </c>
      <c r="T23" s="217"/>
      <c r="U23" s="217"/>
      <c r="V23" s="217"/>
      <c r="W23" s="217"/>
      <c r="X23" s="213"/>
      <c r="Y23" s="213"/>
      <c r="Z23" s="213"/>
    </row>
    <row r="24" spans="1:26" ht="13.5" customHeight="1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16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13.5" customHeight="1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13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13.5" customHeight="1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17">
        <f>Q27/Q26</f>
        <v>525</v>
      </c>
      <c r="G27" s="217">
        <f t="shared" ref="G27:G28" si="1"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13.5" customHeight="1">
      <c r="A28" s="214">
        <v>2</v>
      </c>
      <c r="B28" s="213" t="s">
        <v>288</v>
      </c>
      <c r="C28" s="215" t="s">
        <v>289</v>
      </c>
      <c r="D28" s="213">
        <v>3</v>
      </c>
      <c r="E28" s="213" t="s">
        <v>52</v>
      </c>
      <c r="F28" s="217">
        <f>Q28/Q26</f>
        <v>525</v>
      </c>
      <c r="G28" s="217">
        <f t="shared" si="1"/>
        <v>630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>
        <v>6300</v>
      </c>
      <c r="R28" s="217"/>
      <c r="S28" s="217"/>
      <c r="T28" s="217"/>
      <c r="U28" s="217"/>
      <c r="V28" s="217"/>
      <c r="W28" s="217"/>
      <c r="X28" s="217"/>
      <c r="Y28" s="217"/>
      <c r="Z28" s="217"/>
    </row>
    <row r="29" spans="1:26" ht="13.5" customHeight="1">
      <c r="A29" s="214">
        <v>3</v>
      </c>
      <c r="B29" s="213" t="s">
        <v>288</v>
      </c>
      <c r="C29" s="215" t="s">
        <v>289</v>
      </c>
      <c r="D29" s="213">
        <v>5</v>
      </c>
      <c r="E29" s="213" t="s">
        <v>52</v>
      </c>
      <c r="F29" s="217">
        <f>S29/S26</f>
        <v>410</v>
      </c>
      <c r="G29" s="217">
        <f t="shared" ref="G29:G30" si="2">S29*10/100</f>
        <v>820</v>
      </c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>
        <v>8200</v>
      </c>
      <c r="T29" s="217"/>
      <c r="U29" s="217"/>
      <c r="V29" s="217"/>
      <c r="W29" s="217"/>
      <c r="X29" s="217"/>
      <c r="Y29" s="217"/>
      <c r="Z29" s="217"/>
    </row>
    <row r="30" spans="1:26" ht="13.5" customHeight="1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17">
        <f>S30/S26</f>
        <v>410</v>
      </c>
      <c r="G30" s="217">
        <f t="shared" si="2"/>
        <v>820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8200</v>
      </c>
      <c r="T30" s="217"/>
      <c r="U30" s="217"/>
      <c r="V30" s="217"/>
      <c r="W30" s="217"/>
      <c r="X30" s="217"/>
      <c r="Y30" s="217"/>
      <c r="Z30" s="217"/>
    </row>
    <row r="31" spans="1:26" ht="13.5" customHeight="1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1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13.5" customHeight="1">
      <c r="A32" s="494" t="s">
        <v>292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3.5" customHeight="1">
      <c r="A34" s="214">
        <v>1</v>
      </c>
      <c r="B34" s="213" t="s">
        <v>298</v>
      </c>
      <c r="C34" s="215" t="s">
        <v>289</v>
      </c>
      <c r="D34" s="213">
        <v>2</v>
      </c>
      <c r="E34" s="213" t="s">
        <v>22</v>
      </c>
      <c r="F34" s="217">
        <f>J34/J33</f>
        <v>600</v>
      </c>
      <c r="G34" s="217">
        <f t="shared" ref="G34:G36" si="3">J34*10/100</f>
        <v>480</v>
      </c>
      <c r="H34" s="213"/>
      <c r="I34" s="213"/>
      <c r="J34" s="217">
        <v>4800</v>
      </c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7"/>
      <c r="W34" s="213"/>
      <c r="X34" s="213"/>
      <c r="Y34" s="213"/>
      <c r="Z34" s="213"/>
    </row>
    <row r="35" spans="1:26" ht="13.5" customHeight="1">
      <c r="A35" s="214">
        <v>2</v>
      </c>
      <c r="B35" s="213" t="s">
        <v>288</v>
      </c>
      <c r="C35" s="215" t="s">
        <v>289</v>
      </c>
      <c r="D35" s="215">
        <v>2</v>
      </c>
      <c r="E35" s="213" t="s">
        <v>34</v>
      </c>
      <c r="F35" s="217">
        <f>J35/J33</f>
        <v>625</v>
      </c>
      <c r="G35" s="217">
        <f t="shared" si="3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13.5" customHeight="1">
      <c r="A36" s="214">
        <v>3</v>
      </c>
      <c r="B36" s="213" t="s">
        <v>288</v>
      </c>
      <c r="C36" s="215" t="s">
        <v>289</v>
      </c>
      <c r="D36" s="215">
        <v>2</v>
      </c>
      <c r="E36" s="213" t="s">
        <v>34</v>
      </c>
      <c r="F36" s="217">
        <f>J36/J33</f>
        <v>625</v>
      </c>
      <c r="G36" s="217">
        <f t="shared" si="3"/>
        <v>500</v>
      </c>
      <c r="H36" s="217"/>
      <c r="I36" s="217"/>
      <c r="J36" s="217">
        <v>5000</v>
      </c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</row>
    <row r="37" spans="1:26" ht="13.5" customHeight="1">
      <c r="A37" s="494" t="s">
        <v>75</v>
      </c>
      <c r="B37" s="321"/>
      <c r="C37" s="321"/>
      <c r="D37" s="321"/>
      <c r="E37" s="321"/>
      <c r="F37" s="321"/>
      <c r="G37" s="322"/>
      <c r="H37" s="213" t="s">
        <v>271</v>
      </c>
      <c r="I37" s="213" t="s">
        <v>272</v>
      </c>
      <c r="J37" s="213" t="s">
        <v>273</v>
      </c>
      <c r="K37" s="213" t="s">
        <v>274</v>
      </c>
      <c r="L37" s="213" t="s">
        <v>275</v>
      </c>
      <c r="M37" s="213" t="s">
        <v>276</v>
      </c>
      <c r="N37" s="213" t="s">
        <v>277</v>
      </c>
      <c r="O37" s="213" t="s">
        <v>278</v>
      </c>
      <c r="P37" s="213" t="s">
        <v>279</v>
      </c>
      <c r="Q37" s="213" t="s">
        <v>280</v>
      </c>
      <c r="R37" s="213" t="s">
        <v>273</v>
      </c>
      <c r="S37" s="213" t="s">
        <v>280</v>
      </c>
      <c r="T37" s="213" t="s">
        <v>281</v>
      </c>
      <c r="U37" s="213" t="s">
        <v>282</v>
      </c>
      <c r="V37" s="213" t="s">
        <v>283</v>
      </c>
      <c r="W37" s="213" t="s">
        <v>284</v>
      </c>
      <c r="X37" s="213" t="s">
        <v>285</v>
      </c>
      <c r="Y37" s="213" t="s">
        <v>286</v>
      </c>
      <c r="Z37" s="213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213">
        <v>8</v>
      </c>
      <c r="I38" s="213">
        <v>8</v>
      </c>
      <c r="J38" s="213">
        <v>8</v>
      </c>
      <c r="K38" s="213">
        <v>8</v>
      </c>
      <c r="L38" s="213">
        <v>8</v>
      </c>
      <c r="M38" s="213">
        <v>8</v>
      </c>
      <c r="N38" s="213">
        <v>8</v>
      </c>
      <c r="O38" s="213">
        <v>8</v>
      </c>
      <c r="P38" s="213">
        <v>12</v>
      </c>
      <c r="Q38" s="213">
        <v>12</v>
      </c>
      <c r="R38" s="213">
        <v>16</v>
      </c>
      <c r="S38" s="213">
        <v>24</v>
      </c>
      <c r="T38" s="213">
        <v>4</v>
      </c>
      <c r="U38" s="213">
        <v>4</v>
      </c>
      <c r="V38" s="213">
        <v>4</v>
      </c>
      <c r="W38" s="213">
        <v>4</v>
      </c>
      <c r="X38" s="213">
        <v>4</v>
      </c>
      <c r="Y38" s="213">
        <v>4</v>
      </c>
      <c r="Z38" s="213">
        <v>4</v>
      </c>
    </row>
    <row r="39" spans="1:26" ht="13.5" customHeight="1">
      <c r="A39" s="214">
        <v>1</v>
      </c>
      <c r="B39" s="213" t="s">
        <v>291</v>
      </c>
      <c r="C39" s="215" t="s">
        <v>289</v>
      </c>
      <c r="D39" s="215">
        <v>2</v>
      </c>
      <c r="E39" s="213" t="s">
        <v>34</v>
      </c>
      <c r="F39" s="217">
        <f>J39/J38</f>
        <v>625</v>
      </c>
      <c r="G39" s="217">
        <f>J39*10/100</f>
        <v>500</v>
      </c>
      <c r="H39" s="217"/>
      <c r="I39" s="217"/>
      <c r="J39" s="217">
        <v>5000</v>
      </c>
      <c r="K39" s="217"/>
      <c r="L39" s="217"/>
      <c r="M39" s="217"/>
      <c r="N39" s="217"/>
      <c r="O39" s="217"/>
      <c r="P39" s="217"/>
      <c r="Q39" s="217"/>
      <c r="R39" s="217"/>
      <c r="S39" s="217"/>
      <c r="T39" s="217">
        <v>3100</v>
      </c>
      <c r="U39" s="217"/>
      <c r="V39" s="217">
        <v>3100</v>
      </c>
      <c r="W39" s="217"/>
      <c r="X39" s="217"/>
      <c r="Y39" s="217"/>
      <c r="Z39" s="217"/>
    </row>
    <row r="40" spans="1:26" ht="13.5" customHeight="1">
      <c r="A40" s="494" t="s">
        <v>80</v>
      </c>
      <c r="B40" s="321"/>
      <c r="C40" s="321"/>
      <c r="D40" s="321"/>
      <c r="E40" s="321"/>
      <c r="F40" s="321"/>
      <c r="G40" s="322"/>
      <c r="H40" s="213" t="s">
        <v>271</v>
      </c>
      <c r="I40" s="213" t="s">
        <v>272</v>
      </c>
      <c r="J40" s="213" t="s">
        <v>273</v>
      </c>
      <c r="K40" s="213" t="s">
        <v>274</v>
      </c>
      <c r="L40" s="213" t="s">
        <v>275</v>
      </c>
      <c r="M40" s="213" t="s">
        <v>276</v>
      </c>
      <c r="N40" s="213" t="s">
        <v>277</v>
      </c>
      <c r="O40" s="213" t="s">
        <v>278</v>
      </c>
      <c r="P40" s="213" t="s">
        <v>279</v>
      </c>
      <c r="Q40" s="213" t="s">
        <v>280</v>
      </c>
      <c r="R40" s="213" t="s">
        <v>273</v>
      </c>
      <c r="S40" s="213" t="s">
        <v>280</v>
      </c>
      <c r="T40" s="213" t="s">
        <v>281</v>
      </c>
      <c r="U40" s="213" t="s">
        <v>282</v>
      </c>
      <c r="V40" s="213" t="s">
        <v>283</v>
      </c>
      <c r="W40" s="213" t="s">
        <v>284</v>
      </c>
      <c r="X40" s="213" t="s">
        <v>285</v>
      </c>
      <c r="Y40" s="213" t="s">
        <v>286</v>
      </c>
      <c r="Z40" s="213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213">
        <v>8</v>
      </c>
      <c r="I41" s="213">
        <v>8</v>
      </c>
      <c r="J41" s="213">
        <v>8</v>
      </c>
      <c r="K41" s="213">
        <v>8</v>
      </c>
      <c r="L41" s="213">
        <v>8</v>
      </c>
      <c r="M41" s="213">
        <v>8</v>
      </c>
      <c r="N41" s="213">
        <v>8</v>
      </c>
      <c r="O41" s="213">
        <v>8</v>
      </c>
      <c r="P41" s="213">
        <v>12</v>
      </c>
      <c r="Q41" s="213">
        <v>12</v>
      </c>
      <c r="R41" s="213">
        <v>16</v>
      </c>
      <c r="S41" s="213">
        <v>24</v>
      </c>
      <c r="T41" s="213">
        <v>4</v>
      </c>
      <c r="U41" s="213">
        <v>4</v>
      </c>
      <c r="V41" s="213">
        <v>4</v>
      </c>
      <c r="W41" s="213">
        <v>4</v>
      </c>
      <c r="X41" s="213">
        <v>4</v>
      </c>
      <c r="Y41" s="213">
        <v>4</v>
      </c>
      <c r="Z41" s="213">
        <v>4</v>
      </c>
    </row>
    <row r="42" spans="1:26" ht="13.5" customHeight="1">
      <c r="A42" s="214">
        <v>1</v>
      </c>
      <c r="B42" s="218" t="s">
        <v>288</v>
      </c>
      <c r="C42" s="215" t="s">
        <v>289</v>
      </c>
      <c r="D42" s="215">
        <v>1</v>
      </c>
      <c r="E42" s="218" t="s">
        <v>84</v>
      </c>
      <c r="F42" s="217">
        <f>U42/U41</f>
        <v>950</v>
      </c>
      <c r="G42" s="217">
        <f>U42*20/100</f>
        <v>760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9">
        <v>3800</v>
      </c>
      <c r="V42" s="217"/>
      <c r="W42" s="217"/>
      <c r="X42" s="217"/>
      <c r="Y42" s="217"/>
      <c r="Z42" s="217"/>
    </row>
    <row r="43" spans="1:26" ht="13.5" customHeight="1">
      <c r="A43" s="496" t="s">
        <v>146</v>
      </c>
      <c r="B43" s="321"/>
      <c r="C43" s="321"/>
      <c r="D43" s="321"/>
      <c r="E43" s="321"/>
      <c r="F43" s="321"/>
      <c r="G43" s="322"/>
      <c r="H43" s="213" t="s">
        <v>271</v>
      </c>
      <c r="I43" s="213" t="s">
        <v>272</v>
      </c>
      <c r="J43" s="213" t="s">
        <v>273</v>
      </c>
      <c r="K43" s="213" t="s">
        <v>274</v>
      </c>
      <c r="L43" s="213" t="s">
        <v>275</v>
      </c>
      <c r="M43" s="213" t="s">
        <v>276</v>
      </c>
      <c r="N43" s="213" t="s">
        <v>277</v>
      </c>
      <c r="O43" s="213" t="s">
        <v>278</v>
      </c>
      <c r="P43" s="213" t="s">
        <v>279</v>
      </c>
      <c r="Q43" s="213" t="s">
        <v>280</v>
      </c>
      <c r="R43" s="213" t="s">
        <v>273</v>
      </c>
      <c r="S43" s="213" t="s">
        <v>280</v>
      </c>
      <c r="T43" s="213" t="s">
        <v>281</v>
      </c>
      <c r="U43" s="213" t="s">
        <v>282</v>
      </c>
      <c r="V43" s="213" t="s">
        <v>283</v>
      </c>
      <c r="W43" s="213" t="s">
        <v>284</v>
      </c>
      <c r="X43" s="213" t="s">
        <v>285</v>
      </c>
      <c r="Y43" s="213" t="s">
        <v>286</v>
      </c>
      <c r="Z43" s="213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213">
        <v>8</v>
      </c>
      <c r="I44" s="213">
        <v>8</v>
      </c>
      <c r="J44" s="213">
        <v>8</v>
      </c>
      <c r="K44" s="213">
        <v>8</v>
      </c>
      <c r="L44" s="213">
        <v>8</v>
      </c>
      <c r="M44" s="213">
        <v>8</v>
      </c>
      <c r="N44" s="213">
        <v>8</v>
      </c>
      <c r="O44" s="213">
        <v>8</v>
      </c>
      <c r="P44" s="213">
        <v>12</v>
      </c>
      <c r="Q44" s="213">
        <v>12</v>
      </c>
      <c r="R44" s="213">
        <v>16</v>
      </c>
      <c r="S44" s="213">
        <v>24</v>
      </c>
      <c r="T44" s="213">
        <v>4</v>
      </c>
      <c r="U44" s="213">
        <v>4</v>
      </c>
      <c r="V44" s="213">
        <v>4</v>
      </c>
      <c r="W44" s="213">
        <v>4</v>
      </c>
      <c r="X44" s="213">
        <v>4</v>
      </c>
      <c r="Y44" s="213">
        <v>4</v>
      </c>
      <c r="Z44" s="213">
        <v>4</v>
      </c>
    </row>
    <row r="45" spans="1:26" ht="13.5" customHeight="1">
      <c r="A45" s="214">
        <v>1</v>
      </c>
      <c r="B45" s="218" t="s">
        <v>288</v>
      </c>
      <c r="C45" s="215" t="s">
        <v>289</v>
      </c>
      <c r="D45" s="215">
        <v>2</v>
      </c>
      <c r="E45" s="213" t="s">
        <v>34</v>
      </c>
      <c r="F45" s="217">
        <f>O45/O44</f>
        <v>625</v>
      </c>
      <c r="G45" s="217">
        <f>O45*10/100</f>
        <v>500</v>
      </c>
      <c r="H45" s="217"/>
      <c r="I45" s="217"/>
      <c r="J45" s="217"/>
      <c r="K45" s="217"/>
      <c r="L45" s="217"/>
      <c r="M45" s="217"/>
      <c r="N45" s="217"/>
      <c r="O45" s="219">
        <v>5000</v>
      </c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</row>
    <row r="46" spans="1:26" ht="13.5" customHeight="1">
      <c r="A46" s="497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494" t="s">
        <v>300</v>
      </c>
      <c r="B47" s="321"/>
      <c r="C47" s="321"/>
      <c r="D47" s="321"/>
      <c r="E47" s="321"/>
      <c r="F47" s="321"/>
      <c r="G47" s="322"/>
      <c r="H47" s="213" t="s">
        <v>271</v>
      </c>
      <c r="I47" s="213" t="s">
        <v>272</v>
      </c>
      <c r="J47" s="213" t="s">
        <v>273</v>
      </c>
      <c r="K47" s="213" t="s">
        <v>301</v>
      </c>
      <c r="L47" s="213" t="s">
        <v>275</v>
      </c>
      <c r="M47" s="213" t="s">
        <v>276</v>
      </c>
      <c r="N47" s="213" t="s">
        <v>277</v>
      </c>
      <c r="O47" s="213" t="s">
        <v>278</v>
      </c>
      <c r="P47" s="213" t="s">
        <v>279</v>
      </c>
      <c r="Q47" s="213" t="s">
        <v>280</v>
      </c>
      <c r="R47" s="213" t="s">
        <v>273</v>
      </c>
      <c r="S47" s="213" t="s">
        <v>280</v>
      </c>
      <c r="T47" s="213" t="s">
        <v>281</v>
      </c>
      <c r="U47" s="213" t="s">
        <v>282</v>
      </c>
      <c r="V47" s="213" t="s">
        <v>283</v>
      </c>
      <c r="W47" s="213" t="s">
        <v>284</v>
      </c>
      <c r="X47" s="213" t="s">
        <v>285</v>
      </c>
      <c r="Y47" s="213" t="s">
        <v>286</v>
      </c>
      <c r="Z47" s="213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213">
        <v>8</v>
      </c>
      <c r="I48" s="213">
        <v>8</v>
      </c>
      <c r="J48" s="213">
        <v>8</v>
      </c>
      <c r="K48" s="213">
        <v>8</v>
      </c>
      <c r="L48" s="213">
        <v>8</v>
      </c>
      <c r="M48" s="213">
        <v>8</v>
      </c>
      <c r="N48" s="213">
        <v>8</v>
      </c>
      <c r="O48" s="213">
        <v>8</v>
      </c>
      <c r="P48" s="213">
        <v>12</v>
      </c>
      <c r="Q48" s="213">
        <v>12</v>
      </c>
      <c r="R48" s="213">
        <v>16</v>
      </c>
      <c r="S48" s="213">
        <v>24</v>
      </c>
      <c r="T48" s="213">
        <v>4</v>
      </c>
      <c r="U48" s="213">
        <v>4</v>
      </c>
      <c r="V48" s="213">
        <v>4</v>
      </c>
      <c r="W48" s="213">
        <v>4</v>
      </c>
      <c r="X48" s="213">
        <v>4</v>
      </c>
      <c r="Y48" s="213">
        <v>4</v>
      </c>
      <c r="Z48" s="213">
        <v>4</v>
      </c>
    </row>
    <row r="49" spans="1:26" ht="13.5" customHeight="1">
      <c r="A49" s="214">
        <v>1</v>
      </c>
      <c r="B49" s="213" t="s">
        <v>288</v>
      </c>
      <c r="C49" s="215" t="s">
        <v>302</v>
      </c>
      <c r="D49" s="215">
        <v>2</v>
      </c>
      <c r="E49" s="213" t="s">
        <v>34</v>
      </c>
      <c r="F49" s="217">
        <f>I49/I48</f>
        <v>612.5</v>
      </c>
      <c r="G49" s="217">
        <f t="shared" ref="G49:G50" si="4">I49*10/100</f>
        <v>490</v>
      </c>
      <c r="H49" s="217"/>
      <c r="I49" s="217">
        <v>4900</v>
      </c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>
        <v>2600</v>
      </c>
      <c r="V49" s="217"/>
      <c r="W49" s="217">
        <v>2600</v>
      </c>
      <c r="X49" s="217"/>
      <c r="Y49" s="217"/>
      <c r="Z49" s="217"/>
    </row>
    <row r="50" spans="1:26" ht="13.5" customHeight="1">
      <c r="A50" s="214">
        <v>2</v>
      </c>
      <c r="B50" s="213" t="s">
        <v>288</v>
      </c>
      <c r="C50" s="215" t="s">
        <v>302</v>
      </c>
      <c r="D50" s="215">
        <v>2</v>
      </c>
      <c r="E50" s="213" t="s">
        <v>84</v>
      </c>
      <c r="F50" s="217">
        <f>I50/I48</f>
        <v>750</v>
      </c>
      <c r="G50" s="217">
        <f t="shared" si="4"/>
        <v>600</v>
      </c>
      <c r="H50" s="217"/>
      <c r="I50" s="217">
        <v>6000</v>
      </c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>
        <v>3800</v>
      </c>
      <c r="V50" s="217"/>
      <c r="W50" s="217">
        <v>3800</v>
      </c>
      <c r="X50" s="217"/>
      <c r="Y50" s="217"/>
      <c r="Z50" s="217"/>
    </row>
    <row r="51" spans="1:26" ht="13.5" customHeight="1">
      <c r="A51" s="214">
        <v>3</v>
      </c>
      <c r="B51" s="213" t="s">
        <v>288</v>
      </c>
      <c r="C51" s="215" t="s">
        <v>302</v>
      </c>
      <c r="D51" s="215">
        <v>1</v>
      </c>
      <c r="E51" s="213" t="s">
        <v>84</v>
      </c>
      <c r="F51" s="217">
        <f>U51/U48</f>
        <v>950</v>
      </c>
      <c r="G51" s="217">
        <f>U51*20/100</f>
        <v>760</v>
      </c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>
        <v>3800</v>
      </c>
      <c r="V51" s="217"/>
      <c r="W51" s="217"/>
      <c r="X51" s="217"/>
      <c r="Y51" s="217"/>
      <c r="Z51" s="217"/>
    </row>
    <row r="52" spans="1:26" ht="13.5" customHeight="1">
      <c r="A52" s="214">
        <v>4</v>
      </c>
      <c r="B52" s="213" t="s">
        <v>288</v>
      </c>
      <c r="C52" s="215" t="s">
        <v>302</v>
      </c>
      <c r="D52" s="215">
        <v>1</v>
      </c>
      <c r="E52" s="213" t="s">
        <v>84</v>
      </c>
      <c r="F52" s="217">
        <f>K52/K48</f>
        <v>612.5</v>
      </c>
      <c r="G52" s="217">
        <f>K52*10/100</f>
        <v>490</v>
      </c>
      <c r="H52" s="217"/>
      <c r="I52" s="217"/>
      <c r="J52" s="217"/>
      <c r="K52" s="217">
        <v>4900</v>
      </c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>
        <v>2600</v>
      </c>
      <c r="W52" s="217"/>
      <c r="X52" s="217"/>
      <c r="Y52" s="217">
        <v>2600</v>
      </c>
      <c r="Z52" s="217"/>
    </row>
    <row r="53" spans="1:26" ht="13.5" customHeight="1">
      <c r="A53" s="495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494" t="s">
        <v>120</v>
      </c>
      <c r="B54" s="321"/>
      <c r="C54" s="321"/>
      <c r="D54" s="321"/>
      <c r="E54" s="321"/>
      <c r="F54" s="321"/>
      <c r="G54" s="322"/>
      <c r="H54" s="213" t="s">
        <v>271</v>
      </c>
      <c r="I54" s="213" t="s">
        <v>272</v>
      </c>
      <c r="J54" s="213" t="s">
        <v>273</v>
      </c>
      <c r="K54" s="213" t="s">
        <v>274</v>
      </c>
      <c r="L54" s="213" t="s">
        <v>275</v>
      </c>
      <c r="M54" s="213" t="s">
        <v>276</v>
      </c>
      <c r="N54" s="213" t="s">
        <v>277</v>
      </c>
      <c r="O54" s="213" t="s">
        <v>304</v>
      </c>
      <c r="P54" s="213" t="s">
        <v>279</v>
      </c>
      <c r="Q54" s="213" t="s">
        <v>280</v>
      </c>
      <c r="R54" s="213" t="s">
        <v>273</v>
      </c>
      <c r="S54" s="213" t="s">
        <v>280</v>
      </c>
      <c r="T54" s="213" t="s">
        <v>281</v>
      </c>
      <c r="U54" s="213" t="s">
        <v>282</v>
      </c>
      <c r="V54" s="213" t="s">
        <v>283</v>
      </c>
      <c r="W54" s="213" t="s">
        <v>284</v>
      </c>
      <c r="X54" s="213" t="s">
        <v>285</v>
      </c>
      <c r="Y54" s="213" t="s">
        <v>286</v>
      </c>
      <c r="Z54" s="213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213">
        <v>8</v>
      </c>
      <c r="I55" s="213">
        <v>8</v>
      </c>
      <c r="J55" s="213">
        <v>8</v>
      </c>
      <c r="K55" s="213">
        <v>8</v>
      </c>
      <c r="L55" s="213">
        <v>8</v>
      </c>
      <c r="M55" s="213">
        <v>8</v>
      </c>
      <c r="N55" s="213">
        <v>8</v>
      </c>
      <c r="O55" s="213">
        <v>8</v>
      </c>
      <c r="P55" s="213">
        <v>12</v>
      </c>
      <c r="Q55" s="213">
        <v>12</v>
      </c>
      <c r="R55" s="213">
        <v>16</v>
      </c>
      <c r="S55" s="213">
        <v>24</v>
      </c>
      <c r="T55" s="213">
        <v>4</v>
      </c>
      <c r="U55" s="213">
        <v>4</v>
      </c>
      <c r="V55" s="213">
        <v>4</v>
      </c>
      <c r="W55" s="213">
        <v>4</v>
      </c>
      <c r="X55" s="213">
        <v>4</v>
      </c>
      <c r="Y55" s="213">
        <v>4</v>
      </c>
      <c r="Z55" s="213">
        <v>4</v>
      </c>
    </row>
    <row r="56" spans="1:26" ht="13.5" customHeight="1">
      <c r="A56" s="214">
        <v>1</v>
      </c>
      <c r="B56" s="213" t="s">
        <v>288</v>
      </c>
      <c r="C56" s="215" t="s">
        <v>305</v>
      </c>
      <c r="D56" s="213">
        <v>1</v>
      </c>
      <c r="E56" s="213" t="s">
        <v>34</v>
      </c>
      <c r="F56" s="217">
        <f>W56/W55</f>
        <v>775</v>
      </c>
      <c r="G56" s="217">
        <f t="shared" ref="G56:G58" si="5">W56*20/100</f>
        <v>620</v>
      </c>
      <c r="H56" s="217"/>
      <c r="I56" s="217"/>
      <c r="J56" s="217"/>
      <c r="K56" s="217"/>
      <c r="L56" s="213"/>
      <c r="M56" s="217"/>
      <c r="N56" s="213"/>
      <c r="O56" s="217"/>
      <c r="P56" s="217"/>
      <c r="Q56" s="213"/>
      <c r="R56" s="217"/>
      <c r="S56" s="213"/>
      <c r="T56" s="217"/>
      <c r="U56" s="217"/>
      <c r="V56" s="217"/>
      <c r="W56" s="217">
        <v>3100</v>
      </c>
      <c r="X56" s="213"/>
      <c r="Y56" s="217"/>
      <c r="Z56" s="213"/>
    </row>
    <row r="57" spans="1:26" ht="13.5" customHeight="1">
      <c r="A57" s="214">
        <v>2</v>
      </c>
      <c r="B57" s="213" t="s">
        <v>288</v>
      </c>
      <c r="C57" s="215" t="s">
        <v>305</v>
      </c>
      <c r="D57" s="213">
        <v>1</v>
      </c>
      <c r="E57" s="213" t="s">
        <v>34</v>
      </c>
      <c r="F57" s="217">
        <f>W57/W55</f>
        <v>775</v>
      </c>
      <c r="G57" s="217">
        <f t="shared" si="5"/>
        <v>620</v>
      </c>
      <c r="H57" s="217"/>
      <c r="I57" s="217"/>
      <c r="J57" s="217"/>
      <c r="K57" s="217"/>
      <c r="L57" s="213"/>
      <c r="M57" s="217"/>
      <c r="N57" s="213"/>
      <c r="O57" s="217"/>
      <c r="P57" s="217"/>
      <c r="Q57" s="213"/>
      <c r="R57" s="217"/>
      <c r="S57" s="213"/>
      <c r="T57" s="217"/>
      <c r="U57" s="217"/>
      <c r="V57" s="217"/>
      <c r="W57" s="217">
        <v>3100</v>
      </c>
      <c r="X57" s="213"/>
      <c r="Y57" s="217"/>
      <c r="Z57" s="213"/>
    </row>
    <row r="58" spans="1:26" ht="13.5" customHeight="1">
      <c r="A58" s="214">
        <v>3</v>
      </c>
      <c r="B58" s="213" t="s">
        <v>291</v>
      </c>
      <c r="C58" s="215" t="s">
        <v>305</v>
      </c>
      <c r="D58" s="213">
        <v>1</v>
      </c>
      <c r="E58" s="213" t="s">
        <v>84</v>
      </c>
      <c r="F58" s="217">
        <f>W58/W55</f>
        <v>775</v>
      </c>
      <c r="G58" s="217">
        <f t="shared" si="5"/>
        <v>620</v>
      </c>
      <c r="H58" s="217"/>
      <c r="I58" s="217"/>
      <c r="J58" s="217"/>
      <c r="K58" s="217"/>
      <c r="L58" s="213"/>
      <c r="M58" s="213"/>
      <c r="N58" s="213"/>
      <c r="O58" s="217"/>
      <c r="P58" s="217"/>
      <c r="Q58" s="213"/>
      <c r="R58" s="217"/>
      <c r="S58" s="213"/>
      <c r="T58" s="217"/>
      <c r="U58" s="217"/>
      <c r="V58" s="217"/>
      <c r="W58" s="217">
        <v>3100</v>
      </c>
      <c r="X58" s="213"/>
      <c r="Y58" s="217"/>
      <c r="Z58" s="213"/>
    </row>
    <row r="59" spans="1:26" ht="13.5" customHeight="1">
      <c r="A59" s="494" t="s">
        <v>150</v>
      </c>
      <c r="B59" s="321"/>
      <c r="C59" s="321"/>
      <c r="D59" s="321"/>
      <c r="E59" s="321"/>
      <c r="F59" s="321"/>
      <c r="G59" s="322"/>
      <c r="H59" s="213" t="s">
        <v>271</v>
      </c>
      <c r="I59" s="213" t="s">
        <v>272</v>
      </c>
      <c r="J59" s="213" t="s">
        <v>273</v>
      </c>
      <c r="K59" s="213" t="s">
        <v>274</v>
      </c>
      <c r="L59" s="213" t="s">
        <v>275</v>
      </c>
      <c r="M59" s="213" t="s">
        <v>276</v>
      </c>
      <c r="N59" s="213" t="s">
        <v>277</v>
      </c>
      <c r="O59" s="213" t="s">
        <v>306</v>
      </c>
      <c r="P59" s="213" t="s">
        <v>279</v>
      </c>
      <c r="Q59" s="213" t="s">
        <v>280</v>
      </c>
      <c r="R59" s="213" t="s">
        <v>273</v>
      </c>
      <c r="S59" s="213" t="s">
        <v>280</v>
      </c>
      <c r="T59" s="213" t="s">
        <v>281</v>
      </c>
      <c r="U59" s="213" t="s">
        <v>282</v>
      </c>
      <c r="V59" s="213" t="s">
        <v>283</v>
      </c>
      <c r="W59" s="213" t="s">
        <v>284</v>
      </c>
      <c r="X59" s="213" t="s">
        <v>285</v>
      </c>
      <c r="Y59" s="213" t="s">
        <v>286</v>
      </c>
      <c r="Z59" s="213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213">
        <v>8</v>
      </c>
      <c r="I60" s="213">
        <v>8</v>
      </c>
      <c r="J60" s="213">
        <v>8</v>
      </c>
      <c r="K60" s="213">
        <v>8</v>
      </c>
      <c r="L60" s="213">
        <v>8</v>
      </c>
      <c r="M60" s="213">
        <v>8</v>
      </c>
      <c r="N60" s="213">
        <v>8</v>
      </c>
      <c r="O60" s="213">
        <v>8</v>
      </c>
      <c r="P60" s="213">
        <v>12</v>
      </c>
      <c r="Q60" s="213">
        <v>12</v>
      </c>
      <c r="R60" s="213">
        <v>16</v>
      </c>
      <c r="S60" s="213">
        <v>24</v>
      </c>
      <c r="T60" s="213">
        <v>4</v>
      </c>
      <c r="U60" s="213">
        <v>4</v>
      </c>
      <c r="V60" s="213">
        <v>4</v>
      </c>
      <c r="W60" s="213">
        <v>4</v>
      </c>
      <c r="X60" s="213">
        <v>4</v>
      </c>
      <c r="Y60" s="213">
        <v>4</v>
      </c>
      <c r="Z60" s="213">
        <v>4</v>
      </c>
    </row>
    <row r="61" spans="1:26" ht="13.5" customHeight="1">
      <c r="A61" s="214">
        <v>1</v>
      </c>
      <c r="B61" s="213" t="s">
        <v>288</v>
      </c>
      <c r="C61" s="215" t="s">
        <v>305</v>
      </c>
      <c r="D61" s="213">
        <v>1</v>
      </c>
      <c r="E61" s="213" t="s">
        <v>34</v>
      </c>
      <c r="F61" s="217">
        <f>O61/O60</f>
        <v>587.5</v>
      </c>
      <c r="G61" s="217">
        <f t="shared" ref="G61:G62" si="6">O61*10/100</f>
        <v>470</v>
      </c>
      <c r="H61" s="217"/>
      <c r="I61" s="217"/>
      <c r="J61" s="217"/>
      <c r="K61" s="217"/>
      <c r="L61" s="213"/>
      <c r="M61" s="217"/>
      <c r="N61" s="213"/>
      <c r="O61" s="217">
        <v>4700</v>
      </c>
      <c r="P61" s="217"/>
      <c r="Q61" s="213"/>
      <c r="R61" s="217"/>
      <c r="S61" s="213"/>
      <c r="T61" s="217"/>
      <c r="U61" s="217"/>
      <c r="V61" s="217"/>
      <c r="W61" s="217"/>
      <c r="X61" s="213"/>
      <c r="Y61" s="217"/>
      <c r="Z61" s="213"/>
    </row>
    <row r="62" spans="1:26" ht="13.5" customHeight="1">
      <c r="A62" s="214">
        <v>2</v>
      </c>
      <c r="B62" s="213" t="s">
        <v>288</v>
      </c>
      <c r="C62" s="215" t="s">
        <v>305</v>
      </c>
      <c r="D62" s="213">
        <v>1</v>
      </c>
      <c r="E62" s="213" t="s">
        <v>34</v>
      </c>
      <c r="F62" s="217">
        <f>O62/O60</f>
        <v>587.5</v>
      </c>
      <c r="G62" s="217">
        <f t="shared" si="6"/>
        <v>470</v>
      </c>
      <c r="H62" s="217"/>
      <c r="I62" s="217"/>
      <c r="J62" s="217"/>
      <c r="K62" s="217"/>
      <c r="L62" s="213"/>
      <c r="M62" s="217"/>
      <c r="N62" s="213"/>
      <c r="O62" s="217">
        <v>4700</v>
      </c>
      <c r="P62" s="217"/>
      <c r="Q62" s="213"/>
      <c r="R62" s="217"/>
      <c r="S62" s="213"/>
      <c r="T62" s="217"/>
      <c r="U62" s="217"/>
      <c r="V62" s="217"/>
      <c r="W62" s="217"/>
      <c r="X62" s="213"/>
      <c r="Y62" s="217"/>
      <c r="Z62" s="213"/>
    </row>
    <row r="63" spans="1:26" ht="13.5" customHeight="1">
      <c r="A63" s="495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494" t="s">
        <v>125</v>
      </c>
      <c r="B64" s="321"/>
      <c r="C64" s="321"/>
      <c r="D64" s="321"/>
      <c r="E64" s="321"/>
      <c r="F64" s="321"/>
      <c r="G64" s="322"/>
      <c r="H64" s="213" t="s">
        <v>271</v>
      </c>
      <c r="I64" s="213" t="s">
        <v>272</v>
      </c>
      <c r="J64" s="213" t="s">
        <v>273</v>
      </c>
      <c r="K64" s="213" t="s">
        <v>274</v>
      </c>
      <c r="L64" s="213" t="s">
        <v>275</v>
      </c>
      <c r="M64" s="213" t="s">
        <v>276</v>
      </c>
      <c r="N64" s="213" t="s">
        <v>277</v>
      </c>
      <c r="O64" s="213" t="s">
        <v>278</v>
      </c>
      <c r="P64" s="213" t="s">
        <v>279</v>
      </c>
      <c r="Q64" s="213" t="s">
        <v>280</v>
      </c>
      <c r="R64" s="213" t="s">
        <v>273</v>
      </c>
      <c r="S64" s="213" t="s">
        <v>280</v>
      </c>
      <c r="T64" s="213" t="s">
        <v>281</v>
      </c>
      <c r="U64" s="213" t="s">
        <v>282</v>
      </c>
      <c r="V64" s="213" t="s">
        <v>283</v>
      </c>
      <c r="W64" s="213" t="s">
        <v>284</v>
      </c>
      <c r="X64" s="213" t="s">
        <v>285</v>
      </c>
      <c r="Y64" s="213" t="s">
        <v>286</v>
      </c>
      <c r="Z64" s="213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213">
        <v>8</v>
      </c>
      <c r="I65" s="213">
        <v>8</v>
      </c>
      <c r="J65" s="213">
        <v>8</v>
      </c>
      <c r="K65" s="213">
        <v>8</v>
      </c>
      <c r="L65" s="213">
        <v>8</v>
      </c>
      <c r="M65" s="213">
        <v>8</v>
      </c>
      <c r="N65" s="213">
        <v>8</v>
      </c>
      <c r="O65" s="213">
        <v>8</v>
      </c>
      <c r="P65" s="213">
        <v>12</v>
      </c>
      <c r="Q65" s="213">
        <v>12</v>
      </c>
      <c r="R65" s="213">
        <v>16</v>
      </c>
      <c r="S65" s="213">
        <v>24</v>
      </c>
      <c r="T65" s="213">
        <v>4</v>
      </c>
      <c r="U65" s="213">
        <v>4</v>
      </c>
      <c r="V65" s="213">
        <v>4</v>
      </c>
      <c r="W65" s="213">
        <v>4</v>
      </c>
      <c r="X65" s="213">
        <v>4</v>
      </c>
      <c r="Y65" s="213">
        <v>4</v>
      </c>
      <c r="Z65" s="213">
        <v>4</v>
      </c>
    </row>
    <row r="66" spans="1:26" ht="13.5" customHeight="1">
      <c r="A66" s="214">
        <v>1</v>
      </c>
      <c r="B66" s="213" t="s">
        <v>288</v>
      </c>
      <c r="C66" s="215" t="s">
        <v>308</v>
      </c>
      <c r="D66" s="215">
        <v>1</v>
      </c>
      <c r="E66" s="213" t="s">
        <v>84</v>
      </c>
      <c r="F66" s="217">
        <f>U66/U65</f>
        <v>1275</v>
      </c>
      <c r="G66" s="217">
        <f t="shared" ref="G66:G68" si="7">U66*20/100</f>
        <v>1020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>
        <v>5100</v>
      </c>
      <c r="V66" s="217"/>
      <c r="W66" s="217"/>
      <c r="X66" s="217"/>
      <c r="Y66" s="217"/>
      <c r="Z66" s="217"/>
    </row>
    <row r="67" spans="1:26" ht="13.5" customHeight="1">
      <c r="A67" s="214">
        <v>2</v>
      </c>
      <c r="B67" s="213" t="s">
        <v>288</v>
      </c>
      <c r="C67" s="215" t="s">
        <v>308</v>
      </c>
      <c r="D67" s="215">
        <v>1</v>
      </c>
      <c r="E67" s="213" t="s">
        <v>84</v>
      </c>
      <c r="F67" s="217">
        <f>U67/U65</f>
        <v>1275</v>
      </c>
      <c r="G67" s="217">
        <f t="shared" si="7"/>
        <v>1020</v>
      </c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>
        <v>5100</v>
      </c>
      <c r="V67" s="217"/>
      <c r="W67" s="213"/>
      <c r="X67" s="217"/>
      <c r="Y67" s="217"/>
      <c r="Z67" s="217"/>
    </row>
    <row r="68" spans="1:26" ht="13.5" customHeight="1">
      <c r="A68" s="214">
        <v>3</v>
      </c>
      <c r="B68" s="213" t="s">
        <v>288</v>
      </c>
      <c r="C68" s="215" t="s">
        <v>308</v>
      </c>
      <c r="D68" s="215">
        <v>1</v>
      </c>
      <c r="E68" s="213" t="s">
        <v>84</v>
      </c>
      <c r="F68" s="217">
        <f>U68/U65</f>
        <v>1275</v>
      </c>
      <c r="G68" s="217">
        <f t="shared" si="7"/>
        <v>1020</v>
      </c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>
        <v>5100</v>
      </c>
      <c r="V68" s="217"/>
      <c r="W68" s="217"/>
      <c r="X68" s="217"/>
      <c r="Y68" s="217"/>
      <c r="Z68" s="217"/>
    </row>
    <row r="69" spans="1:26" ht="13.5" customHeight="1">
      <c r="A69" s="214">
        <v>4</v>
      </c>
      <c r="B69" s="213" t="s">
        <v>288</v>
      </c>
      <c r="C69" s="215" t="s">
        <v>308</v>
      </c>
      <c r="D69" s="215">
        <v>1</v>
      </c>
      <c r="E69" s="213" t="s">
        <v>84</v>
      </c>
      <c r="F69" s="217">
        <f>Z69/Z65</f>
        <v>1275</v>
      </c>
      <c r="G69" s="217">
        <f>Z69*20/100</f>
        <v>1020</v>
      </c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3"/>
      <c r="X69" s="217"/>
      <c r="Y69" s="217"/>
      <c r="Z69" s="217">
        <v>5100</v>
      </c>
    </row>
    <row r="70" spans="1:26" ht="13.5" customHeight="1">
      <c r="A70" s="494" t="s">
        <v>309</v>
      </c>
      <c r="B70" s="321"/>
      <c r="C70" s="321"/>
      <c r="D70" s="321"/>
      <c r="E70" s="321"/>
      <c r="F70" s="321"/>
      <c r="G70" s="322"/>
      <c r="H70" s="213" t="s">
        <v>271</v>
      </c>
      <c r="I70" s="213" t="s">
        <v>272</v>
      </c>
      <c r="J70" s="213" t="s">
        <v>273</v>
      </c>
      <c r="K70" s="213" t="s">
        <v>274</v>
      </c>
      <c r="L70" s="213" t="s">
        <v>275</v>
      </c>
      <c r="M70" s="213" t="s">
        <v>276</v>
      </c>
      <c r="N70" s="213" t="s">
        <v>277</v>
      </c>
      <c r="O70" s="213" t="s">
        <v>278</v>
      </c>
      <c r="P70" s="213" t="s">
        <v>279</v>
      </c>
      <c r="Q70" s="213" t="s">
        <v>280</v>
      </c>
      <c r="R70" s="213" t="s">
        <v>273</v>
      </c>
      <c r="S70" s="213" t="s">
        <v>280</v>
      </c>
      <c r="T70" s="213" t="s">
        <v>281</v>
      </c>
      <c r="U70" s="213" t="s">
        <v>282</v>
      </c>
      <c r="V70" s="213" t="s">
        <v>283</v>
      </c>
      <c r="W70" s="213" t="s">
        <v>284</v>
      </c>
      <c r="X70" s="213" t="s">
        <v>285</v>
      </c>
      <c r="Y70" s="213" t="s">
        <v>286</v>
      </c>
      <c r="Z70" s="213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213">
        <v>8</v>
      </c>
      <c r="I71" s="213">
        <v>8</v>
      </c>
      <c r="J71" s="213">
        <v>8</v>
      </c>
      <c r="K71" s="213">
        <v>8</v>
      </c>
      <c r="L71" s="213">
        <v>8</v>
      </c>
      <c r="M71" s="213">
        <v>8</v>
      </c>
      <c r="N71" s="213">
        <v>8</v>
      </c>
      <c r="O71" s="213">
        <v>8</v>
      </c>
      <c r="P71" s="213">
        <v>12</v>
      </c>
      <c r="Q71" s="213">
        <v>12</v>
      </c>
      <c r="R71" s="213">
        <v>16</v>
      </c>
      <c r="S71" s="213">
        <v>24</v>
      </c>
      <c r="T71" s="213">
        <v>4</v>
      </c>
      <c r="U71" s="213">
        <v>4</v>
      </c>
      <c r="V71" s="213">
        <v>4</v>
      </c>
      <c r="W71" s="213">
        <v>4</v>
      </c>
      <c r="X71" s="213">
        <v>4</v>
      </c>
      <c r="Y71" s="213">
        <v>4</v>
      </c>
      <c r="Z71" s="213">
        <v>4</v>
      </c>
    </row>
    <row r="72" spans="1:26" ht="13.5" customHeight="1">
      <c r="A72" s="220">
        <v>1</v>
      </c>
      <c r="B72" s="221" t="s">
        <v>288</v>
      </c>
      <c r="C72" s="222" t="s">
        <v>310</v>
      </c>
      <c r="D72" s="222">
        <v>2</v>
      </c>
      <c r="E72" s="221" t="s">
        <v>34</v>
      </c>
      <c r="F72" s="223">
        <f>N72/N71</f>
        <v>675</v>
      </c>
      <c r="G72" s="223">
        <f>N72*10/100</f>
        <v>540</v>
      </c>
      <c r="H72" s="217"/>
      <c r="I72" s="217"/>
      <c r="J72" s="217"/>
      <c r="K72" s="217"/>
      <c r="L72" s="217"/>
      <c r="M72" s="217"/>
      <c r="N72" s="217">
        <v>5400</v>
      </c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</row>
    <row r="73" spans="1:26" ht="13.5" customHeight="1">
      <c r="A73" s="494" t="s">
        <v>136</v>
      </c>
      <c r="B73" s="321"/>
      <c r="C73" s="321"/>
      <c r="D73" s="321"/>
      <c r="E73" s="321"/>
      <c r="F73" s="321"/>
      <c r="G73" s="322"/>
      <c r="H73" s="213" t="s">
        <v>271</v>
      </c>
      <c r="I73" s="213" t="s">
        <v>272</v>
      </c>
      <c r="J73" s="213" t="s">
        <v>273</v>
      </c>
      <c r="K73" s="213" t="s">
        <v>274</v>
      </c>
      <c r="L73" s="213" t="s">
        <v>275</v>
      </c>
      <c r="M73" s="213" t="s">
        <v>276</v>
      </c>
      <c r="N73" s="213" t="s">
        <v>277</v>
      </c>
      <c r="O73" s="213" t="s">
        <v>278</v>
      </c>
      <c r="P73" s="213" t="s">
        <v>279</v>
      </c>
      <c r="Q73" s="213" t="s">
        <v>280</v>
      </c>
      <c r="R73" s="213" t="s">
        <v>273</v>
      </c>
      <c r="S73" s="213" t="s">
        <v>280</v>
      </c>
      <c r="T73" s="213" t="s">
        <v>281</v>
      </c>
      <c r="U73" s="213" t="s">
        <v>282</v>
      </c>
      <c r="V73" s="213" t="s">
        <v>283</v>
      </c>
      <c r="W73" s="213" t="s">
        <v>284</v>
      </c>
      <c r="X73" s="213" t="s">
        <v>285</v>
      </c>
      <c r="Y73" s="213" t="s">
        <v>286</v>
      </c>
      <c r="Z73" s="213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213">
        <v>8</v>
      </c>
      <c r="I74" s="213">
        <v>8</v>
      </c>
      <c r="J74" s="213">
        <v>8</v>
      </c>
      <c r="K74" s="213">
        <v>8</v>
      </c>
      <c r="L74" s="213">
        <v>8</v>
      </c>
      <c r="M74" s="213">
        <v>8</v>
      </c>
      <c r="N74" s="213">
        <v>8</v>
      </c>
      <c r="O74" s="213">
        <v>8</v>
      </c>
      <c r="P74" s="213">
        <v>12</v>
      </c>
      <c r="Q74" s="213">
        <v>12</v>
      </c>
      <c r="R74" s="213">
        <v>16</v>
      </c>
      <c r="S74" s="213">
        <v>24</v>
      </c>
      <c r="T74" s="213">
        <v>4</v>
      </c>
      <c r="U74" s="213">
        <v>4</v>
      </c>
      <c r="V74" s="213">
        <v>4</v>
      </c>
      <c r="W74" s="213">
        <v>4</v>
      </c>
      <c r="X74" s="213">
        <v>4</v>
      </c>
      <c r="Y74" s="213">
        <v>4</v>
      </c>
      <c r="Z74" s="213">
        <v>4</v>
      </c>
    </row>
    <row r="75" spans="1:26" ht="13.5" customHeight="1">
      <c r="A75" s="220">
        <v>1</v>
      </c>
      <c r="B75" s="221" t="s">
        <v>288</v>
      </c>
      <c r="C75" s="222" t="s">
        <v>310</v>
      </c>
      <c r="D75" s="222">
        <v>2</v>
      </c>
      <c r="E75" s="221" t="s">
        <v>34</v>
      </c>
      <c r="F75" s="223">
        <f>N75/N74</f>
        <v>675</v>
      </c>
      <c r="G75" s="223">
        <f>N75*10/100</f>
        <v>540</v>
      </c>
      <c r="H75" s="217"/>
      <c r="I75" s="217"/>
      <c r="J75" s="217"/>
      <c r="K75" s="217"/>
      <c r="L75" s="217"/>
      <c r="M75" s="217"/>
      <c r="N75" s="219">
        <v>5400</v>
      </c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</row>
    <row r="76" spans="1:26" ht="13.5" customHeight="1">
      <c r="A76" s="494" t="s">
        <v>102</v>
      </c>
      <c r="B76" s="321"/>
      <c r="C76" s="321"/>
      <c r="D76" s="321"/>
      <c r="E76" s="321"/>
      <c r="F76" s="321"/>
      <c r="G76" s="322"/>
      <c r="H76" s="213" t="s">
        <v>271</v>
      </c>
      <c r="I76" s="213" t="s">
        <v>272</v>
      </c>
      <c r="J76" s="213" t="s">
        <v>273</v>
      </c>
      <c r="K76" s="213" t="s">
        <v>274</v>
      </c>
      <c r="L76" s="213" t="s">
        <v>275</v>
      </c>
      <c r="M76" s="213" t="s">
        <v>276</v>
      </c>
      <c r="N76" s="213" t="s">
        <v>277</v>
      </c>
      <c r="O76" s="213" t="s">
        <v>278</v>
      </c>
      <c r="P76" s="213" t="s">
        <v>279</v>
      </c>
      <c r="Q76" s="213" t="s">
        <v>280</v>
      </c>
      <c r="R76" s="213" t="s">
        <v>273</v>
      </c>
      <c r="S76" s="213" t="s">
        <v>280</v>
      </c>
      <c r="T76" s="213" t="s">
        <v>281</v>
      </c>
      <c r="U76" s="213" t="s">
        <v>282</v>
      </c>
      <c r="V76" s="213" t="s">
        <v>283</v>
      </c>
      <c r="W76" s="213" t="s">
        <v>284</v>
      </c>
      <c r="X76" s="213" t="s">
        <v>285</v>
      </c>
      <c r="Y76" s="213" t="s">
        <v>286</v>
      </c>
      <c r="Z76" s="213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213">
        <v>8</v>
      </c>
      <c r="I77" s="213">
        <v>8</v>
      </c>
      <c r="J77" s="213">
        <v>8</v>
      </c>
      <c r="K77" s="213">
        <v>8</v>
      </c>
      <c r="L77" s="213">
        <v>8</v>
      </c>
      <c r="M77" s="213">
        <v>8</v>
      </c>
      <c r="N77" s="213">
        <v>8</v>
      </c>
      <c r="O77" s="213">
        <v>8</v>
      </c>
      <c r="P77" s="213">
        <v>12</v>
      </c>
      <c r="Q77" s="213">
        <v>12</v>
      </c>
      <c r="R77" s="213">
        <v>16</v>
      </c>
      <c r="S77" s="213">
        <v>24</v>
      </c>
      <c r="T77" s="213">
        <v>4</v>
      </c>
      <c r="U77" s="213">
        <v>4</v>
      </c>
      <c r="V77" s="213">
        <v>4</v>
      </c>
      <c r="W77" s="213">
        <v>4</v>
      </c>
      <c r="X77" s="213">
        <v>4</v>
      </c>
      <c r="Y77" s="213">
        <v>4</v>
      </c>
      <c r="Z77" s="213">
        <v>4</v>
      </c>
    </row>
    <row r="78" spans="1:26" ht="13.5" customHeight="1">
      <c r="A78" s="214">
        <v>1</v>
      </c>
      <c r="B78" s="213" t="s">
        <v>288</v>
      </c>
      <c r="C78" s="215" t="s">
        <v>311</v>
      </c>
      <c r="D78" s="215">
        <v>2</v>
      </c>
      <c r="E78" s="213" t="s">
        <v>22</v>
      </c>
      <c r="F78" s="217">
        <f>N78/N77</f>
        <v>500</v>
      </c>
      <c r="G78" s="217">
        <f>N78*10/100</f>
        <v>400</v>
      </c>
      <c r="H78" s="217"/>
      <c r="I78" s="217"/>
      <c r="J78" s="217"/>
      <c r="K78" s="217"/>
      <c r="L78" s="217"/>
      <c r="M78" s="217"/>
      <c r="N78" s="217">
        <v>4000</v>
      </c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</row>
    <row r="79" spans="1:26" ht="13.5" customHeight="1">
      <c r="A79" s="495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494" t="s">
        <v>115</v>
      </c>
      <c r="B80" s="321"/>
      <c r="C80" s="321"/>
      <c r="D80" s="321"/>
      <c r="E80" s="321"/>
      <c r="F80" s="321"/>
      <c r="G80" s="322"/>
      <c r="H80" s="213" t="s">
        <v>271</v>
      </c>
      <c r="I80" s="213" t="s">
        <v>272</v>
      </c>
      <c r="J80" s="213" t="s">
        <v>273</v>
      </c>
      <c r="K80" s="213" t="s">
        <v>274</v>
      </c>
      <c r="L80" s="213" t="s">
        <v>275</v>
      </c>
      <c r="M80" s="213" t="s">
        <v>276</v>
      </c>
      <c r="N80" s="213" t="s">
        <v>277</v>
      </c>
      <c r="O80" s="213" t="s">
        <v>278</v>
      </c>
      <c r="P80" s="213" t="s">
        <v>279</v>
      </c>
      <c r="Q80" s="213" t="s">
        <v>280</v>
      </c>
      <c r="R80" s="213" t="s">
        <v>273</v>
      </c>
      <c r="S80" s="213" t="s">
        <v>280</v>
      </c>
      <c r="T80" s="213" t="s">
        <v>281</v>
      </c>
      <c r="U80" s="213" t="s">
        <v>282</v>
      </c>
      <c r="V80" s="213" t="s">
        <v>283</v>
      </c>
      <c r="W80" s="213" t="s">
        <v>284</v>
      </c>
      <c r="X80" s="213" t="s">
        <v>285</v>
      </c>
      <c r="Y80" s="213" t="s">
        <v>286</v>
      </c>
      <c r="Z80" s="213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213">
        <v>8</v>
      </c>
      <c r="I81" s="213">
        <v>8</v>
      </c>
      <c r="J81" s="213">
        <v>8</v>
      </c>
      <c r="K81" s="213">
        <v>8</v>
      </c>
      <c r="L81" s="213">
        <v>8</v>
      </c>
      <c r="M81" s="213">
        <v>8</v>
      </c>
      <c r="N81" s="213">
        <v>8</v>
      </c>
      <c r="O81" s="213">
        <v>8</v>
      </c>
      <c r="P81" s="213">
        <v>12</v>
      </c>
      <c r="Q81" s="213">
        <v>12</v>
      </c>
      <c r="R81" s="213">
        <v>16</v>
      </c>
      <c r="S81" s="213">
        <v>24</v>
      </c>
      <c r="T81" s="213">
        <v>4</v>
      </c>
      <c r="U81" s="213">
        <v>4</v>
      </c>
      <c r="V81" s="213">
        <v>4</v>
      </c>
      <c r="W81" s="213">
        <v>4</v>
      </c>
      <c r="X81" s="213">
        <v>4</v>
      </c>
      <c r="Y81" s="213">
        <v>4</v>
      </c>
      <c r="Z81" s="213">
        <v>4</v>
      </c>
    </row>
    <row r="82" spans="1:26" ht="13.5" customHeight="1">
      <c r="A82" s="214">
        <v>1</v>
      </c>
      <c r="B82" s="213" t="s">
        <v>288</v>
      </c>
      <c r="C82" s="213" t="s">
        <v>313</v>
      </c>
      <c r="D82" s="213">
        <v>2</v>
      </c>
      <c r="E82" s="213" t="s">
        <v>34</v>
      </c>
      <c r="F82" s="217">
        <f>I82/I81</f>
        <v>625</v>
      </c>
      <c r="G82" s="217">
        <f t="shared" ref="G82:G84" si="8">I82*10/100</f>
        <v>500</v>
      </c>
      <c r="H82" s="213"/>
      <c r="I82" s="217">
        <v>5000</v>
      </c>
      <c r="J82" s="217"/>
      <c r="K82" s="213"/>
      <c r="L82" s="213"/>
      <c r="M82" s="213"/>
      <c r="N82" s="213"/>
      <c r="O82" s="213"/>
      <c r="P82" s="213"/>
      <c r="Q82" s="213"/>
      <c r="R82" s="213"/>
      <c r="S82" s="217"/>
      <c r="T82" s="213"/>
      <c r="U82" s="213"/>
      <c r="V82" s="213"/>
      <c r="W82" s="213"/>
      <c r="X82" s="213"/>
      <c r="Y82" s="213"/>
      <c r="Z82" s="213"/>
    </row>
    <row r="83" spans="1:26" ht="13.5" customHeight="1">
      <c r="A83" s="214">
        <v>2</v>
      </c>
      <c r="B83" s="213" t="s">
        <v>288</v>
      </c>
      <c r="C83" s="213" t="s">
        <v>313</v>
      </c>
      <c r="D83" s="213">
        <v>2</v>
      </c>
      <c r="E83" s="213" t="s">
        <v>34</v>
      </c>
      <c r="F83" s="217">
        <f>I83/I81</f>
        <v>625</v>
      </c>
      <c r="G83" s="217">
        <f t="shared" si="8"/>
        <v>500</v>
      </c>
      <c r="H83" s="213"/>
      <c r="I83" s="217">
        <v>5000</v>
      </c>
      <c r="J83" s="217"/>
      <c r="K83" s="213"/>
      <c r="L83" s="213"/>
      <c r="M83" s="213"/>
      <c r="N83" s="213"/>
      <c r="O83" s="213"/>
      <c r="P83" s="213"/>
      <c r="Q83" s="213"/>
      <c r="R83" s="213"/>
      <c r="S83" s="217"/>
      <c r="T83" s="213"/>
      <c r="U83" s="213"/>
      <c r="V83" s="213"/>
      <c r="W83" s="213"/>
      <c r="X83" s="213"/>
      <c r="Y83" s="213"/>
      <c r="Z83" s="213"/>
    </row>
    <row r="84" spans="1:26" ht="13.5" customHeight="1">
      <c r="A84" s="214">
        <v>3</v>
      </c>
      <c r="B84" s="213" t="s">
        <v>288</v>
      </c>
      <c r="C84" s="213" t="s">
        <v>313</v>
      </c>
      <c r="D84" s="213">
        <v>2</v>
      </c>
      <c r="E84" s="213" t="s">
        <v>34</v>
      </c>
      <c r="F84" s="217">
        <f>I84/I81</f>
        <v>625</v>
      </c>
      <c r="G84" s="217">
        <f t="shared" si="8"/>
        <v>500</v>
      </c>
      <c r="H84" s="213"/>
      <c r="I84" s="217">
        <v>5000</v>
      </c>
      <c r="J84" s="217"/>
      <c r="K84" s="213"/>
      <c r="L84" s="213"/>
      <c r="M84" s="213"/>
      <c r="N84" s="213"/>
      <c r="O84" s="213"/>
      <c r="P84" s="213"/>
      <c r="Q84" s="213"/>
      <c r="R84" s="213"/>
      <c r="S84" s="217"/>
      <c r="T84" s="213"/>
      <c r="U84" s="213"/>
      <c r="V84" s="213"/>
      <c r="W84" s="213"/>
      <c r="X84" s="213"/>
      <c r="Y84" s="213"/>
      <c r="Z84" s="213"/>
    </row>
    <row r="85" spans="1:26" ht="13.5" customHeight="1">
      <c r="A85" s="495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494" t="s">
        <v>109</v>
      </c>
      <c r="B86" s="321"/>
      <c r="C86" s="321"/>
      <c r="D86" s="321"/>
      <c r="E86" s="321"/>
      <c r="F86" s="321"/>
      <c r="G86" s="322"/>
      <c r="H86" s="213" t="s">
        <v>273</v>
      </c>
      <c r="I86" s="213" t="s">
        <v>272</v>
      </c>
      <c r="J86" s="213" t="s">
        <v>273</v>
      </c>
      <c r="K86" s="213" t="s">
        <v>274</v>
      </c>
      <c r="L86" s="213" t="s">
        <v>275</v>
      </c>
      <c r="M86" s="213" t="s">
        <v>276</v>
      </c>
      <c r="N86" s="213" t="s">
        <v>277</v>
      </c>
      <c r="O86" s="213" t="s">
        <v>278</v>
      </c>
      <c r="P86" s="213" t="s">
        <v>279</v>
      </c>
      <c r="Q86" s="213" t="s">
        <v>280</v>
      </c>
      <c r="R86" s="213" t="s">
        <v>273</v>
      </c>
      <c r="S86" s="213" t="s">
        <v>280</v>
      </c>
      <c r="T86" s="213" t="s">
        <v>281</v>
      </c>
      <c r="U86" s="213" t="s">
        <v>282</v>
      </c>
      <c r="V86" s="213" t="s">
        <v>283</v>
      </c>
      <c r="W86" s="213" t="s">
        <v>284</v>
      </c>
      <c r="X86" s="213" t="s">
        <v>285</v>
      </c>
      <c r="Y86" s="213" t="s">
        <v>286</v>
      </c>
      <c r="Z86" s="213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213">
        <v>8</v>
      </c>
      <c r="I87" s="213">
        <v>8</v>
      </c>
      <c r="J87" s="213">
        <v>8</v>
      </c>
      <c r="K87" s="213">
        <v>8</v>
      </c>
      <c r="L87" s="213">
        <v>8</v>
      </c>
      <c r="M87" s="213">
        <v>8</v>
      </c>
      <c r="N87" s="213">
        <v>8</v>
      </c>
      <c r="O87" s="213">
        <v>8</v>
      </c>
      <c r="P87" s="213">
        <v>12</v>
      </c>
      <c r="Q87" s="213">
        <v>12</v>
      </c>
      <c r="R87" s="213">
        <v>16</v>
      </c>
      <c r="S87" s="213">
        <v>24</v>
      </c>
      <c r="T87" s="213">
        <v>4</v>
      </c>
      <c r="U87" s="213">
        <v>4</v>
      </c>
      <c r="V87" s="213">
        <v>4</v>
      </c>
      <c r="W87" s="213">
        <v>4</v>
      </c>
      <c r="X87" s="213">
        <v>4</v>
      </c>
      <c r="Y87" s="213">
        <v>4</v>
      </c>
      <c r="Z87" s="213">
        <v>4</v>
      </c>
    </row>
    <row r="88" spans="1:26" ht="13.5" customHeight="1">
      <c r="A88" s="214">
        <v>1</v>
      </c>
      <c r="B88" s="213" t="s">
        <v>298</v>
      </c>
      <c r="C88" s="213" t="s">
        <v>315</v>
      </c>
      <c r="D88" s="213">
        <v>2</v>
      </c>
      <c r="E88" s="213" t="s">
        <v>34</v>
      </c>
      <c r="F88" s="217">
        <f>H88/H87</f>
        <v>650</v>
      </c>
      <c r="G88" s="217">
        <f t="shared" ref="G88:G89" si="9">H88*10/100</f>
        <v>520</v>
      </c>
      <c r="H88" s="217">
        <v>5200</v>
      </c>
      <c r="I88" s="213"/>
      <c r="J88" s="217"/>
      <c r="K88" s="213"/>
      <c r="L88" s="213"/>
      <c r="M88" s="217"/>
      <c r="N88" s="213"/>
      <c r="O88" s="217"/>
      <c r="P88" s="217"/>
      <c r="Q88" s="213"/>
      <c r="R88" s="213"/>
      <c r="S88" s="213"/>
      <c r="T88" s="213"/>
      <c r="U88" s="213"/>
      <c r="V88" s="213"/>
      <c r="W88" s="213"/>
      <c r="X88" s="217"/>
      <c r="Y88" s="213"/>
      <c r="Z88" s="213"/>
    </row>
    <row r="89" spans="1:26" ht="13.5" customHeight="1">
      <c r="A89" s="214">
        <v>2</v>
      </c>
      <c r="B89" s="213" t="s">
        <v>298</v>
      </c>
      <c r="C89" s="213" t="s">
        <v>315</v>
      </c>
      <c r="D89" s="213">
        <v>2</v>
      </c>
      <c r="E89" s="213" t="s">
        <v>34</v>
      </c>
      <c r="F89" s="217">
        <f>H89/H87</f>
        <v>850</v>
      </c>
      <c r="G89" s="217">
        <f t="shared" si="9"/>
        <v>680</v>
      </c>
      <c r="H89" s="217">
        <v>6800</v>
      </c>
      <c r="I89" s="213"/>
      <c r="J89" s="213"/>
      <c r="K89" s="213"/>
      <c r="L89" s="213"/>
      <c r="M89" s="217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7"/>
      <c r="Y89" s="213"/>
      <c r="Z89" s="213"/>
    </row>
    <row r="90" spans="1:26" ht="13.5" customHeight="1">
      <c r="A90" s="494" t="s">
        <v>316</v>
      </c>
      <c r="B90" s="321"/>
      <c r="C90" s="321"/>
      <c r="D90" s="321"/>
      <c r="E90" s="321"/>
      <c r="F90" s="321"/>
      <c r="G90" s="322"/>
      <c r="H90" s="213" t="s">
        <v>273</v>
      </c>
      <c r="I90" s="213" t="s">
        <v>272</v>
      </c>
      <c r="J90" s="213" t="s">
        <v>273</v>
      </c>
      <c r="K90" s="213" t="s">
        <v>274</v>
      </c>
      <c r="L90" s="213" t="s">
        <v>275</v>
      </c>
      <c r="M90" s="213" t="s">
        <v>276</v>
      </c>
      <c r="N90" s="213" t="s">
        <v>277</v>
      </c>
      <c r="O90" s="213" t="s">
        <v>278</v>
      </c>
      <c r="P90" s="213" t="s">
        <v>279</v>
      </c>
      <c r="Q90" s="213" t="s">
        <v>280</v>
      </c>
      <c r="R90" s="213" t="s">
        <v>273</v>
      </c>
      <c r="S90" s="213" t="s">
        <v>280</v>
      </c>
      <c r="T90" s="213" t="s">
        <v>281</v>
      </c>
      <c r="U90" s="213" t="s">
        <v>282</v>
      </c>
      <c r="V90" s="213" t="s">
        <v>283</v>
      </c>
      <c r="W90" s="213" t="s">
        <v>284</v>
      </c>
      <c r="X90" s="213" t="s">
        <v>285</v>
      </c>
      <c r="Y90" s="213" t="s">
        <v>286</v>
      </c>
      <c r="Z90" s="213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213">
        <v>8</v>
      </c>
      <c r="I91" s="213">
        <v>8</v>
      </c>
      <c r="J91" s="213">
        <v>8</v>
      </c>
      <c r="K91" s="213">
        <v>8</v>
      </c>
      <c r="L91" s="213">
        <v>8</v>
      </c>
      <c r="M91" s="213">
        <v>8</v>
      </c>
      <c r="N91" s="213">
        <v>8</v>
      </c>
      <c r="O91" s="213">
        <v>8</v>
      </c>
      <c r="P91" s="213">
        <v>12</v>
      </c>
      <c r="Q91" s="213">
        <v>12</v>
      </c>
      <c r="R91" s="213">
        <v>16</v>
      </c>
      <c r="S91" s="213">
        <v>24</v>
      </c>
      <c r="T91" s="213">
        <v>4</v>
      </c>
      <c r="U91" s="213">
        <v>4</v>
      </c>
      <c r="V91" s="213">
        <v>4</v>
      </c>
      <c r="W91" s="213">
        <v>4</v>
      </c>
      <c r="X91" s="213">
        <v>4</v>
      </c>
      <c r="Y91" s="213">
        <v>4</v>
      </c>
      <c r="Z91" s="213">
        <v>4</v>
      </c>
    </row>
    <row r="92" spans="1:26" ht="13.5" customHeight="1">
      <c r="A92" s="214">
        <v>1</v>
      </c>
      <c r="B92" s="213" t="s">
        <v>298</v>
      </c>
      <c r="C92" s="213" t="s">
        <v>315</v>
      </c>
      <c r="D92" s="213">
        <v>2</v>
      </c>
      <c r="E92" s="213" t="s">
        <v>142</v>
      </c>
      <c r="F92" s="217">
        <f>H92/H91</f>
        <v>562.5</v>
      </c>
      <c r="G92" s="217">
        <f t="shared" ref="G92:G93" si="10">H92*10/100</f>
        <v>450</v>
      </c>
      <c r="H92" s="217">
        <v>4500</v>
      </c>
      <c r="I92" s="217"/>
      <c r="J92" s="217"/>
      <c r="K92" s="213"/>
      <c r="L92" s="213"/>
      <c r="M92" s="217"/>
      <c r="N92" s="213"/>
      <c r="O92" s="217"/>
      <c r="P92" s="217"/>
      <c r="Q92" s="213"/>
      <c r="R92" s="217"/>
      <c r="S92" s="213"/>
      <c r="T92" s="213"/>
      <c r="U92" s="213"/>
      <c r="V92" s="213"/>
      <c r="W92" s="213"/>
      <c r="X92" s="217"/>
      <c r="Y92" s="213"/>
      <c r="Z92" s="213"/>
    </row>
    <row r="93" spans="1:26" ht="13.5" customHeight="1">
      <c r="A93" s="214">
        <v>2</v>
      </c>
      <c r="B93" s="213" t="s">
        <v>298</v>
      </c>
      <c r="C93" s="213" t="s">
        <v>315</v>
      </c>
      <c r="D93" s="213">
        <v>2</v>
      </c>
      <c r="E93" s="213" t="s">
        <v>142</v>
      </c>
      <c r="F93" s="217">
        <f>H93/H91</f>
        <v>562.5</v>
      </c>
      <c r="G93" s="217">
        <f t="shared" si="10"/>
        <v>450</v>
      </c>
      <c r="H93" s="217">
        <v>4500</v>
      </c>
      <c r="I93" s="217"/>
      <c r="J93" s="217"/>
      <c r="K93" s="213"/>
      <c r="L93" s="213"/>
      <c r="M93" s="217"/>
      <c r="N93" s="213"/>
      <c r="O93" s="217"/>
      <c r="P93" s="217"/>
      <c r="Q93" s="213"/>
      <c r="R93" s="217"/>
      <c r="S93" s="213"/>
      <c r="T93" s="213"/>
      <c r="U93" s="213"/>
      <c r="V93" s="213"/>
      <c r="W93" s="213"/>
      <c r="X93" s="217"/>
      <c r="Y93" s="213"/>
      <c r="Z93" s="213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0000"/>
  </sheetPr>
  <dimension ref="A1:Z1000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5" t="s">
        <v>317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318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843</v>
      </c>
      <c r="C16" s="339" t="s">
        <v>263</v>
      </c>
      <c r="D16" s="339" t="s">
        <v>264</v>
      </c>
      <c r="E16" s="339" t="s">
        <v>265</v>
      </c>
      <c r="F16" s="342" t="s">
        <v>844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845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3.5" customHeight="1">
      <c r="A21" s="214">
        <v>1</v>
      </c>
      <c r="B21" s="213" t="s">
        <v>288</v>
      </c>
      <c r="C21" s="215" t="s">
        <v>289</v>
      </c>
      <c r="D21" s="213">
        <v>2</v>
      </c>
      <c r="E21" s="213" t="s">
        <v>22</v>
      </c>
      <c r="F21" s="216">
        <f>S21/S20</f>
        <v>354.16666666666669</v>
      </c>
      <c r="G21" s="217">
        <f t="shared" ref="G21:G24" si="0">S21*10/100</f>
        <v>850</v>
      </c>
      <c r="H21" s="217"/>
      <c r="I21" s="217"/>
      <c r="J21" s="217"/>
      <c r="K21" s="217"/>
      <c r="L21" s="213"/>
      <c r="M21" s="213"/>
      <c r="N21" s="213"/>
      <c r="O21" s="213"/>
      <c r="P21" s="213"/>
      <c r="Q21" s="217"/>
      <c r="R21" s="213"/>
      <c r="S21" s="217">
        <v>8500</v>
      </c>
      <c r="T21" s="217"/>
      <c r="U21" s="217"/>
      <c r="V21" s="217"/>
      <c r="W21" s="217"/>
      <c r="X21" s="213"/>
      <c r="Y21" s="213"/>
      <c r="Z21" s="213"/>
    </row>
    <row r="22" spans="1:26" ht="13.5" customHeight="1">
      <c r="A22" s="214">
        <v>2</v>
      </c>
      <c r="B22" s="213" t="s">
        <v>288</v>
      </c>
      <c r="C22" s="215" t="s">
        <v>289</v>
      </c>
      <c r="D22" s="213">
        <v>4</v>
      </c>
      <c r="E22" s="218" t="s">
        <v>34</v>
      </c>
      <c r="F22" s="217">
        <f>S22/S20</f>
        <v>375</v>
      </c>
      <c r="G22" s="217">
        <f t="shared" si="0"/>
        <v>900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9000</v>
      </c>
      <c r="T22" s="217"/>
      <c r="U22" s="217"/>
      <c r="V22" s="217"/>
      <c r="W22" s="217"/>
      <c r="X22" s="213"/>
      <c r="Y22" s="213"/>
      <c r="Z22" s="213"/>
    </row>
    <row r="23" spans="1:26" ht="13.5" customHeight="1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16">
        <f>S23/S20</f>
        <v>395.83333333333331</v>
      </c>
      <c r="G23" s="217">
        <f t="shared" si="0"/>
        <v>950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9500</v>
      </c>
      <c r="T23" s="217"/>
      <c r="U23" s="217"/>
      <c r="V23" s="217"/>
      <c r="W23" s="217"/>
      <c r="X23" s="213"/>
      <c r="Y23" s="213"/>
      <c r="Z23" s="213"/>
    </row>
    <row r="24" spans="1:26" ht="13.5" customHeight="1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16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13.5" customHeight="1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13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13.5" customHeight="1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17">
        <f>Q27/Q26</f>
        <v>525</v>
      </c>
      <c r="G27" s="217">
        <f t="shared" ref="G27:G28" si="1"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13.5" customHeight="1">
      <c r="A28" s="214">
        <v>2</v>
      </c>
      <c r="B28" s="213" t="s">
        <v>288</v>
      </c>
      <c r="C28" s="215" t="s">
        <v>289</v>
      </c>
      <c r="D28" s="213">
        <v>3</v>
      </c>
      <c r="E28" s="213" t="s">
        <v>52</v>
      </c>
      <c r="F28" s="217">
        <f>Q28/Q26</f>
        <v>525</v>
      </c>
      <c r="G28" s="217">
        <f t="shared" si="1"/>
        <v>630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>
        <v>6300</v>
      </c>
      <c r="R28" s="217"/>
      <c r="S28" s="217"/>
      <c r="T28" s="217"/>
      <c r="U28" s="217"/>
      <c r="V28" s="217"/>
      <c r="W28" s="217"/>
      <c r="X28" s="217"/>
      <c r="Y28" s="217"/>
      <c r="Z28" s="217"/>
    </row>
    <row r="29" spans="1:26" ht="13.5" customHeight="1">
      <c r="A29" s="214">
        <v>3</v>
      </c>
      <c r="B29" s="213" t="s">
        <v>288</v>
      </c>
      <c r="C29" s="215" t="s">
        <v>289</v>
      </c>
      <c r="D29" s="213">
        <v>5</v>
      </c>
      <c r="E29" s="213" t="s">
        <v>52</v>
      </c>
      <c r="F29" s="217">
        <f>S29/S26</f>
        <v>410</v>
      </c>
      <c r="G29" s="217">
        <f t="shared" ref="G29:G30" si="2">S29*10/100</f>
        <v>820</v>
      </c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>
        <v>8200</v>
      </c>
      <c r="T29" s="217"/>
      <c r="U29" s="217"/>
      <c r="V29" s="217"/>
      <c r="W29" s="217"/>
      <c r="X29" s="217"/>
      <c r="Y29" s="217"/>
      <c r="Z29" s="217"/>
    </row>
    <row r="30" spans="1:26" ht="13.5" customHeight="1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17">
        <f>S30/S26</f>
        <v>410</v>
      </c>
      <c r="G30" s="217">
        <f t="shared" si="2"/>
        <v>820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8200</v>
      </c>
      <c r="T30" s="217"/>
      <c r="U30" s="217"/>
      <c r="V30" s="217"/>
      <c r="W30" s="217"/>
      <c r="X30" s="217"/>
      <c r="Y30" s="217"/>
      <c r="Z30" s="217"/>
    </row>
    <row r="31" spans="1:26" ht="13.5" customHeight="1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1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13.5" customHeight="1">
      <c r="A32" s="494" t="s">
        <v>292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3.5" customHeight="1">
      <c r="A34" s="214">
        <v>1</v>
      </c>
      <c r="B34" s="213" t="s">
        <v>298</v>
      </c>
      <c r="C34" s="215" t="s">
        <v>289</v>
      </c>
      <c r="D34" s="213">
        <v>2</v>
      </c>
      <c r="E34" s="213" t="s">
        <v>22</v>
      </c>
      <c r="F34" s="217">
        <f>J34/J33</f>
        <v>600</v>
      </c>
      <c r="G34" s="217">
        <f t="shared" ref="G34:G36" si="3">J34*10/100</f>
        <v>480</v>
      </c>
      <c r="H34" s="213"/>
      <c r="I34" s="213"/>
      <c r="J34" s="217">
        <v>4800</v>
      </c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7"/>
      <c r="W34" s="213"/>
      <c r="X34" s="213"/>
      <c r="Y34" s="213"/>
      <c r="Z34" s="213"/>
    </row>
    <row r="35" spans="1:26" ht="13.5" customHeight="1">
      <c r="A35" s="214">
        <v>2</v>
      </c>
      <c r="B35" s="213" t="s">
        <v>288</v>
      </c>
      <c r="C35" s="215" t="s">
        <v>289</v>
      </c>
      <c r="D35" s="215">
        <v>2</v>
      </c>
      <c r="E35" s="213" t="s">
        <v>34</v>
      </c>
      <c r="F35" s="217">
        <f>J35/J33</f>
        <v>625</v>
      </c>
      <c r="G35" s="217">
        <f t="shared" si="3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13.5" customHeight="1">
      <c r="A36" s="214">
        <v>3</v>
      </c>
      <c r="B36" s="213" t="s">
        <v>288</v>
      </c>
      <c r="C36" s="215" t="s">
        <v>289</v>
      </c>
      <c r="D36" s="215">
        <v>2</v>
      </c>
      <c r="E36" s="213" t="s">
        <v>34</v>
      </c>
      <c r="F36" s="217">
        <f>J36/J33</f>
        <v>625</v>
      </c>
      <c r="G36" s="217">
        <f t="shared" si="3"/>
        <v>500</v>
      </c>
      <c r="H36" s="217"/>
      <c r="I36" s="217"/>
      <c r="J36" s="217">
        <v>5000</v>
      </c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</row>
    <row r="37" spans="1:26" ht="13.5" customHeight="1">
      <c r="A37" s="494" t="s">
        <v>75</v>
      </c>
      <c r="B37" s="321"/>
      <c r="C37" s="321"/>
      <c r="D37" s="321"/>
      <c r="E37" s="321"/>
      <c r="F37" s="321"/>
      <c r="G37" s="322"/>
      <c r="H37" s="213" t="s">
        <v>271</v>
      </c>
      <c r="I37" s="213" t="s">
        <v>272</v>
      </c>
      <c r="J37" s="213" t="s">
        <v>273</v>
      </c>
      <c r="K37" s="213" t="s">
        <v>274</v>
      </c>
      <c r="L37" s="213" t="s">
        <v>275</v>
      </c>
      <c r="M37" s="213" t="s">
        <v>276</v>
      </c>
      <c r="N37" s="213" t="s">
        <v>277</v>
      </c>
      <c r="O37" s="213" t="s">
        <v>278</v>
      </c>
      <c r="P37" s="213" t="s">
        <v>279</v>
      </c>
      <c r="Q37" s="213" t="s">
        <v>280</v>
      </c>
      <c r="R37" s="213" t="s">
        <v>273</v>
      </c>
      <c r="S37" s="213" t="s">
        <v>280</v>
      </c>
      <c r="T37" s="213" t="s">
        <v>281</v>
      </c>
      <c r="U37" s="213" t="s">
        <v>282</v>
      </c>
      <c r="V37" s="213" t="s">
        <v>283</v>
      </c>
      <c r="W37" s="213" t="s">
        <v>284</v>
      </c>
      <c r="X37" s="213" t="s">
        <v>285</v>
      </c>
      <c r="Y37" s="213" t="s">
        <v>286</v>
      </c>
      <c r="Z37" s="213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213">
        <v>8</v>
      </c>
      <c r="I38" s="213">
        <v>8</v>
      </c>
      <c r="J38" s="213">
        <v>8</v>
      </c>
      <c r="K38" s="213">
        <v>8</v>
      </c>
      <c r="L38" s="213">
        <v>8</v>
      </c>
      <c r="M38" s="213">
        <v>8</v>
      </c>
      <c r="N38" s="213">
        <v>8</v>
      </c>
      <c r="O38" s="213">
        <v>8</v>
      </c>
      <c r="P38" s="213">
        <v>12</v>
      </c>
      <c r="Q38" s="213">
        <v>12</v>
      </c>
      <c r="R38" s="213">
        <v>16</v>
      </c>
      <c r="S38" s="213">
        <v>24</v>
      </c>
      <c r="T38" s="213">
        <v>4</v>
      </c>
      <c r="U38" s="213">
        <v>4</v>
      </c>
      <c r="V38" s="213">
        <v>4</v>
      </c>
      <c r="W38" s="213">
        <v>4</v>
      </c>
      <c r="X38" s="213">
        <v>4</v>
      </c>
      <c r="Y38" s="213">
        <v>4</v>
      </c>
      <c r="Z38" s="213">
        <v>4</v>
      </c>
    </row>
    <row r="39" spans="1:26" ht="13.5" customHeight="1">
      <c r="A39" s="224">
        <v>1</v>
      </c>
      <c r="B39" s="225" t="s">
        <v>291</v>
      </c>
      <c r="C39" s="226" t="s">
        <v>289</v>
      </c>
      <c r="D39" s="226">
        <v>2</v>
      </c>
      <c r="E39" s="225" t="s">
        <v>190</v>
      </c>
      <c r="F39" s="227">
        <f>J39/J38</f>
        <v>750</v>
      </c>
      <c r="G39" s="227">
        <f>J39*10/100</f>
        <v>600</v>
      </c>
      <c r="H39" s="227"/>
      <c r="I39" s="227"/>
      <c r="J39" s="227">
        <v>6000</v>
      </c>
      <c r="K39" s="227"/>
      <c r="L39" s="227"/>
      <c r="M39" s="227"/>
      <c r="N39" s="227"/>
      <c r="O39" s="227"/>
      <c r="P39" s="227"/>
      <c r="Q39" s="227"/>
      <c r="R39" s="227"/>
      <c r="S39" s="227"/>
      <c r="T39" s="227">
        <v>3700</v>
      </c>
      <c r="U39" s="227"/>
      <c r="V39" s="227">
        <v>3700</v>
      </c>
      <c r="W39" s="227"/>
      <c r="X39" s="227"/>
      <c r="Y39" s="227"/>
      <c r="Z39" s="227"/>
    </row>
    <row r="40" spans="1:26" ht="13.5" customHeight="1">
      <c r="A40" s="494" t="s">
        <v>80</v>
      </c>
      <c r="B40" s="321"/>
      <c r="C40" s="321"/>
      <c r="D40" s="321"/>
      <c r="E40" s="321"/>
      <c r="F40" s="321"/>
      <c r="G40" s="322"/>
      <c r="H40" s="213" t="s">
        <v>271</v>
      </c>
      <c r="I40" s="213" t="s">
        <v>272</v>
      </c>
      <c r="J40" s="213" t="s">
        <v>273</v>
      </c>
      <c r="K40" s="213" t="s">
        <v>274</v>
      </c>
      <c r="L40" s="213" t="s">
        <v>275</v>
      </c>
      <c r="M40" s="213" t="s">
        <v>276</v>
      </c>
      <c r="N40" s="213" t="s">
        <v>277</v>
      </c>
      <c r="O40" s="213" t="s">
        <v>278</v>
      </c>
      <c r="P40" s="213" t="s">
        <v>279</v>
      </c>
      <c r="Q40" s="213" t="s">
        <v>280</v>
      </c>
      <c r="R40" s="213" t="s">
        <v>273</v>
      </c>
      <c r="S40" s="213" t="s">
        <v>280</v>
      </c>
      <c r="T40" s="213" t="s">
        <v>281</v>
      </c>
      <c r="U40" s="213" t="s">
        <v>282</v>
      </c>
      <c r="V40" s="213" t="s">
        <v>283</v>
      </c>
      <c r="W40" s="213" t="s">
        <v>284</v>
      </c>
      <c r="X40" s="213" t="s">
        <v>285</v>
      </c>
      <c r="Y40" s="213" t="s">
        <v>286</v>
      </c>
      <c r="Z40" s="213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213">
        <v>8</v>
      </c>
      <c r="I41" s="213">
        <v>8</v>
      </c>
      <c r="J41" s="213">
        <v>8</v>
      </c>
      <c r="K41" s="213">
        <v>8</v>
      </c>
      <c r="L41" s="213">
        <v>8</v>
      </c>
      <c r="M41" s="213">
        <v>8</v>
      </c>
      <c r="N41" s="213">
        <v>8</v>
      </c>
      <c r="O41" s="213">
        <v>8</v>
      </c>
      <c r="P41" s="213">
        <v>12</v>
      </c>
      <c r="Q41" s="213">
        <v>12</v>
      </c>
      <c r="R41" s="213">
        <v>16</v>
      </c>
      <c r="S41" s="213">
        <v>24</v>
      </c>
      <c r="T41" s="213">
        <v>4</v>
      </c>
      <c r="U41" s="213">
        <v>4</v>
      </c>
      <c r="V41" s="213">
        <v>4</v>
      </c>
      <c r="W41" s="213">
        <v>4</v>
      </c>
      <c r="X41" s="213">
        <v>4</v>
      </c>
      <c r="Y41" s="213">
        <v>4</v>
      </c>
      <c r="Z41" s="213">
        <v>4</v>
      </c>
    </row>
    <row r="42" spans="1:26" ht="13.5" customHeight="1">
      <c r="A42" s="214">
        <v>1</v>
      </c>
      <c r="B42" s="218" t="s">
        <v>288</v>
      </c>
      <c r="C42" s="215" t="s">
        <v>289</v>
      </c>
      <c r="D42" s="215">
        <v>1</v>
      </c>
      <c r="E42" s="218" t="s">
        <v>84</v>
      </c>
      <c r="F42" s="217">
        <f>U42/U41</f>
        <v>950</v>
      </c>
      <c r="G42" s="217">
        <f>U42*20/100</f>
        <v>760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9">
        <v>3800</v>
      </c>
      <c r="V42" s="217"/>
      <c r="W42" s="217"/>
      <c r="X42" s="217"/>
      <c r="Y42" s="217"/>
      <c r="Z42" s="217"/>
    </row>
    <row r="43" spans="1:26" ht="13.5" customHeight="1">
      <c r="A43" s="496" t="s">
        <v>146</v>
      </c>
      <c r="B43" s="321"/>
      <c r="C43" s="321"/>
      <c r="D43" s="321"/>
      <c r="E43" s="321"/>
      <c r="F43" s="321"/>
      <c r="G43" s="322"/>
      <c r="H43" s="213" t="s">
        <v>271</v>
      </c>
      <c r="I43" s="213" t="s">
        <v>272</v>
      </c>
      <c r="J43" s="213" t="s">
        <v>273</v>
      </c>
      <c r="K43" s="213" t="s">
        <v>274</v>
      </c>
      <c r="L43" s="213" t="s">
        <v>275</v>
      </c>
      <c r="M43" s="213" t="s">
        <v>276</v>
      </c>
      <c r="N43" s="213" t="s">
        <v>277</v>
      </c>
      <c r="O43" s="213" t="s">
        <v>278</v>
      </c>
      <c r="P43" s="213" t="s">
        <v>279</v>
      </c>
      <c r="Q43" s="213" t="s">
        <v>280</v>
      </c>
      <c r="R43" s="213" t="s">
        <v>273</v>
      </c>
      <c r="S43" s="213" t="s">
        <v>280</v>
      </c>
      <c r="T43" s="213" t="s">
        <v>281</v>
      </c>
      <c r="U43" s="213" t="s">
        <v>282</v>
      </c>
      <c r="V43" s="213" t="s">
        <v>283</v>
      </c>
      <c r="W43" s="213" t="s">
        <v>284</v>
      </c>
      <c r="X43" s="213" t="s">
        <v>285</v>
      </c>
      <c r="Y43" s="213" t="s">
        <v>286</v>
      </c>
      <c r="Z43" s="213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213">
        <v>8</v>
      </c>
      <c r="I44" s="213">
        <v>8</v>
      </c>
      <c r="J44" s="213">
        <v>8</v>
      </c>
      <c r="K44" s="213">
        <v>8</v>
      </c>
      <c r="L44" s="213">
        <v>8</v>
      </c>
      <c r="M44" s="213">
        <v>8</v>
      </c>
      <c r="N44" s="213">
        <v>8</v>
      </c>
      <c r="O44" s="213">
        <v>8</v>
      </c>
      <c r="P44" s="213">
        <v>12</v>
      </c>
      <c r="Q44" s="213">
        <v>12</v>
      </c>
      <c r="R44" s="213">
        <v>16</v>
      </c>
      <c r="S44" s="213">
        <v>24</v>
      </c>
      <c r="T44" s="213">
        <v>4</v>
      </c>
      <c r="U44" s="213">
        <v>4</v>
      </c>
      <c r="V44" s="213">
        <v>4</v>
      </c>
      <c r="W44" s="213">
        <v>4</v>
      </c>
      <c r="X44" s="213">
        <v>4</v>
      </c>
      <c r="Y44" s="213">
        <v>4</v>
      </c>
      <c r="Z44" s="213">
        <v>4</v>
      </c>
    </row>
    <row r="45" spans="1:26" ht="13.5" customHeight="1">
      <c r="A45" s="214">
        <v>1</v>
      </c>
      <c r="B45" s="218" t="s">
        <v>288</v>
      </c>
      <c r="C45" s="215" t="s">
        <v>289</v>
      </c>
      <c r="D45" s="215">
        <v>2</v>
      </c>
      <c r="E45" s="213" t="s">
        <v>34</v>
      </c>
      <c r="F45" s="217">
        <f>O45/O44</f>
        <v>625</v>
      </c>
      <c r="G45" s="217">
        <f>O45*10/100</f>
        <v>500</v>
      </c>
      <c r="H45" s="217"/>
      <c r="I45" s="217"/>
      <c r="J45" s="217"/>
      <c r="K45" s="217"/>
      <c r="L45" s="217"/>
      <c r="M45" s="217"/>
      <c r="N45" s="217"/>
      <c r="O45" s="219">
        <v>5000</v>
      </c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</row>
    <row r="46" spans="1:26" ht="13.5" customHeight="1">
      <c r="A46" s="497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494" t="s">
        <v>300</v>
      </c>
      <c r="B47" s="321"/>
      <c r="C47" s="321"/>
      <c r="D47" s="321"/>
      <c r="E47" s="321"/>
      <c r="F47" s="321"/>
      <c r="G47" s="322"/>
      <c r="H47" s="213" t="s">
        <v>271</v>
      </c>
      <c r="I47" s="213" t="s">
        <v>272</v>
      </c>
      <c r="J47" s="213" t="s">
        <v>273</v>
      </c>
      <c r="K47" s="213" t="s">
        <v>301</v>
      </c>
      <c r="L47" s="213" t="s">
        <v>275</v>
      </c>
      <c r="M47" s="213" t="s">
        <v>276</v>
      </c>
      <c r="N47" s="213" t="s">
        <v>277</v>
      </c>
      <c r="O47" s="213" t="s">
        <v>278</v>
      </c>
      <c r="P47" s="213" t="s">
        <v>279</v>
      </c>
      <c r="Q47" s="213" t="s">
        <v>280</v>
      </c>
      <c r="R47" s="213" t="s">
        <v>273</v>
      </c>
      <c r="S47" s="213" t="s">
        <v>280</v>
      </c>
      <c r="T47" s="213" t="s">
        <v>281</v>
      </c>
      <c r="U47" s="213" t="s">
        <v>282</v>
      </c>
      <c r="V47" s="213" t="s">
        <v>283</v>
      </c>
      <c r="W47" s="213" t="s">
        <v>284</v>
      </c>
      <c r="X47" s="213" t="s">
        <v>285</v>
      </c>
      <c r="Y47" s="213" t="s">
        <v>286</v>
      </c>
      <c r="Z47" s="213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213">
        <v>8</v>
      </c>
      <c r="I48" s="213">
        <v>8</v>
      </c>
      <c r="J48" s="213">
        <v>8</v>
      </c>
      <c r="K48" s="213">
        <v>8</v>
      </c>
      <c r="L48" s="213">
        <v>8</v>
      </c>
      <c r="M48" s="213">
        <v>8</v>
      </c>
      <c r="N48" s="213">
        <v>8</v>
      </c>
      <c r="O48" s="213">
        <v>8</v>
      </c>
      <c r="P48" s="213">
        <v>12</v>
      </c>
      <c r="Q48" s="213">
        <v>12</v>
      </c>
      <c r="R48" s="213">
        <v>16</v>
      </c>
      <c r="S48" s="213">
        <v>24</v>
      </c>
      <c r="T48" s="213">
        <v>4</v>
      </c>
      <c r="U48" s="213">
        <v>4</v>
      </c>
      <c r="V48" s="213">
        <v>4</v>
      </c>
      <c r="W48" s="213">
        <v>4</v>
      </c>
      <c r="X48" s="213">
        <v>4</v>
      </c>
      <c r="Y48" s="213">
        <v>4</v>
      </c>
      <c r="Z48" s="213">
        <v>4</v>
      </c>
    </row>
    <row r="49" spans="1:26" ht="13.5" customHeight="1">
      <c r="A49" s="214">
        <v>1</v>
      </c>
      <c r="B49" s="213" t="s">
        <v>288</v>
      </c>
      <c r="C49" s="215" t="s">
        <v>302</v>
      </c>
      <c r="D49" s="215">
        <v>2</v>
      </c>
      <c r="E49" s="213" t="s">
        <v>34</v>
      </c>
      <c r="F49" s="217">
        <f>I49/I48</f>
        <v>612.5</v>
      </c>
      <c r="G49" s="217">
        <f t="shared" ref="G49:G50" si="4">I49*10/100</f>
        <v>490</v>
      </c>
      <c r="H49" s="217"/>
      <c r="I49" s="217">
        <v>4900</v>
      </c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>
        <v>2600</v>
      </c>
      <c r="V49" s="217"/>
      <c r="W49" s="217">
        <v>2600</v>
      </c>
      <c r="X49" s="217"/>
      <c r="Y49" s="217"/>
      <c r="Z49" s="217"/>
    </row>
    <row r="50" spans="1:26" ht="13.5" customHeight="1">
      <c r="A50" s="214">
        <v>2</v>
      </c>
      <c r="B50" s="213" t="s">
        <v>288</v>
      </c>
      <c r="C50" s="215" t="s">
        <v>302</v>
      </c>
      <c r="D50" s="215">
        <v>2</v>
      </c>
      <c r="E50" s="213" t="s">
        <v>84</v>
      </c>
      <c r="F50" s="217">
        <f>I50/I48</f>
        <v>750</v>
      </c>
      <c r="G50" s="217">
        <f t="shared" si="4"/>
        <v>600</v>
      </c>
      <c r="H50" s="217"/>
      <c r="I50" s="217">
        <v>6000</v>
      </c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>
        <v>3800</v>
      </c>
      <c r="V50" s="217"/>
      <c r="W50" s="217">
        <v>3800</v>
      </c>
      <c r="X50" s="217"/>
      <c r="Y50" s="217"/>
      <c r="Z50" s="217"/>
    </row>
    <row r="51" spans="1:26" ht="13.5" customHeight="1">
      <c r="A51" s="214">
        <v>3</v>
      </c>
      <c r="B51" s="213" t="s">
        <v>288</v>
      </c>
      <c r="C51" s="215" t="s">
        <v>302</v>
      </c>
      <c r="D51" s="215">
        <v>1</v>
      </c>
      <c r="E51" s="213" t="s">
        <v>84</v>
      </c>
      <c r="F51" s="217">
        <f>U51/U48</f>
        <v>950</v>
      </c>
      <c r="G51" s="217">
        <f>U51*20/100</f>
        <v>760</v>
      </c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>
        <v>3800</v>
      </c>
      <c r="V51" s="217"/>
      <c r="W51" s="217"/>
      <c r="X51" s="217"/>
      <c r="Y51" s="217"/>
      <c r="Z51" s="217"/>
    </row>
    <row r="52" spans="1:26" ht="13.5" customHeight="1">
      <c r="A52" s="214">
        <v>4</v>
      </c>
      <c r="B52" s="213" t="s">
        <v>288</v>
      </c>
      <c r="C52" s="215" t="s">
        <v>302</v>
      </c>
      <c r="D52" s="215">
        <v>1</v>
      </c>
      <c r="E52" s="213" t="s">
        <v>84</v>
      </c>
      <c r="F52" s="217">
        <f>K52/K48</f>
        <v>612.5</v>
      </c>
      <c r="G52" s="217">
        <f>K52*10/100</f>
        <v>490</v>
      </c>
      <c r="H52" s="217"/>
      <c r="I52" s="217"/>
      <c r="J52" s="217"/>
      <c r="K52" s="217">
        <v>4900</v>
      </c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>
        <v>2600</v>
      </c>
      <c r="W52" s="217"/>
      <c r="X52" s="217"/>
      <c r="Y52" s="217">
        <v>2600</v>
      </c>
      <c r="Z52" s="217"/>
    </row>
    <row r="53" spans="1:26" ht="13.5" customHeight="1">
      <c r="A53" s="495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494" t="s">
        <v>120</v>
      </c>
      <c r="B54" s="321"/>
      <c r="C54" s="321"/>
      <c r="D54" s="321"/>
      <c r="E54" s="321"/>
      <c r="F54" s="321"/>
      <c r="G54" s="322"/>
      <c r="H54" s="213" t="s">
        <v>271</v>
      </c>
      <c r="I54" s="213" t="s">
        <v>272</v>
      </c>
      <c r="J54" s="213" t="s">
        <v>273</v>
      </c>
      <c r="K54" s="213" t="s">
        <v>274</v>
      </c>
      <c r="L54" s="213" t="s">
        <v>275</v>
      </c>
      <c r="M54" s="213" t="s">
        <v>276</v>
      </c>
      <c r="N54" s="213" t="s">
        <v>277</v>
      </c>
      <c r="O54" s="213" t="s">
        <v>304</v>
      </c>
      <c r="P54" s="213" t="s">
        <v>279</v>
      </c>
      <c r="Q54" s="213" t="s">
        <v>280</v>
      </c>
      <c r="R54" s="213" t="s">
        <v>273</v>
      </c>
      <c r="S54" s="213" t="s">
        <v>280</v>
      </c>
      <c r="T54" s="213" t="s">
        <v>281</v>
      </c>
      <c r="U54" s="213" t="s">
        <v>282</v>
      </c>
      <c r="V54" s="213" t="s">
        <v>283</v>
      </c>
      <c r="W54" s="213" t="s">
        <v>284</v>
      </c>
      <c r="X54" s="213" t="s">
        <v>285</v>
      </c>
      <c r="Y54" s="213" t="s">
        <v>286</v>
      </c>
      <c r="Z54" s="213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213">
        <v>8</v>
      </c>
      <c r="I55" s="213">
        <v>8</v>
      </c>
      <c r="J55" s="213">
        <v>8</v>
      </c>
      <c r="K55" s="213">
        <v>8</v>
      </c>
      <c r="L55" s="213">
        <v>8</v>
      </c>
      <c r="M55" s="213">
        <v>8</v>
      </c>
      <c r="N55" s="213">
        <v>8</v>
      </c>
      <c r="O55" s="213">
        <v>8</v>
      </c>
      <c r="P55" s="213">
        <v>12</v>
      </c>
      <c r="Q55" s="213">
        <v>12</v>
      </c>
      <c r="R55" s="213">
        <v>16</v>
      </c>
      <c r="S55" s="213">
        <v>24</v>
      </c>
      <c r="T55" s="213">
        <v>4</v>
      </c>
      <c r="U55" s="213">
        <v>4</v>
      </c>
      <c r="V55" s="213">
        <v>4</v>
      </c>
      <c r="W55" s="213">
        <v>4</v>
      </c>
      <c r="X55" s="213">
        <v>4</v>
      </c>
      <c r="Y55" s="213">
        <v>4</v>
      </c>
      <c r="Z55" s="213">
        <v>4</v>
      </c>
    </row>
    <row r="56" spans="1:26" ht="13.5" customHeight="1">
      <c r="A56" s="214">
        <v>1</v>
      </c>
      <c r="B56" s="213" t="s">
        <v>288</v>
      </c>
      <c r="C56" s="215" t="s">
        <v>305</v>
      </c>
      <c r="D56" s="213">
        <v>1</v>
      </c>
      <c r="E56" s="213" t="s">
        <v>34</v>
      </c>
      <c r="F56" s="217">
        <f>W56/W55</f>
        <v>775</v>
      </c>
      <c r="G56" s="217">
        <f t="shared" ref="G56:G58" si="5">W56*20/100</f>
        <v>620</v>
      </c>
      <c r="H56" s="217"/>
      <c r="I56" s="217"/>
      <c r="J56" s="217"/>
      <c r="K56" s="217"/>
      <c r="L56" s="213"/>
      <c r="M56" s="217"/>
      <c r="N56" s="213"/>
      <c r="O56" s="217"/>
      <c r="P56" s="217"/>
      <c r="Q56" s="213"/>
      <c r="R56" s="217"/>
      <c r="S56" s="213"/>
      <c r="T56" s="217"/>
      <c r="U56" s="217"/>
      <c r="V56" s="217"/>
      <c r="W56" s="217">
        <v>3100</v>
      </c>
      <c r="X56" s="213"/>
      <c r="Y56" s="217"/>
      <c r="Z56" s="213"/>
    </row>
    <row r="57" spans="1:26" ht="13.5" customHeight="1">
      <c r="A57" s="214">
        <v>2</v>
      </c>
      <c r="B57" s="213" t="s">
        <v>288</v>
      </c>
      <c r="C57" s="215" t="s">
        <v>305</v>
      </c>
      <c r="D57" s="213">
        <v>1</v>
      </c>
      <c r="E57" s="213" t="s">
        <v>34</v>
      </c>
      <c r="F57" s="217">
        <f>W57/W55</f>
        <v>775</v>
      </c>
      <c r="G57" s="217">
        <f t="shared" si="5"/>
        <v>620</v>
      </c>
      <c r="H57" s="217"/>
      <c r="I57" s="217"/>
      <c r="J57" s="217"/>
      <c r="K57" s="217"/>
      <c r="L57" s="213"/>
      <c r="M57" s="217"/>
      <c r="N57" s="213"/>
      <c r="O57" s="217"/>
      <c r="P57" s="217"/>
      <c r="Q57" s="213"/>
      <c r="R57" s="217"/>
      <c r="S57" s="213"/>
      <c r="T57" s="217"/>
      <c r="U57" s="217"/>
      <c r="V57" s="217"/>
      <c r="W57" s="217">
        <v>3100</v>
      </c>
      <c r="X57" s="213"/>
      <c r="Y57" s="217"/>
      <c r="Z57" s="213"/>
    </row>
    <row r="58" spans="1:26" ht="13.5" customHeight="1">
      <c r="A58" s="214">
        <v>3</v>
      </c>
      <c r="B58" s="213" t="s">
        <v>291</v>
      </c>
      <c r="C58" s="215" t="s">
        <v>305</v>
      </c>
      <c r="D58" s="213">
        <v>1</v>
      </c>
      <c r="E58" s="213" t="s">
        <v>84</v>
      </c>
      <c r="F58" s="217">
        <f>W58/W55</f>
        <v>775</v>
      </c>
      <c r="G58" s="217">
        <f t="shared" si="5"/>
        <v>620</v>
      </c>
      <c r="H58" s="217"/>
      <c r="I58" s="217"/>
      <c r="J58" s="217"/>
      <c r="K58" s="217"/>
      <c r="L58" s="213"/>
      <c r="M58" s="213"/>
      <c r="N58" s="213"/>
      <c r="O58" s="217"/>
      <c r="P58" s="217"/>
      <c r="Q58" s="213"/>
      <c r="R58" s="217"/>
      <c r="S58" s="213"/>
      <c r="T58" s="217"/>
      <c r="U58" s="217"/>
      <c r="V58" s="217"/>
      <c r="W58" s="217">
        <v>3100</v>
      </c>
      <c r="X58" s="213"/>
      <c r="Y58" s="217"/>
      <c r="Z58" s="213"/>
    </row>
    <row r="59" spans="1:26" ht="13.5" customHeight="1">
      <c r="A59" s="494" t="s">
        <v>150</v>
      </c>
      <c r="B59" s="321"/>
      <c r="C59" s="321"/>
      <c r="D59" s="321"/>
      <c r="E59" s="321"/>
      <c r="F59" s="321"/>
      <c r="G59" s="322"/>
      <c r="H59" s="213" t="s">
        <v>271</v>
      </c>
      <c r="I59" s="213" t="s">
        <v>272</v>
      </c>
      <c r="J59" s="213" t="s">
        <v>273</v>
      </c>
      <c r="K59" s="213" t="s">
        <v>274</v>
      </c>
      <c r="L59" s="213" t="s">
        <v>275</v>
      </c>
      <c r="M59" s="213" t="s">
        <v>276</v>
      </c>
      <c r="N59" s="213" t="s">
        <v>277</v>
      </c>
      <c r="O59" s="213" t="s">
        <v>306</v>
      </c>
      <c r="P59" s="213" t="s">
        <v>279</v>
      </c>
      <c r="Q59" s="213" t="s">
        <v>280</v>
      </c>
      <c r="R59" s="213" t="s">
        <v>273</v>
      </c>
      <c r="S59" s="213" t="s">
        <v>280</v>
      </c>
      <c r="T59" s="213" t="s">
        <v>281</v>
      </c>
      <c r="U59" s="213" t="s">
        <v>282</v>
      </c>
      <c r="V59" s="213" t="s">
        <v>283</v>
      </c>
      <c r="W59" s="213" t="s">
        <v>284</v>
      </c>
      <c r="X59" s="213" t="s">
        <v>285</v>
      </c>
      <c r="Y59" s="213" t="s">
        <v>286</v>
      </c>
      <c r="Z59" s="213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213">
        <v>8</v>
      </c>
      <c r="I60" s="213">
        <v>8</v>
      </c>
      <c r="J60" s="213">
        <v>8</v>
      </c>
      <c r="K60" s="213">
        <v>8</v>
      </c>
      <c r="L60" s="213">
        <v>8</v>
      </c>
      <c r="M60" s="213">
        <v>8</v>
      </c>
      <c r="N60" s="213">
        <v>8</v>
      </c>
      <c r="O60" s="213">
        <v>8</v>
      </c>
      <c r="P60" s="213">
        <v>12</v>
      </c>
      <c r="Q60" s="213">
        <v>12</v>
      </c>
      <c r="R60" s="213">
        <v>16</v>
      </c>
      <c r="S60" s="213">
        <v>24</v>
      </c>
      <c r="T60" s="213">
        <v>4</v>
      </c>
      <c r="U60" s="213">
        <v>4</v>
      </c>
      <c r="V60" s="213">
        <v>4</v>
      </c>
      <c r="W60" s="213">
        <v>4</v>
      </c>
      <c r="X60" s="213">
        <v>4</v>
      </c>
      <c r="Y60" s="213">
        <v>4</v>
      </c>
      <c r="Z60" s="213">
        <v>4</v>
      </c>
    </row>
    <row r="61" spans="1:26" ht="13.5" customHeight="1">
      <c r="A61" s="214">
        <v>1</v>
      </c>
      <c r="B61" s="213" t="s">
        <v>288</v>
      </c>
      <c r="C61" s="215" t="s">
        <v>305</v>
      </c>
      <c r="D61" s="213">
        <v>1</v>
      </c>
      <c r="E61" s="213" t="s">
        <v>34</v>
      </c>
      <c r="F61" s="217">
        <f>O61/O60</f>
        <v>587.5</v>
      </c>
      <c r="G61" s="217">
        <f t="shared" ref="G61:G62" si="6">O61*10/100</f>
        <v>470</v>
      </c>
      <c r="H61" s="217"/>
      <c r="I61" s="217"/>
      <c r="J61" s="217"/>
      <c r="K61" s="217"/>
      <c r="L61" s="213"/>
      <c r="M61" s="217"/>
      <c r="N61" s="213"/>
      <c r="O61" s="217">
        <v>4700</v>
      </c>
      <c r="P61" s="217"/>
      <c r="Q61" s="213"/>
      <c r="R61" s="217"/>
      <c r="S61" s="213"/>
      <c r="T61" s="217"/>
      <c r="U61" s="217"/>
      <c r="V61" s="217"/>
      <c r="W61" s="217"/>
      <c r="X61" s="213"/>
      <c r="Y61" s="217"/>
      <c r="Z61" s="213"/>
    </row>
    <row r="62" spans="1:26" ht="13.5" customHeight="1">
      <c r="A62" s="214">
        <v>2</v>
      </c>
      <c r="B62" s="213" t="s">
        <v>288</v>
      </c>
      <c r="C62" s="215" t="s">
        <v>305</v>
      </c>
      <c r="D62" s="213">
        <v>1</v>
      </c>
      <c r="E62" s="213" t="s">
        <v>34</v>
      </c>
      <c r="F62" s="217">
        <f>O62/O60</f>
        <v>587.5</v>
      </c>
      <c r="G62" s="217">
        <f t="shared" si="6"/>
        <v>470</v>
      </c>
      <c r="H62" s="217"/>
      <c r="I62" s="217"/>
      <c r="J62" s="217"/>
      <c r="K62" s="217"/>
      <c r="L62" s="213"/>
      <c r="M62" s="217"/>
      <c r="N62" s="213"/>
      <c r="O62" s="217">
        <v>4700</v>
      </c>
      <c r="P62" s="217"/>
      <c r="Q62" s="213"/>
      <c r="R62" s="217"/>
      <c r="S62" s="213"/>
      <c r="T62" s="217"/>
      <c r="U62" s="217"/>
      <c r="V62" s="217"/>
      <c r="W62" s="217"/>
      <c r="X62" s="213"/>
      <c r="Y62" s="217"/>
      <c r="Z62" s="213"/>
    </row>
    <row r="63" spans="1:26" ht="13.5" customHeight="1">
      <c r="A63" s="495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494" t="s">
        <v>125</v>
      </c>
      <c r="B64" s="321"/>
      <c r="C64" s="321"/>
      <c r="D64" s="321"/>
      <c r="E64" s="321"/>
      <c r="F64" s="321"/>
      <c r="G64" s="322"/>
      <c r="H64" s="213" t="s">
        <v>271</v>
      </c>
      <c r="I64" s="213" t="s">
        <v>272</v>
      </c>
      <c r="J64" s="213" t="s">
        <v>273</v>
      </c>
      <c r="K64" s="213" t="s">
        <v>274</v>
      </c>
      <c r="L64" s="213" t="s">
        <v>275</v>
      </c>
      <c r="M64" s="213" t="s">
        <v>276</v>
      </c>
      <c r="N64" s="213" t="s">
        <v>277</v>
      </c>
      <c r="O64" s="213" t="s">
        <v>278</v>
      </c>
      <c r="P64" s="213" t="s">
        <v>279</v>
      </c>
      <c r="Q64" s="213" t="s">
        <v>280</v>
      </c>
      <c r="R64" s="213" t="s">
        <v>273</v>
      </c>
      <c r="S64" s="213" t="s">
        <v>280</v>
      </c>
      <c r="T64" s="213" t="s">
        <v>281</v>
      </c>
      <c r="U64" s="213" t="s">
        <v>282</v>
      </c>
      <c r="V64" s="213" t="s">
        <v>283</v>
      </c>
      <c r="W64" s="213" t="s">
        <v>284</v>
      </c>
      <c r="X64" s="213" t="s">
        <v>285</v>
      </c>
      <c r="Y64" s="213" t="s">
        <v>286</v>
      </c>
      <c r="Z64" s="213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213">
        <v>8</v>
      </c>
      <c r="I65" s="213">
        <v>8</v>
      </c>
      <c r="J65" s="213">
        <v>8</v>
      </c>
      <c r="K65" s="213">
        <v>8</v>
      </c>
      <c r="L65" s="213">
        <v>8</v>
      </c>
      <c r="M65" s="213">
        <v>8</v>
      </c>
      <c r="N65" s="213">
        <v>8</v>
      </c>
      <c r="O65" s="213">
        <v>8</v>
      </c>
      <c r="P65" s="213">
        <v>12</v>
      </c>
      <c r="Q65" s="213">
        <v>12</v>
      </c>
      <c r="R65" s="213">
        <v>16</v>
      </c>
      <c r="S65" s="213">
        <v>24</v>
      </c>
      <c r="T65" s="213">
        <v>4</v>
      </c>
      <c r="U65" s="213">
        <v>4</v>
      </c>
      <c r="V65" s="213">
        <v>4</v>
      </c>
      <c r="W65" s="213">
        <v>4</v>
      </c>
      <c r="X65" s="213">
        <v>4</v>
      </c>
      <c r="Y65" s="213">
        <v>4</v>
      </c>
      <c r="Z65" s="213">
        <v>4</v>
      </c>
    </row>
    <row r="66" spans="1:26" ht="13.5" customHeight="1">
      <c r="A66" s="214">
        <v>1</v>
      </c>
      <c r="B66" s="213" t="s">
        <v>288</v>
      </c>
      <c r="C66" s="215" t="s">
        <v>308</v>
      </c>
      <c r="D66" s="215">
        <v>1</v>
      </c>
      <c r="E66" s="213" t="s">
        <v>84</v>
      </c>
      <c r="F66" s="217">
        <f>U66/U65</f>
        <v>1275</v>
      </c>
      <c r="G66" s="217">
        <f t="shared" ref="G66:G68" si="7">U66*20/100</f>
        <v>1020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>
        <v>5100</v>
      </c>
      <c r="V66" s="217"/>
      <c r="W66" s="217"/>
      <c r="X66" s="217"/>
      <c r="Y66" s="217"/>
      <c r="Z66" s="217"/>
    </row>
    <row r="67" spans="1:26" ht="13.5" customHeight="1">
      <c r="A67" s="214">
        <v>2</v>
      </c>
      <c r="B67" s="213" t="s">
        <v>288</v>
      </c>
      <c r="C67" s="215" t="s">
        <v>308</v>
      </c>
      <c r="D67" s="215">
        <v>1</v>
      </c>
      <c r="E67" s="213" t="s">
        <v>84</v>
      </c>
      <c r="F67" s="217">
        <f>U67/U65</f>
        <v>1275</v>
      </c>
      <c r="G67" s="217">
        <f t="shared" si="7"/>
        <v>1020</v>
      </c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>
        <v>5100</v>
      </c>
      <c r="V67" s="217"/>
      <c r="W67" s="213"/>
      <c r="X67" s="217"/>
      <c r="Y67" s="217"/>
      <c r="Z67" s="217"/>
    </row>
    <row r="68" spans="1:26" ht="13.5" customHeight="1">
      <c r="A68" s="214">
        <v>3</v>
      </c>
      <c r="B68" s="213" t="s">
        <v>288</v>
      </c>
      <c r="C68" s="215" t="s">
        <v>308</v>
      </c>
      <c r="D68" s="215">
        <v>1</v>
      </c>
      <c r="E68" s="213" t="s">
        <v>84</v>
      </c>
      <c r="F68" s="217">
        <f>U68/U65</f>
        <v>1275</v>
      </c>
      <c r="G68" s="217">
        <f t="shared" si="7"/>
        <v>1020</v>
      </c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>
        <v>5100</v>
      </c>
      <c r="V68" s="217"/>
      <c r="W68" s="217"/>
      <c r="X68" s="217"/>
      <c r="Y68" s="217"/>
      <c r="Z68" s="217"/>
    </row>
    <row r="69" spans="1:26" ht="13.5" customHeight="1">
      <c r="A69" s="214">
        <v>4</v>
      </c>
      <c r="B69" s="213" t="s">
        <v>288</v>
      </c>
      <c r="C69" s="215" t="s">
        <v>308</v>
      </c>
      <c r="D69" s="215">
        <v>1</v>
      </c>
      <c r="E69" s="213" t="s">
        <v>84</v>
      </c>
      <c r="F69" s="217">
        <f>Z69/Z65</f>
        <v>1275</v>
      </c>
      <c r="G69" s="217">
        <f>Z69*20/100</f>
        <v>1020</v>
      </c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3"/>
      <c r="X69" s="217"/>
      <c r="Y69" s="217"/>
      <c r="Z69" s="217">
        <v>5100</v>
      </c>
    </row>
    <row r="70" spans="1:26" ht="13.5" customHeight="1">
      <c r="A70" s="494" t="s">
        <v>309</v>
      </c>
      <c r="B70" s="321"/>
      <c r="C70" s="321"/>
      <c r="D70" s="321"/>
      <c r="E70" s="321"/>
      <c r="F70" s="321"/>
      <c r="G70" s="322"/>
      <c r="H70" s="213" t="s">
        <v>271</v>
      </c>
      <c r="I70" s="213" t="s">
        <v>272</v>
      </c>
      <c r="J70" s="213" t="s">
        <v>273</v>
      </c>
      <c r="K70" s="213" t="s">
        <v>274</v>
      </c>
      <c r="L70" s="213" t="s">
        <v>275</v>
      </c>
      <c r="M70" s="213" t="s">
        <v>276</v>
      </c>
      <c r="N70" s="213" t="s">
        <v>277</v>
      </c>
      <c r="O70" s="213" t="s">
        <v>278</v>
      </c>
      <c r="P70" s="213" t="s">
        <v>279</v>
      </c>
      <c r="Q70" s="213" t="s">
        <v>280</v>
      </c>
      <c r="R70" s="213" t="s">
        <v>273</v>
      </c>
      <c r="S70" s="213" t="s">
        <v>280</v>
      </c>
      <c r="T70" s="213" t="s">
        <v>281</v>
      </c>
      <c r="U70" s="213" t="s">
        <v>282</v>
      </c>
      <c r="V70" s="213" t="s">
        <v>283</v>
      </c>
      <c r="W70" s="213" t="s">
        <v>284</v>
      </c>
      <c r="X70" s="213" t="s">
        <v>285</v>
      </c>
      <c r="Y70" s="213" t="s">
        <v>286</v>
      </c>
      <c r="Z70" s="213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213">
        <v>8</v>
      </c>
      <c r="I71" s="213">
        <v>8</v>
      </c>
      <c r="J71" s="213">
        <v>8</v>
      </c>
      <c r="K71" s="213">
        <v>8</v>
      </c>
      <c r="L71" s="213">
        <v>8</v>
      </c>
      <c r="M71" s="213">
        <v>8</v>
      </c>
      <c r="N71" s="213">
        <v>8</v>
      </c>
      <c r="O71" s="213">
        <v>8</v>
      </c>
      <c r="P71" s="213">
        <v>12</v>
      </c>
      <c r="Q71" s="213">
        <v>12</v>
      </c>
      <c r="R71" s="213">
        <v>16</v>
      </c>
      <c r="S71" s="213">
        <v>24</v>
      </c>
      <c r="T71" s="213">
        <v>4</v>
      </c>
      <c r="U71" s="213">
        <v>4</v>
      </c>
      <c r="V71" s="213">
        <v>4</v>
      </c>
      <c r="W71" s="213">
        <v>4</v>
      </c>
      <c r="X71" s="213">
        <v>4</v>
      </c>
      <c r="Y71" s="213">
        <v>4</v>
      </c>
      <c r="Z71" s="213">
        <v>4</v>
      </c>
    </row>
    <row r="72" spans="1:26" ht="13.5" customHeight="1">
      <c r="A72" s="224">
        <v>1</v>
      </c>
      <c r="B72" s="225" t="s">
        <v>288</v>
      </c>
      <c r="C72" s="226" t="s">
        <v>310</v>
      </c>
      <c r="D72" s="226">
        <v>2</v>
      </c>
      <c r="E72" s="225" t="s">
        <v>34</v>
      </c>
      <c r="F72" s="227">
        <f>N72/N71</f>
        <v>675</v>
      </c>
      <c r="G72" s="227">
        <f>N72*10/100</f>
        <v>540</v>
      </c>
      <c r="H72" s="217"/>
      <c r="I72" s="217"/>
      <c r="J72" s="217"/>
      <c r="K72" s="217"/>
      <c r="L72" s="217"/>
      <c r="M72" s="217"/>
      <c r="N72" s="217">
        <v>5400</v>
      </c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</row>
    <row r="73" spans="1:26" ht="13.5" customHeight="1">
      <c r="A73" s="494" t="s">
        <v>136</v>
      </c>
      <c r="B73" s="321"/>
      <c r="C73" s="321"/>
      <c r="D73" s="321"/>
      <c r="E73" s="321"/>
      <c r="F73" s="321"/>
      <c r="G73" s="322"/>
      <c r="H73" s="213" t="s">
        <v>271</v>
      </c>
      <c r="I73" s="213" t="s">
        <v>272</v>
      </c>
      <c r="J73" s="213" t="s">
        <v>273</v>
      </c>
      <c r="K73" s="213" t="s">
        <v>274</v>
      </c>
      <c r="L73" s="213" t="s">
        <v>275</v>
      </c>
      <c r="M73" s="213" t="s">
        <v>276</v>
      </c>
      <c r="N73" s="213" t="s">
        <v>277</v>
      </c>
      <c r="O73" s="213" t="s">
        <v>278</v>
      </c>
      <c r="P73" s="213" t="s">
        <v>279</v>
      </c>
      <c r="Q73" s="213" t="s">
        <v>280</v>
      </c>
      <c r="R73" s="213" t="s">
        <v>273</v>
      </c>
      <c r="S73" s="213" t="s">
        <v>280</v>
      </c>
      <c r="T73" s="213" t="s">
        <v>281</v>
      </c>
      <c r="U73" s="213" t="s">
        <v>282</v>
      </c>
      <c r="V73" s="213" t="s">
        <v>283</v>
      </c>
      <c r="W73" s="213" t="s">
        <v>284</v>
      </c>
      <c r="X73" s="213" t="s">
        <v>285</v>
      </c>
      <c r="Y73" s="213" t="s">
        <v>286</v>
      </c>
      <c r="Z73" s="213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213">
        <v>8</v>
      </c>
      <c r="I74" s="213">
        <v>8</v>
      </c>
      <c r="J74" s="213">
        <v>8</v>
      </c>
      <c r="K74" s="213">
        <v>8</v>
      </c>
      <c r="L74" s="213">
        <v>8</v>
      </c>
      <c r="M74" s="213">
        <v>8</v>
      </c>
      <c r="N74" s="213">
        <v>8</v>
      </c>
      <c r="O74" s="213">
        <v>8</v>
      </c>
      <c r="P74" s="213">
        <v>12</v>
      </c>
      <c r="Q74" s="213">
        <v>12</v>
      </c>
      <c r="R74" s="213">
        <v>16</v>
      </c>
      <c r="S74" s="213">
        <v>24</v>
      </c>
      <c r="T74" s="213">
        <v>4</v>
      </c>
      <c r="U74" s="213">
        <v>4</v>
      </c>
      <c r="V74" s="213">
        <v>4</v>
      </c>
      <c r="W74" s="213">
        <v>4</v>
      </c>
      <c r="X74" s="213">
        <v>4</v>
      </c>
      <c r="Y74" s="213">
        <v>4</v>
      </c>
      <c r="Z74" s="213">
        <v>4</v>
      </c>
    </row>
    <row r="75" spans="1:26" ht="13.5" customHeight="1">
      <c r="A75" s="224">
        <v>1</v>
      </c>
      <c r="B75" s="225" t="s">
        <v>288</v>
      </c>
      <c r="C75" s="226" t="s">
        <v>310</v>
      </c>
      <c r="D75" s="226">
        <v>2</v>
      </c>
      <c r="E75" s="225" t="s">
        <v>34</v>
      </c>
      <c r="F75" s="227">
        <f>N75/N74</f>
        <v>675</v>
      </c>
      <c r="G75" s="227">
        <f>N75*10/100</f>
        <v>540</v>
      </c>
      <c r="H75" s="217"/>
      <c r="I75" s="217"/>
      <c r="J75" s="217"/>
      <c r="K75" s="217"/>
      <c r="L75" s="217"/>
      <c r="M75" s="217"/>
      <c r="N75" s="219">
        <v>5400</v>
      </c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</row>
    <row r="76" spans="1:26" ht="13.5" customHeight="1">
      <c r="A76" s="494" t="s">
        <v>102</v>
      </c>
      <c r="B76" s="321"/>
      <c r="C76" s="321"/>
      <c r="D76" s="321"/>
      <c r="E76" s="321"/>
      <c r="F76" s="321"/>
      <c r="G76" s="322"/>
      <c r="H76" s="213" t="s">
        <v>271</v>
      </c>
      <c r="I76" s="213" t="s">
        <v>272</v>
      </c>
      <c r="J76" s="213" t="s">
        <v>273</v>
      </c>
      <c r="K76" s="213" t="s">
        <v>274</v>
      </c>
      <c r="L76" s="213" t="s">
        <v>275</v>
      </c>
      <c r="M76" s="213" t="s">
        <v>276</v>
      </c>
      <c r="N76" s="213" t="s">
        <v>277</v>
      </c>
      <c r="O76" s="213" t="s">
        <v>278</v>
      </c>
      <c r="P76" s="213" t="s">
        <v>279</v>
      </c>
      <c r="Q76" s="213" t="s">
        <v>280</v>
      </c>
      <c r="R76" s="213" t="s">
        <v>273</v>
      </c>
      <c r="S76" s="213" t="s">
        <v>280</v>
      </c>
      <c r="T76" s="213" t="s">
        <v>281</v>
      </c>
      <c r="U76" s="213" t="s">
        <v>282</v>
      </c>
      <c r="V76" s="213" t="s">
        <v>283</v>
      </c>
      <c r="W76" s="213" t="s">
        <v>284</v>
      </c>
      <c r="X76" s="213" t="s">
        <v>285</v>
      </c>
      <c r="Y76" s="213" t="s">
        <v>286</v>
      </c>
      <c r="Z76" s="213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213">
        <v>8</v>
      </c>
      <c r="I77" s="213">
        <v>8</v>
      </c>
      <c r="J77" s="213">
        <v>8</v>
      </c>
      <c r="K77" s="213">
        <v>8</v>
      </c>
      <c r="L77" s="213">
        <v>8</v>
      </c>
      <c r="M77" s="213">
        <v>8</v>
      </c>
      <c r="N77" s="213">
        <v>8</v>
      </c>
      <c r="O77" s="213">
        <v>8</v>
      </c>
      <c r="P77" s="213">
        <v>12</v>
      </c>
      <c r="Q77" s="213">
        <v>12</v>
      </c>
      <c r="R77" s="213">
        <v>16</v>
      </c>
      <c r="S77" s="213">
        <v>24</v>
      </c>
      <c r="T77" s="213">
        <v>4</v>
      </c>
      <c r="U77" s="213">
        <v>4</v>
      </c>
      <c r="V77" s="213">
        <v>4</v>
      </c>
      <c r="W77" s="213">
        <v>4</v>
      </c>
      <c r="X77" s="213">
        <v>4</v>
      </c>
      <c r="Y77" s="213">
        <v>4</v>
      </c>
      <c r="Z77" s="213">
        <v>4</v>
      </c>
    </row>
    <row r="78" spans="1:26" ht="13.5" customHeight="1">
      <c r="A78" s="214">
        <v>1</v>
      </c>
      <c r="B78" s="213" t="s">
        <v>288</v>
      </c>
      <c r="C78" s="215" t="s">
        <v>311</v>
      </c>
      <c r="D78" s="215">
        <v>2</v>
      </c>
      <c r="E78" s="213" t="s">
        <v>22</v>
      </c>
      <c r="F78" s="217">
        <f>N78/N77</f>
        <v>500</v>
      </c>
      <c r="G78" s="217">
        <f>N78*10/100</f>
        <v>400</v>
      </c>
      <c r="H78" s="217"/>
      <c r="I78" s="217"/>
      <c r="J78" s="217"/>
      <c r="K78" s="217"/>
      <c r="L78" s="217"/>
      <c r="M78" s="217"/>
      <c r="N78" s="217">
        <v>4000</v>
      </c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</row>
    <row r="79" spans="1:26" ht="13.5" customHeight="1">
      <c r="A79" s="495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494" t="s">
        <v>115</v>
      </c>
      <c r="B80" s="321"/>
      <c r="C80" s="321"/>
      <c r="D80" s="321"/>
      <c r="E80" s="321"/>
      <c r="F80" s="321"/>
      <c r="G80" s="322"/>
      <c r="H80" s="213" t="s">
        <v>271</v>
      </c>
      <c r="I80" s="213" t="s">
        <v>272</v>
      </c>
      <c r="J80" s="213" t="s">
        <v>273</v>
      </c>
      <c r="K80" s="213" t="s">
        <v>274</v>
      </c>
      <c r="L80" s="213" t="s">
        <v>275</v>
      </c>
      <c r="M80" s="213" t="s">
        <v>276</v>
      </c>
      <c r="N80" s="213" t="s">
        <v>277</v>
      </c>
      <c r="O80" s="213" t="s">
        <v>278</v>
      </c>
      <c r="P80" s="213" t="s">
        <v>279</v>
      </c>
      <c r="Q80" s="213" t="s">
        <v>280</v>
      </c>
      <c r="R80" s="213" t="s">
        <v>273</v>
      </c>
      <c r="S80" s="213" t="s">
        <v>280</v>
      </c>
      <c r="T80" s="213" t="s">
        <v>281</v>
      </c>
      <c r="U80" s="213" t="s">
        <v>282</v>
      </c>
      <c r="V80" s="213" t="s">
        <v>283</v>
      </c>
      <c r="W80" s="213" t="s">
        <v>284</v>
      </c>
      <c r="X80" s="213" t="s">
        <v>285</v>
      </c>
      <c r="Y80" s="213" t="s">
        <v>286</v>
      </c>
      <c r="Z80" s="213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213">
        <v>8</v>
      </c>
      <c r="I81" s="213">
        <v>8</v>
      </c>
      <c r="J81" s="213">
        <v>8</v>
      </c>
      <c r="K81" s="213">
        <v>8</v>
      </c>
      <c r="L81" s="213">
        <v>8</v>
      </c>
      <c r="M81" s="213">
        <v>8</v>
      </c>
      <c r="N81" s="213">
        <v>8</v>
      </c>
      <c r="O81" s="213">
        <v>8</v>
      </c>
      <c r="P81" s="213">
        <v>12</v>
      </c>
      <c r="Q81" s="213">
        <v>12</v>
      </c>
      <c r="R81" s="213">
        <v>16</v>
      </c>
      <c r="S81" s="213">
        <v>24</v>
      </c>
      <c r="T81" s="213">
        <v>4</v>
      </c>
      <c r="U81" s="213">
        <v>4</v>
      </c>
      <c r="V81" s="213">
        <v>4</v>
      </c>
      <c r="W81" s="213">
        <v>4</v>
      </c>
      <c r="X81" s="213">
        <v>4</v>
      </c>
      <c r="Y81" s="213">
        <v>4</v>
      </c>
      <c r="Z81" s="213">
        <v>4</v>
      </c>
    </row>
    <row r="82" spans="1:26" ht="13.5" customHeight="1">
      <c r="A82" s="214">
        <v>1</v>
      </c>
      <c r="B82" s="213" t="s">
        <v>288</v>
      </c>
      <c r="C82" s="213" t="s">
        <v>313</v>
      </c>
      <c r="D82" s="213">
        <v>2</v>
      </c>
      <c r="E82" s="213" t="s">
        <v>34</v>
      </c>
      <c r="F82" s="217">
        <f>I82/I81</f>
        <v>625</v>
      </c>
      <c r="G82" s="217">
        <f t="shared" ref="G82:G84" si="8">I82*10/100</f>
        <v>500</v>
      </c>
      <c r="H82" s="213"/>
      <c r="I82" s="217">
        <v>5000</v>
      </c>
      <c r="J82" s="217"/>
      <c r="K82" s="213"/>
      <c r="L82" s="213"/>
      <c r="M82" s="213"/>
      <c r="N82" s="213"/>
      <c r="O82" s="213"/>
      <c r="P82" s="213"/>
      <c r="Q82" s="213"/>
      <c r="R82" s="213"/>
      <c r="S82" s="217"/>
      <c r="T82" s="213"/>
      <c r="U82" s="213"/>
      <c r="V82" s="213"/>
      <c r="W82" s="213"/>
      <c r="X82" s="213"/>
      <c r="Y82" s="213"/>
      <c r="Z82" s="213"/>
    </row>
    <row r="83" spans="1:26" ht="13.5" customHeight="1">
      <c r="A83" s="214">
        <v>2</v>
      </c>
      <c r="B83" s="213" t="s">
        <v>288</v>
      </c>
      <c r="C83" s="213" t="s">
        <v>313</v>
      </c>
      <c r="D83" s="213">
        <v>2</v>
      </c>
      <c r="E83" s="213" t="s">
        <v>34</v>
      </c>
      <c r="F83" s="217">
        <f>I83/I81</f>
        <v>625</v>
      </c>
      <c r="G83" s="217">
        <f t="shared" si="8"/>
        <v>500</v>
      </c>
      <c r="H83" s="213"/>
      <c r="I83" s="217">
        <v>5000</v>
      </c>
      <c r="J83" s="217"/>
      <c r="K83" s="213"/>
      <c r="L83" s="213"/>
      <c r="M83" s="213"/>
      <c r="N83" s="213"/>
      <c r="O83" s="213"/>
      <c r="P83" s="213"/>
      <c r="Q83" s="213"/>
      <c r="R83" s="213"/>
      <c r="S83" s="217"/>
      <c r="T83" s="213"/>
      <c r="U83" s="213"/>
      <c r="V83" s="213"/>
      <c r="W83" s="213"/>
      <c r="X83" s="213"/>
      <c r="Y83" s="213"/>
      <c r="Z83" s="213"/>
    </row>
    <row r="84" spans="1:26" ht="13.5" customHeight="1">
      <c r="A84" s="214">
        <v>3</v>
      </c>
      <c r="B84" s="213" t="s">
        <v>288</v>
      </c>
      <c r="C84" s="213" t="s">
        <v>313</v>
      </c>
      <c r="D84" s="213">
        <v>2</v>
      </c>
      <c r="E84" s="213" t="s">
        <v>34</v>
      </c>
      <c r="F84" s="217">
        <f>I84/I81</f>
        <v>625</v>
      </c>
      <c r="G84" s="217">
        <f t="shared" si="8"/>
        <v>500</v>
      </c>
      <c r="H84" s="213"/>
      <c r="I84" s="217">
        <v>5000</v>
      </c>
      <c r="J84" s="217"/>
      <c r="K84" s="213"/>
      <c r="L84" s="213"/>
      <c r="M84" s="213"/>
      <c r="N84" s="213"/>
      <c r="O84" s="213"/>
      <c r="P84" s="213"/>
      <c r="Q84" s="213"/>
      <c r="R84" s="213"/>
      <c r="S84" s="217"/>
      <c r="T84" s="213"/>
      <c r="U84" s="213"/>
      <c r="V84" s="213"/>
      <c r="W84" s="213"/>
      <c r="X84" s="213"/>
      <c r="Y84" s="213"/>
      <c r="Z84" s="213"/>
    </row>
    <row r="85" spans="1:26" ht="13.5" customHeight="1">
      <c r="A85" s="495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494" t="s">
        <v>109</v>
      </c>
      <c r="B86" s="321"/>
      <c r="C86" s="321"/>
      <c r="D86" s="321"/>
      <c r="E86" s="321"/>
      <c r="F86" s="321"/>
      <c r="G86" s="322"/>
      <c r="H86" s="213" t="s">
        <v>273</v>
      </c>
      <c r="I86" s="213" t="s">
        <v>272</v>
      </c>
      <c r="J86" s="213" t="s">
        <v>273</v>
      </c>
      <c r="K86" s="213" t="s">
        <v>274</v>
      </c>
      <c r="L86" s="213" t="s">
        <v>275</v>
      </c>
      <c r="M86" s="213" t="s">
        <v>276</v>
      </c>
      <c r="N86" s="213" t="s">
        <v>277</v>
      </c>
      <c r="O86" s="213" t="s">
        <v>278</v>
      </c>
      <c r="P86" s="213" t="s">
        <v>279</v>
      </c>
      <c r="Q86" s="213" t="s">
        <v>280</v>
      </c>
      <c r="R86" s="213" t="s">
        <v>273</v>
      </c>
      <c r="S86" s="213" t="s">
        <v>280</v>
      </c>
      <c r="T86" s="213" t="s">
        <v>281</v>
      </c>
      <c r="U86" s="213" t="s">
        <v>282</v>
      </c>
      <c r="V86" s="213" t="s">
        <v>283</v>
      </c>
      <c r="W86" s="213" t="s">
        <v>284</v>
      </c>
      <c r="X86" s="213" t="s">
        <v>285</v>
      </c>
      <c r="Y86" s="213" t="s">
        <v>286</v>
      </c>
      <c r="Z86" s="213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213">
        <v>8</v>
      </c>
      <c r="I87" s="213">
        <v>8</v>
      </c>
      <c r="J87" s="213">
        <v>8</v>
      </c>
      <c r="K87" s="213">
        <v>8</v>
      </c>
      <c r="L87" s="213">
        <v>8</v>
      </c>
      <c r="M87" s="213">
        <v>8</v>
      </c>
      <c r="N87" s="213">
        <v>8</v>
      </c>
      <c r="O87" s="213">
        <v>8</v>
      </c>
      <c r="P87" s="213">
        <v>12</v>
      </c>
      <c r="Q87" s="213">
        <v>12</v>
      </c>
      <c r="R87" s="213">
        <v>16</v>
      </c>
      <c r="S87" s="213">
        <v>24</v>
      </c>
      <c r="T87" s="213">
        <v>4</v>
      </c>
      <c r="U87" s="213">
        <v>4</v>
      </c>
      <c r="V87" s="213">
        <v>4</v>
      </c>
      <c r="W87" s="213">
        <v>4</v>
      </c>
      <c r="X87" s="213">
        <v>4</v>
      </c>
      <c r="Y87" s="213">
        <v>4</v>
      </c>
      <c r="Z87" s="213">
        <v>4</v>
      </c>
    </row>
    <row r="88" spans="1:26" ht="13.5" customHeight="1">
      <c r="A88" s="214">
        <v>1</v>
      </c>
      <c r="B88" s="213" t="s">
        <v>298</v>
      </c>
      <c r="C88" s="213" t="s">
        <v>315</v>
      </c>
      <c r="D88" s="213">
        <v>2</v>
      </c>
      <c r="E88" s="213" t="s">
        <v>34</v>
      </c>
      <c r="F88" s="217">
        <f>H88/H87</f>
        <v>650</v>
      </c>
      <c r="G88" s="217">
        <f t="shared" ref="G88:G89" si="9">H88*10/100</f>
        <v>520</v>
      </c>
      <c r="H88" s="217">
        <v>5200</v>
      </c>
      <c r="I88" s="213"/>
      <c r="J88" s="217"/>
      <c r="K88" s="213"/>
      <c r="L88" s="213"/>
      <c r="M88" s="217"/>
      <c r="N88" s="213"/>
      <c r="O88" s="217"/>
      <c r="P88" s="217"/>
      <c r="Q88" s="213"/>
      <c r="R88" s="213"/>
      <c r="S88" s="213"/>
      <c r="T88" s="213"/>
      <c r="U88" s="213"/>
      <c r="V88" s="213"/>
      <c r="W88" s="213"/>
      <c r="X88" s="217"/>
      <c r="Y88" s="213"/>
      <c r="Z88" s="213"/>
    </row>
    <row r="89" spans="1:26" ht="13.5" customHeight="1">
      <c r="A89" s="214">
        <v>2</v>
      </c>
      <c r="B89" s="213" t="s">
        <v>298</v>
      </c>
      <c r="C89" s="213" t="s">
        <v>315</v>
      </c>
      <c r="D89" s="213">
        <v>2</v>
      </c>
      <c r="E89" s="213" t="s">
        <v>34</v>
      </c>
      <c r="F89" s="217">
        <f>H89/H87</f>
        <v>850</v>
      </c>
      <c r="G89" s="217">
        <f t="shared" si="9"/>
        <v>680</v>
      </c>
      <c r="H89" s="217">
        <v>6800</v>
      </c>
      <c r="I89" s="213"/>
      <c r="J89" s="213"/>
      <c r="K89" s="213"/>
      <c r="L89" s="213"/>
      <c r="M89" s="217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7"/>
      <c r="Y89" s="213"/>
      <c r="Z89" s="213"/>
    </row>
    <row r="90" spans="1:26" ht="13.5" customHeight="1">
      <c r="A90" s="494" t="s">
        <v>316</v>
      </c>
      <c r="B90" s="321"/>
      <c r="C90" s="321"/>
      <c r="D90" s="321"/>
      <c r="E90" s="321"/>
      <c r="F90" s="321"/>
      <c r="G90" s="322"/>
      <c r="H90" s="213" t="s">
        <v>273</v>
      </c>
      <c r="I90" s="213" t="s">
        <v>272</v>
      </c>
      <c r="J90" s="213" t="s">
        <v>273</v>
      </c>
      <c r="K90" s="213" t="s">
        <v>274</v>
      </c>
      <c r="L90" s="213" t="s">
        <v>275</v>
      </c>
      <c r="M90" s="213" t="s">
        <v>276</v>
      </c>
      <c r="N90" s="213" t="s">
        <v>277</v>
      </c>
      <c r="O90" s="213" t="s">
        <v>278</v>
      </c>
      <c r="P90" s="213" t="s">
        <v>279</v>
      </c>
      <c r="Q90" s="213" t="s">
        <v>280</v>
      </c>
      <c r="R90" s="213" t="s">
        <v>273</v>
      </c>
      <c r="S90" s="213" t="s">
        <v>280</v>
      </c>
      <c r="T90" s="213" t="s">
        <v>281</v>
      </c>
      <c r="U90" s="213" t="s">
        <v>282</v>
      </c>
      <c r="V90" s="213" t="s">
        <v>283</v>
      </c>
      <c r="W90" s="213" t="s">
        <v>284</v>
      </c>
      <c r="X90" s="213" t="s">
        <v>285</v>
      </c>
      <c r="Y90" s="213" t="s">
        <v>286</v>
      </c>
      <c r="Z90" s="213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213">
        <v>8</v>
      </c>
      <c r="I91" s="213">
        <v>8</v>
      </c>
      <c r="J91" s="213">
        <v>8</v>
      </c>
      <c r="K91" s="213">
        <v>8</v>
      </c>
      <c r="L91" s="213">
        <v>8</v>
      </c>
      <c r="M91" s="213">
        <v>8</v>
      </c>
      <c r="N91" s="213">
        <v>8</v>
      </c>
      <c r="O91" s="213">
        <v>8</v>
      </c>
      <c r="P91" s="213">
        <v>12</v>
      </c>
      <c r="Q91" s="213">
        <v>12</v>
      </c>
      <c r="R91" s="213">
        <v>16</v>
      </c>
      <c r="S91" s="213">
        <v>24</v>
      </c>
      <c r="T91" s="213">
        <v>4</v>
      </c>
      <c r="U91" s="213">
        <v>4</v>
      </c>
      <c r="V91" s="213">
        <v>4</v>
      </c>
      <c r="W91" s="213">
        <v>4</v>
      </c>
      <c r="X91" s="213">
        <v>4</v>
      </c>
      <c r="Y91" s="213">
        <v>4</v>
      </c>
      <c r="Z91" s="213">
        <v>4</v>
      </c>
    </row>
    <row r="92" spans="1:26" ht="13.5" customHeight="1">
      <c r="A92" s="214">
        <v>1</v>
      </c>
      <c r="B92" s="213" t="s">
        <v>298</v>
      </c>
      <c r="C92" s="213" t="s">
        <v>315</v>
      </c>
      <c r="D92" s="213">
        <v>2</v>
      </c>
      <c r="E92" s="213" t="s">
        <v>142</v>
      </c>
      <c r="F92" s="217">
        <f>H92/H91</f>
        <v>562.5</v>
      </c>
      <c r="G92" s="217">
        <f t="shared" ref="G92:G93" si="10">H92*10/100</f>
        <v>450</v>
      </c>
      <c r="H92" s="217">
        <v>4500</v>
      </c>
      <c r="I92" s="217"/>
      <c r="J92" s="217"/>
      <c r="K92" s="213"/>
      <c r="L92" s="213"/>
      <c r="M92" s="217"/>
      <c r="N92" s="213"/>
      <c r="O92" s="217"/>
      <c r="P92" s="217"/>
      <c r="Q92" s="213"/>
      <c r="R92" s="217"/>
      <c r="S92" s="213"/>
      <c r="T92" s="213"/>
      <c r="U92" s="213"/>
      <c r="V92" s="213"/>
      <c r="W92" s="213"/>
      <c r="X92" s="217"/>
      <c r="Y92" s="213"/>
      <c r="Z92" s="213"/>
    </row>
    <row r="93" spans="1:26" ht="13.5" customHeight="1">
      <c r="A93" s="214">
        <v>2</v>
      </c>
      <c r="B93" s="213" t="s">
        <v>298</v>
      </c>
      <c r="C93" s="213" t="s">
        <v>315</v>
      </c>
      <c r="D93" s="213">
        <v>2</v>
      </c>
      <c r="E93" s="213" t="s">
        <v>142</v>
      </c>
      <c r="F93" s="217">
        <f>H93/H91</f>
        <v>562.5</v>
      </c>
      <c r="G93" s="217">
        <f t="shared" si="10"/>
        <v>450</v>
      </c>
      <c r="H93" s="217">
        <v>4500</v>
      </c>
      <c r="I93" s="217"/>
      <c r="J93" s="217"/>
      <c r="K93" s="213"/>
      <c r="L93" s="213"/>
      <c r="M93" s="217"/>
      <c r="N93" s="213"/>
      <c r="O93" s="217"/>
      <c r="P93" s="217"/>
      <c r="Q93" s="213"/>
      <c r="R93" s="217"/>
      <c r="S93" s="213"/>
      <c r="T93" s="213"/>
      <c r="U93" s="213"/>
      <c r="V93" s="213"/>
      <c r="W93" s="213"/>
      <c r="X93" s="217"/>
      <c r="Y93" s="213"/>
      <c r="Z93" s="213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3" width="9.7109375" customWidth="1"/>
    <col min="14" max="14" width="35.14062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14" t="s">
        <v>0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322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503" t="s">
        <v>323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5"/>
    </row>
    <row r="13" spans="1:14" ht="18.75">
      <c r="A13" s="361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2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37.5" customHeight="1">
      <c r="A17" s="500">
        <v>1</v>
      </c>
      <c r="B17" s="502" t="s">
        <v>48</v>
      </c>
      <c r="C17" s="289" t="s">
        <v>49</v>
      </c>
      <c r="D17" s="289" t="s">
        <v>50</v>
      </c>
      <c r="E17" s="291">
        <v>6300</v>
      </c>
      <c r="F17" s="461" t="s">
        <v>51</v>
      </c>
      <c r="G17" s="466" t="s">
        <v>52</v>
      </c>
      <c r="H17" s="178" t="s">
        <v>53</v>
      </c>
      <c r="I17" s="228" t="s">
        <v>54</v>
      </c>
      <c r="J17" s="289" t="s">
        <v>25</v>
      </c>
      <c r="K17" s="289" t="s">
        <v>55</v>
      </c>
      <c r="L17" s="289">
        <v>20</v>
      </c>
      <c r="M17" s="14">
        <v>239</v>
      </c>
      <c r="N17" s="289" t="s">
        <v>326</v>
      </c>
    </row>
    <row r="18" spans="1:14" ht="37.5" customHeight="1">
      <c r="A18" s="284"/>
      <c r="B18" s="408"/>
      <c r="C18" s="287"/>
      <c r="D18" s="287"/>
      <c r="E18" s="288"/>
      <c r="F18" s="285"/>
      <c r="G18" s="409"/>
      <c r="H18" s="178" t="s">
        <v>31</v>
      </c>
      <c r="I18" s="228" t="s">
        <v>56</v>
      </c>
      <c r="J18" s="288"/>
      <c r="K18" s="288"/>
      <c r="L18" s="288"/>
      <c r="M18" s="14">
        <v>250</v>
      </c>
      <c r="N18" s="288"/>
    </row>
    <row r="19" spans="1:14" ht="37.5" customHeight="1">
      <c r="A19" s="284"/>
      <c r="B19" s="408"/>
      <c r="C19" s="287"/>
      <c r="D19" s="287"/>
      <c r="E19" s="291">
        <v>6300</v>
      </c>
      <c r="F19" s="461" t="s">
        <v>51</v>
      </c>
      <c r="G19" s="466" t="s">
        <v>52</v>
      </c>
      <c r="H19" s="178" t="s">
        <v>53</v>
      </c>
      <c r="I19" s="228" t="s">
        <v>57</v>
      </c>
      <c r="J19" s="289" t="s">
        <v>36</v>
      </c>
      <c r="K19" s="289" t="s">
        <v>42</v>
      </c>
      <c r="L19" s="289">
        <v>20</v>
      </c>
      <c r="M19" s="14">
        <v>239</v>
      </c>
      <c r="N19" s="289" t="s">
        <v>326</v>
      </c>
    </row>
    <row r="20" spans="1:14" ht="37.5" customHeight="1">
      <c r="A20" s="284"/>
      <c r="B20" s="408"/>
      <c r="C20" s="287"/>
      <c r="D20" s="287"/>
      <c r="E20" s="288"/>
      <c r="F20" s="285"/>
      <c r="G20" s="409"/>
      <c r="H20" s="178" t="s">
        <v>31</v>
      </c>
      <c r="I20" s="228" t="s">
        <v>57</v>
      </c>
      <c r="J20" s="288"/>
      <c r="K20" s="288"/>
      <c r="L20" s="288"/>
      <c r="M20" s="14">
        <v>250</v>
      </c>
      <c r="N20" s="288"/>
    </row>
    <row r="21" spans="1:14" ht="22.5" customHeight="1">
      <c r="A21" s="284"/>
      <c r="B21" s="408"/>
      <c r="C21" s="287"/>
      <c r="D21" s="287"/>
      <c r="E21" s="506">
        <v>8200</v>
      </c>
      <c r="F21" s="461" t="s">
        <v>58</v>
      </c>
      <c r="G21" s="466" t="s">
        <v>52</v>
      </c>
      <c r="H21" s="447" t="s">
        <v>53</v>
      </c>
      <c r="I21" s="470" t="s">
        <v>327</v>
      </c>
      <c r="J21" s="289" t="s">
        <v>41</v>
      </c>
      <c r="K21" s="289" t="s">
        <v>59</v>
      </c>
      <c r="L21" s="289">
        <v>20</v>
      </c>
      <c r="M21" s="289">
        <v>239</v>
      </c>
      <c r="N21" s="289" t="s">
        <v>326</v>
      </c>
    </row>
    <row r="22" spans="1:14" ht="22.5" customHeight="1">
      <c r="A22" s="284"/>
      <c r="B22" s="408"/>
      <c r="C22" s="287"/>
      <c r="D22" s="287"/>
      <c r="E22" s="408"/>
      <c r="F22" s="284"/>
      <c r="G22" s="408"/>
      <c r="H22" s="409"/>
      <c r="I22" s="409"/>
      <c r="J22" s="287"/>
      <c r="K22" s="287"/>
      <c r="L22" s="287"/>
      <c r="M22" s="288"/>
      <c r="N22" s="287"/>
    </row>
    <row r="23" spans="1:14" ht="12.75" customHeight="1">
      <c r="A23" s="284"/>
      <c r="B23" s="408"/>
      <c r="C23" s="287"/>
      <c r="D23" s="287"/>
      <c r="E23" s="409"/>
      <c r="F23" s="285"/>
      <c r="G23" s="409"/>
      <c r="H23" s="178" t="s">
        <v>31</v>
      </c>
      <c r="I23" s="228" t="s">
        <v>60</v>
      </c>
      <c r="J23" s="288"/>
      <c r="K23" s="288"/>
      <c r="L23" s="288"/>
      <c r="M23" s="14">
        <v>239</v>
      </c>
      <c r="N23" s="288"/>
    </row>
    <row r="24" spans="1:14" ht="12.75" customHeight="1">
      <c r="A24" s="284"/>
      <c r="B24" s="408"/>
      <c r="C24" s="287"/>
      <c r="D24" s="287"/>
      <c r="E24" s="506">
        <v>8200</v>
      </c>
      <c r="F24" s="461" t="s">
        <v>58</v>
      </c>
      <c r="G24" s="466" t="s">
        <v>52</v>
      </c>
      <c r="H24" s="447" t="s">
        <v>53</v>
      </c>
      <c r="I24" s="470" t="s">
        <v>328</v>
      </c>
      <c r="J24" s="289" t="s">
        <v>45</v>
      </c>
      <c r="K24" s="289" t="s">
        <v>61</v>
      </c>
      <c r="L24" s="289">
        <v>20</v>
      </c>
      <c r="M24" s="289">
        <v>239</v>
      </c>
      <c r="N24" s="289" t="s">
        <v>326</v>
      </c>
    </row>
    <row r="25" spans="1:14" ht="12.75" customHeight="1">
      <c r="A25" s="284"/>
      <c r="B25" s="408"/>
      <c r="C25" s="287"/>
      <c r="D25" s="287"/>
      <c r="E25" s="408"/>
      <c r="F25" s="284"/>
      <c r="G25" s="408"/>
      <c r="H25" s="409"/>
      <c r="I25" s="409"/>
      <c r="J25" s="287"/>
      <c r="K25" s="287"/>
      <c r="L25" s="287"/>
      <c r="M25" s="288"/>
      <c r="N25" s="287"/>
    </row>
    <row r="26" spans="1:14" ht="37.5" customHeight="1">
      <c r="A26" s="284"/>
      <c r="B26" s="408"/>
      <c r="C26" s="287"/>
      <c r="D26" s="287"/>
      <c r="E26" s="409"/>
      <c r="F26" s="285"/>
      <c r="G26" s="409"/>
      <c r="H26" s="178" t="s">
        <v>31</v>
      </c>
      <c r="I26" s="228" t="s">
        <v>62</v>
      </c>
      <c r="J26" s="288"/>
      <c r="K26" s="288"/>
      <c r="L26" s="288"/>
      <c r="M26" s="14">
        <v>239</v>
      </c>
      <c r="N26" s="288"/>
    </row>
    <row r="27" spans="1:14" ht="37.5" customHeight="1">
      <c r="A27" s="285"/>
      <c r="B27" s="409"/>
      <c r="C27" s="288"/>
      <c r="D27" s="288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500">
        <v>2</v>
      </c>
      <c r="B28" s="502" t="s">
        <v>139</v>
      </c>
      <c r="C28" s="289" t="s">
        <v>140</v>
      </c>
      <c r="D28" s="289" t="s">
        <v>141</v>
      </c>
      <c r="E28" s="291">
        <v>4500</v>
      </c>
      <c r="F28" s="293" t="s">
        <v>63</v>
      </c>
      <c r="G28" s="290" t="s">
        <v>142</v>
      </c>
      <c r="H28" s="297" t="s">
        <v>53</v>
      </c>
      <c r="I28" s="14" t="s">
        <v>144</v>
      </c>
      <c r="J28" s="14" t="s">
        <v>36</v>
      </c>
      <c r="K28" s="289" t="s">
        <v>141</v>
      </c>
      <c r="L28" s="14">
        <v>8</v>
      </c>
      <c r="M28" s="289">
        <v>257</v>
      </c>
      <c r="N28" s="289" t="s">
        <v>330</v>
      </c>
    </row>
    <row r="29" spans="1:14" ht="37.5" customHeight="1">
      <c r="A29" s="285"/>
      <c r="B29" s="409"/>
      <c r="C29" s="288"/>
      <c r="D29" s="288"/>
      <c r="E29" s="288"/>
      <c r="F29" s="285"/>
      <c r="G29" s="288"/>
      <c r="H29" s="285"/>
      <c r="I29" s="14" t="s">
        <v>143</v>
      </c>
      <c r="J29" s="14" t="s">
        <v>25</v>
      </c>
      <c r="K29" s="288"/>
      <c r="L29" s="14">
        <v>8</v>
      </c>
      <c r="M29" s="288"/>
      <c r="N29" s="288"/>
    </row>
    <row r="30" spans="1:14" ht="37.5" customHeight="1">
      <c r="A30" s="229">
        <v>3</v>
      </c>
      <c r="B30" s="230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178">
        <v>239</v>
      </c>
      <c r="N30" s="14" t="s">
        <v>333</v>
      </c>
    </row>
    <row r="31" spans="1:14" ht="37.5" customHeight="1">
      <c r="A31" s="500">
        <v>4</v>
      </c>
      <c r="B31" s="502" t="s">
        <v>146</v>
      </c>
      <c r="C31" s="289" t="s">
        <v>147</v>
      </c>
      <c r="D31" s="289" t="s">
        <v>334</v>
      </c>
      <c r="E31" s="291">
        <v>5000</v>
      </c>
      <c r="F31" s="293" t="s">
        <v>63</v>
      </c>
      <c r="G31" s="290" t="s">
        <v>34</v>
      </c>
      <c r="H31" s="14" t="s">
        <v>85</v>
      </c>
      <c r="I31" s="14" t="s">
        <v>40</v>
      </c>
      <c r="J31" s="289" t="s">
        <v>25</v>
      </c>
      <c r="K31" s="289" t="s">
        <v>334</v>
      </c>
      <c r="L31" s="289">
        <v>10</v>
      </c>
      <c r="M31" s="21">
        <v>152</v>
      </c>
      <c r="N31" s="21" t="s">
        <v>335</v>
      </c>
    </row>
    <row r="32" spans="1:14" ht="37.5" customHeight="1">
      <c r="A32" s="285"/>
      <c r="B32" s="409"/>
      <c r="C32" s="288"/>
      <c r="D32" s="288"/>
      <c r="E32" s="288"/>
      <c r="F32" s="285"/>
      <c r="G32" s="288"/>
      <c r="H32" s="178" t="s">
        <v>149</v>
      </c>
      <c r="I32" s="14" t="s">
        <v>101</v>
      </c>
      <c r="J32" s="288"/>
      <c r="K32" s="288"/>
      <c r="L32" s="288"/>
      <c r="M32" s="14">
        <v>250</v>
      </c>
      <c r="N32" s="14" t="s">
        <v>336</v>
      </c>
    </row>
    <row r="33" spans="1:14" ht="37.5" customHeight="1">
      <c r="A33" s="229">
        <v>5</v>
      </c>
      <c r="B33" s="230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500">
        <v>6</v>
      </c>
      <c r="B34" s="501" t="s">
        <v>338</v>
      </c>
      <c r="C34" s="289" t="s">
        <v>339</v>
      </c>
      <c r="D34" s="347" t="s">
        <v>340</v>
      </c>
      <c r="E34" s="73" t="s">
        <v>341</v>
      </c>
      <c r="F34" s="349">
        <v>5</v>
      </c>
      <c r="G34" s="74" t="s">
        <v>342</v>
      </c>
      <c r="H34" s="499" t="s">
        <v>343</v>
      </c>
      <c r="I34" s="231" t="s">
        <v>344</v>
      </c>
      <c r="J34" s="76" t="s">
        <v>25</v>
      </c>
      <c r="K34" s="347" t="s">
        <v>340</v>
      </c>
      <c r="L34" s="498">
        <v>10</v>
      </c>
      <c r="M34" s="74">
        <v>250</v>
      </c>
      <c r="N34" s="350" t="s">
        <v>345</v>
      </c>
    </row>
    <row r="35" spans="1:14" ht="24" customHeight="1">
      <c r="A35" s="284"/>
      <c r="B35" s="408"/>
      <c r="C35" s="288"/>
      <c r="D35" s="288"/>
      <c r="E35" s="73" t="s">
        <v>341</v>
      </c>
      <c r="F35" s="285"/>
      <c r="G35" s="74" t="s">
        <v>342</v>
      </c>
      <c r="H35" s="409"/>
      <c r="I35" s="231" t="s">
        <v>346</v>
      </c>
      <c r="J35" s="76" t="s">
        <v>36</v>
      </c>
      <c r="K35" s="288"/>
      <c r="L35" s="409"/>
      <c r="M35" s="74">
        <v>254</v>
      </c>
      <c r="N35" s="288"/>
    </row>
    <row r="36" spans="1:14" ht="27" customHeight="1">
      <c r="A36" s="284"/>
      <c r="B36" s="408"/>
      <c r="C36" s="289" t="s">
        <v>121</v>
      </c>
      <c r="D36" s="347" t="s">
        <v>340</v>
      </c>
      <c r="E36" s="356" t="s">
        <v>347</v>
      </c>
      <c r="F36" s="349">
        <v>5</v>
      </c>
      <c r="G36" s="350" t="s">
        <v>342</v>
      </c>
      <c r="H36" s="499" t="s">
        <v>343</v>
      </c>
      <c r="I36" s="498" t="s">
        <v>346</v>
      </c>
      <c r="J36" s="352" t="s">
        <v>41</v>
      </c>
      <c r="K36" s="347" t="s">
        <v>340</v>
      </c>
      <c r="L36" s="498">
        <v>10</v>
      </c>
      <c r="M36" s="74">
        <v>252</v>
      </c>
      <c r="N36" s="350" t="s">
        <v>348</v>
      </c>
    </row>
    <row r="37" spans="1:14" ht="21" customHeight="1">
      <c r="A37" s="284"/>
      <c r="B37" s="408"/>
      <c r="C37" s="288"/>
      <c r="D37" s="288"/>
      <c r="E37" s="285"/>
      <c r="F37" s="285"/>
      <c r="G37" s="288"/>
      <c r="H37" s="409"/>
      <c r="I37" s="409"/>
      <c r="J37" s="285"/>
      <c r="K37" s="288"/>
      <c r="L37" s="409"/>
      <c r="M37" s="74">
        <v>258</v>
      </c>
      <c r="N37" s="288"/>
    </row>
    <row r="38" spans="1:14" ht="27" customHeight="1">
      <c r="A38" s="284"/>
      <c r="B38" s="408"/>
      <c r="C38" s="289" t="s">
        <v>126</v>
      </c>
      <c r="D38" s="347" t="s">
        <v>349</v>
      </c>
      <c r="E38" s="356" t="s">
        <v>347</v>
      </c>
      <c r="F38" s="349">
        <v>5</v>
      </c>
      <c r="G38" s="350" t="s">
        <v>342</v>
      </c>
      <c r="H38" s="499" t="s">
        <v>343</v>
      </c>
      <c r="I38" s="498" t="s">
        <v>350</v>
      </c>
      <c r="J38" s="352" t="s">
        <v>45</v>
      </c>
      <c r="K38" s="347" t="s">
        <v>349</v>
      </c>
      <c r="L38" s="498">
        <v>10</v>
      </c>
      <c r="M38" s="74">
        <v>259</v>
      </c>
      <c r="N38" s="350" t="s">
        <v>348</v>
      </c>
    </row>
    <row r="39" spans="1:14" ht="24.75" customHeight="1">
      <c r="A39" s="284"/>
      <c r="B39" s="408"/>
      <c r="C39" s="288"/>
      <c r="D39" s="288"/>
      <c r="E39" s="285"/>
      <c r="F39" s="285"/>
      <c r="G39" s="288"/>
      <c r="H39" s="409"/>
      <c r="I39" s="409"/>
      <c r="J39" s="285"/>
      <c r="K39" s="288"/>
      <c r="L39" s="409"/>
      <c r="M39" s="74">
        <v>250</v>
      </c>
      <c r="N39" s="288"/>
    </row>
    <row r="40" spans="1:14" ht="24" customHeight="1">
      <c r="A40" s="284"/>
      <c r="B40" s="408"/>
      <c r="C40" s="289" t="s">
        <v>173</v>
      </c>
      <c r="D40" s="347" t="s">
        <v>340</v>
      </c>
      <c r="E40" s="73" t="s">
        <v>341</v>
      </c>
      <c r="F40" s="349">
        <v>5</v>
      </c>
      <c r="G40" s="74" t="s">
        <v>342</v>
      </c>
      <c r="H40" s="499" t="s">
        <v>343</v>
      </c>
      <c r="I40" s="231" t="s">
        <v>344</v>
      </c>
      <c r="J40" s="76" t="s">
        <v>66</v>
      </c>
      <c r="K40" s="347" t="s">
        <v>340</v>
      </c>
      <c r="L40" s="498">
        <v>10</v>
      </c>
      <c r="M40" s="74">
        <v>250</v>
      </c>
      <c r="N40" s="350" t="s">
        <v>351</v>
      </c>
    </row>
    <row r="41" spans="1:14" ht="24" customHeight="1">
      <c r="A41" s="284"/>
      <c r="B41" s="408"/>
      <c r="C41" s="288"/>
      <c r="D41" s="288"/>
      <c r="E41" s="73" t="s">
        <v>341</v>
      </c>
      <c r="F41" s="285"/>
      <c r="G41" s="74" t="s">
        <v>342</v>
      </c>
      <c r="H41" s="409"/>
      <c r="I41" s="231" t="s">
        <v>346</v>
      </c>
      <c r="J41" s="76" t="s">
        <v>352</v>
      </c>
      <c r="K41" s="288"/>
      <c r="L41" s="409"/>
      <c r="M41" s="74">
        <v>254</v>
      </c>
      <c r="N41" s="288"/>
    </row>
    <row r="42" spans="1:14" ht="27" customHeight="1">
      <c r="A42" s="284"/>
      <c r="B42" s="408"/>
      <c r="C42" s="289" t="s">
        <v>353</v>
      </c>
      <c r="D42" s="347" t="s">
        <v>354</v>
      </c>
      <c r="E42" s="73" t="s">
        <v>341</v>
      </c>
      <c r="F42" s="349">
        <v>5</v>
      </c>
      <c r="G42" s="74" t="s">
        <v>342</v>
      </c>
      <c r="H42" s="499" t="s">
        <v>343</v>
      </c>
      <c r="I42" s="231" t="s">
        <v>344</v>
      </c>
      <c r="J42" s="76" t="s">
        <v>355</v>
      </c>
      <c r="K42" s="347" t="s">
        <v>354</v>
      </c>
      <c r="L42" s="498">
        <v>10</v>
      </c>
      <c r="M42" s="74">
        <v>252</v>
      </c>
      <c r="N42" s="350" t="s">
        <v>356</v>
      </c>
    </row>
    <row r="43" spans="1:14" ht="24.75" customHeight="1">
      <c r="A43" s="285"/>
      <c r="B43" s="409"/>
      <c r="C43" s="288"/>
      <c r="D43" s="288"/>
      <c r="E43" s="73" t="s">
        <v>341</v>
      </c>
      <c r="F43" s="285"/>
      <c r="G43" s="74" t="s">
        <v>342</v>
      </c>
      <c r="H43" s="409"/>
      <c r="I43" s="231" t="s">
        <v>346</v>
      </c>
      <c r="J43" s="76" t="s">
        <v>357</v>
      </c>
      <c r="K43" s="288"/>
      <c r="L43" s="409"/>
      <c r="M43" s="74">
        <v>258</v>
      </c>
      <c r="N43" s="288"/>
    </row>
    <row r="44" spans="1:14" ht="18.75" customHeight="1">
      <c r="A44" s="482" t="s">
        <v>157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3"/>
    </row>
    <row r="45" spans="1:14" ht="30" customHeight="1">
      <c r="A45" s="211">
        <v>1</v>
      </c>
      <c r="B45" s="212" t="s">
        <v>158</v>
      </c>
      <c r="C45" s="178" t="s">
        <v>159</v>
      </c>
      <c r="D45" s="178" t="s">
        <v>160</v>
      </c>
      <c r="E45" s="232" t="s">
        <v>161</v>
      </c>
      <c r="F45" s="17" t="s">
        <v>63</v>
      </c>
      <c r="G45" s="14" t="s">
        <v>162</v>
      </c>
      <c r="H45" s="178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493">
        <v>2</v>
      </c>
      <c r="B46" s="492" t="s">
        <v>215</v>
      </c>
      <c r="C46" s="289" t="s">
        <v>216</v>
      </c>
      <c r="D46" s="289" t="s">
        <v>359</v>
      </c>
      <c r="E46" s="291" t="s">
        <v>161</v>
      </c>
      <c r="F46" s="300">
        <v>8</v>
      </c>
      <c r="G46" s="289" t="s">
        <v>167</v>
      </c>
      <c r="H46" s="14" t="s">
        <v>85</v>
      </c>
      <c r="I46" s="14" t="s">
        <v>218</v>
      </c>
      <c r="J46" s="289" t="s">
        <v>25</v>
      </c>
      <c r="K46" s="289" t="s">
        <v>359</v>
      </c>
      <c r="L46" s="289">
        <v>15</v>
      </c>
      <c r="M46" s="14">
        <v>252</v>
      </c>
      <c r="N46" s="21" t="s">
        <v>335</v>
      </c>
    </row>
    <row r="47" spans="1:14" ht="12.75" customHeight="1">
      <c r="A47" s="285"/>
      <c r="B47" s="409"/>
      <c r="C47" s="288"/>
      <c r="D47" s="288"/>
      <c r="E47" s="288"/>
      <c r="F47" s="285"/>
      <c r="G47" s="288"/>
      <c r="H47" s="14" t="s">
        <v>122</v>
      </c>
      <c r="I47" s="14" t="s">
        <v>219</v>
      </c>
      <c r="J47" s="288"/>
      <c r="K47" s="288"/>
      <c r="L47" s="288"/>
      <c r="M47" s="14">
        <v>152</v>
      </c>
      <c r="N47" s="14" t="s">
        <v>337</v>
      </c>
    </row>
    <row r="48" spans="1:14" ht="12.75" customHeight="1">
      <c r="A48" s="210"/>
      <c r="B48" s="210"/>
      <c r="C48" s="66"/>
      <c r="D48" s="210"/>
      <c r="E48" s="67"/>
      <c r="F48" s="210"/>
      <c r="G48" s="210"/>
      <c r="H48" s="210"/>
      <c r="I48" s="210"/>
      <c r="J48" s="210"/>
      <c r="K48" s="210"/>
      <c r="L48" s="210"/>
      <c r="M48" s="210"/>
      <c r="N48" s="210"/>
    </row>
    <row r="49" spans="3:5" ht="12.75" customHeight="1">
      <c r="C49" s="66"/>
      <c r="E49" s="67"/>
    </row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 customHeight="1">
      <c r="C246" s="66"/>
      <c r="E246" s="67"/>
    </row>
    <row r="247" spans="3:5" ht="12.75" customHeight="1">
      <c r="C247" s="66"/>
      <c r="E247" s="67"/>
    </row>
    <row r="248" spans="3:5" ht="12.75"/>
    <row r="249" spans="3:5" ht="12.75"/>
    <row r="250" spans="3:5" ht="12.75"/>
    <row r="251" spans="3:5" ht="12.75"/>
    <row r="252" spans="3:5" ht="12.75"/>
    <row r="253" spans="3:5" ht="12.75"/>
    <row r="254" spans="3:5" ht="12.75"/>
    <row r="255" spans="3:5" ht="12.75"/>
    <row r="256" spans="3:5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3" width="9.7109375" customWidth="1"/>
    <col min="14" max="14" width="35.14062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314" t="s">
        <v>0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63" t="s">
        <v>360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503" t="s">
        <v>361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5"/>
    </row>
    <row r="13" spans="1:14" ht="18.75">
      <c r="A13" s="361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2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37.5" customHeight="1">
      <c r="A17" s="500">
        <v>1</v>
      </c>
      <c r="B17" s="502" t="s">
        <v>48</v>
      </c>
      <c r="C17" s="289" t="s">
        <v>49</v>
      </c>
      <c r="D17" s="289" t="s">
        <v>50</v>
      </c>
      <c r="E17" s="291">
        <v>6300</v>
      </c>
      <c r="F17" s="461" t="s">
        <v>51</v>
      </c>
      <c r="G17" s="466" t="s">
        <v>52</v>
      </c>
      <c r="H17" s="178" t="s">
        <v>53</v>
      </c>
      <c r="I17" s="228" t="s">
        <v>54</v>
      </c>
      <c r="J17" s="289" t="s">
        <v>25</v>
      </c>
      <c r="K17" s="289" t="s">
        <v>55</v>
      </c>
      <c r="L17" s="289">
        <v>20</v>
      </c>
      <c r="M17" s="14">
        <v>239</v>
      </c>
      <c r="N17" s="289" t="s">
        <v>326</v>
      </c>
    </row>
    <row r="18" spans="1:14" ht="37.5" customHeight="1">
      <c r="A18" s="284"/>
      <c r="B18" s="408"/>
      <c r="C18" s="287"/>
      <c r="D18" s="287"/>
      <c r="E18" s="288"/>
      <c r="F18" s="285"/>
      <c r="G18" s="409"/>
      <c r="H18" s="178" t="s">
        <v>31</v>
      </c>
      <c r="I18" s="228" t="s">
        <v>56</v>
      </c>
      <c r="J18" s="288"/>
      <c r="K18" s="288"/>
      <c r="L18" s="288"/>
      <c r="M18" s="14">
        <v>250</v>
      </c>
      <c r="N18" s="288"/>
    </row>
    <row r="19" spans="1:14" ht="37.5" customHeight="1">
      <c r="A19" s="284"/>
      <c r="B19" s="408"/>
      <c r="C19" s="287"/>
      <c r="D19" s="287"/>
      <c r="E19" s="291">
        <v>6300</v>
      </c>
      <c r="F19" s="461" t="s">
        <v>51</v>
      </c>
      <c r="G19" s="466" t="s">
        <v>52</v>
      </c>
      <c r="H19" s="178" t="s">
        <v>53</v>
      </c>
      <c r="I19" s="228" t="s">
        <v>57</v>
      </c>
      <c r="J19" s="289" t="s">
        <v>36</v>
      </c>
      <c r="K19" s="289" t="s">
        <v>42</v>
      </c>
      <c r="L19" s="289">
        <v>20</v>
      </c>
      <c r="M19" s="14">
        <v>239</v>
      </c>
      <c r="N19" s="289" t="s">
        <v>326</v>
      </c>
    </row>
    <row r="20" spans="1:14" ht="37.5" customHeight="1">
      <c r="A20" s="284"/>
      <c r="B20" s="408"/>
      <c r="C20" s="287"/>
      <c r="D20" s="287"/>
      <c r="E20" s="288"/>
      <c r="F20" s="285"/>
      <c r="G20" s="409"/>
      <c r="H20" s="178" t="s">
        <v>31</v>
      </c>
      <c r="I20" s="228" t="s">
        <v>57</v>
      </c>
      <c r="J20" s="288"/>
      <c r="K20" s="288"/>
      <c r="L20" s="288"/>
      <c r="M20" s="14">
        <v>250</v>
      </c>
      <c r="N20" s="288"/>
    </row>
    <row r="21" spans="1:14" ht="22.5" customHeight="1">
      <c r="A21" s="284"/>
      <c r="B21" s="408"/>
      <c r="C21" s="287"/>
      <c r="D21" s="287"/>
      <c r="E21" s="506">
        <v>8200</v>
      </c>
      <c r="F21" s="461" t="s">
        <v>58</v>
      </c>
      <c r="G21" s="466" t="s">
        <v>52</v>
      </c>
      <c r="H21" s="447" t="s">
        <v>53</v>
      </c>
      <c r="I21" s="470" t="s">
        <v>327</v>
      </c>
      <c r="J21" s="289" t="s">
        <v>41</v>
      </c>
      <c r="K21" s="289" t="s">
        <v>59</v>
      </c>
      <c r="L21" s="289">
        <v>20</v>
      </c>
      <c r="M21" s="289">
        <v>239</v>
      </c>
      <c r="N21" s="289" t="s">
        <v>326</v>
      </c>
    </row>
    <row r="22" spans="1:14" ht="22.5" customHeight="1">
      <c r="A22" s="284"/>
      <c r="B22" s="408"/>
      <c r="C22" s="287"/>
      <c r="D22" s="287"/>
      <c r="E22" s="408"/>
      <c r="F22" s="284"/>
      <c r="G22" s="408"/>
      <c r="H22" s="409"/>
      <c r="I22" s="409"/>
      <c r="J22" s="287"/>
      <c r="K22" s="287"/>
      <c r="L22" s="287"/>
      <c r="M22" s="288"/>
      <c r="N22" s="287"/>
    </row>
    <row r="23" spans="1:14" ht="12.75" customHeight="1">
      <c r="A23" s="284"/>
      <c r="B23" s="408"/>
      <c r="C23" s="287"/>
      <c r="D23" s="287"/>
      <c r="E23" s="409"/>
      <c r="F23" s="285"/>
      <c r="G23" s="409"/>
      <c r="H23" s="178" t="s">
        <v>31</v>
      </c>
      <c r="I23" s="228" t="s">
        <v>60</v>
      </c>
      <c r="J23" s="288"/>
      <c r="K23" s="288"/>
      <c r="L23" s="288"/>
      <c r="M23" s="14">
        <v>239</v>
      </c>
      <c r="N23" s="288"/>
    </row>
    <row r="24" spans="1:14" ht="12.75" customHeight="1">
      <c r="A24" s="284"/>
      <c r="B24" s="408"/>
      <c r="C24" s="287"/>
      <c r="D24" s="287"/>
      <c r="E24" s="506">
        <v>8200</v>
      </c>
      <c r="F24" s="461" t="s">
        <v>58</v>
      </c>
      <c r="G24" s="466" t="s">
        <v>52</v>
      </c>
      <c r="H24" s="447" t="s">
        <v>53</v>
      </c>
      <c r="I24" s="470" t="s">
        <v>328</v>
      </c>
      <c r="J24" s="289" t="s">
        <v>45</v>
      </c>
      <c r="K24" s="289" t="s">
        <v>61</v>
      </c>
      <c r="L24" s="289">
        <v>20</v>
      </c>
      <c r="M24" s="289">
        <v>239</v>
      </c>
      <c r="N24" s="289" t="s">
        <v>326</v>
      </c>
    </row>
    <row r="25" spans="1:14" ht="12.75" customHeight="1">
      <c r="A25" s="284"/>
      <c r="B25" s="408"/>
      <c r="C25" s="287"/>
      <c r="D25" s="287"/>
      <c r="E25" s="408"/>
      <c r="F25" s="284"/>
      <c r="G25" s="408"/>
      <c r="H25" s="409"/>
      <c r="I25" s="409"/>
      <c r="J25" s="287"/>
      <c r="K25" s="287"/>
      <c r="L25" s="287"/>
      <c r="M25" s="288"/>
      <c r="N25" s="287"/>
    </row>
    <row r="26" spans="1:14" ht="37.5" customHeight="1">
      <c r="A26" s="284"/>
      <c r="B26" s="408"/>
      <c r="C26" s="287"/>
      <c r="D26" s="287"/>
      <c r="E26" s="409"/>
      <c r="F26" s="285"/>
      <c r="G26" s="409"/>
      <c r="H26" s="178" t="s">
        <v>31</v>
      </c>
      <c r="I26" s="228" t="s">
        <v>62</v>
      </c>
      <c r="J26" s="288"/>
      <c r="K26" s="288"/>
      <c r="L26" s="288"/>
      <c r="M26" s="14">
        <v>239</v>
      </c>
      <c r="N26" s="288"/>
    </row>
    <row r="27" spans="1:14" ht="37.5" customHeight="1">
      <c r="A27" s="285"/>
      <c r="B27" s="409"/>
      <c r="C27" s="288"/>
      <c r="D27" s="288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500">
        <v>2</v>
      </c>
      <c r="B28" s="502" t="s">
        <v>139</v>
      </c>
      <c r="C28" s="289" t="s">
        <v>140</v>
      </c>
      <c r="D28" s="289" t="s">
        <v>141</v>
      </c>
      <c r="E28" s="291">
        <v>4500</v>
      </c>
      <c r="F28" s="293" t="s">
        <v>63</v>
      </c>
      <c r="G28" s="290" t="s">
        <v>142</v>
      </c>
      <c r="H28" s="297" t="s">
        <v>53</v>
      </c>
      <c r="I28" s="14" t="s">
        <v>144</v>
      </c>
      <c r="J28" s="14" t="s">
        <v>36</v>
      </c>
      <c r="K28" s="289" t="s">
        <v>141</v>
      </c>
      <c r="L28" s="14">
        <v>8</v>
      </c>
      <c r="M28" s="289">
        <v>257</v>
      </c>
      <c r="N28" s="289" t="s">
        <v>330</v>
      </c>
    </row>
    <row r="29" spans="1:14" ht="37.5" customHeight="1">
      <c r="A29" s="285"/>
      <c r="B29" s="409"/>
      <c r="C29" s="288"/>
      <c r="D29" s="288"/>
      <c r="E29" s="288"/>
      <c r="F29" s="285"/>
      <c r="G29" s="288"/>
      <c r="H29" s="285"/>
      <c r="I29" s="14" t="s">
        <v>143</v>
      </c>
      <c r="J29" s="14" t="s">
        <v>25</v>
      </c>
      <c r="K29" s="288"/>
      <c r="L29" s="14">
        <v>8</v>
      </c>
      <c r="M29" s="288"/>
      <c r="N29" s="288"/>
    </row>
    <row r="30" spans="1:14" ht="37.5" customHeight="1">
      <c r="A30" s="229">
        <v>3</v>
      </c>
      <c r="B30" s="230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178">
        <v>239</v>
      </c>
      <c r="N30" s="14" t="s">
        <v>333</v>
      </c>
    </row>
    <row r="31" spans="1:14" ht="37.5" customHeight="1">
      <c r="A31" s="500">
        <v>4</v>
      </c>
      <c r="B31" s="502" t="s">
        <v>146</v>
      </c>
      <c r="C31" s="289" t="s">
        <v>147</v>
      </c>
      <c r="D31" s="289" t="s">
        <v>334</v>
      </c>
      <c r="E31" s="291">
        <v>5000</v>
      </c>
      <c r="F31" s="293" t="s">
        <v>63</v>
      </c>
      <c r="G31" s="290" t="s">
        <v>34</v>
      </c>
      <c r="H31" s="14" t="s">
        <v>85</v>
      </c>
      <c r="I31" s="14" t="s">
        <v>40</v>
      </c>
      <c r="J31" s="289" t="s">
        <v>25</v>
      </c>
      <c r="K31" s="289" t="s">
        <v>334</v>
      </c>
      <c r="L31" s="289">
        <v>10</v>
      </c>
      <c r="M31" s="21">
        <v>152</v>
      </c>
      <c r="N31" s="21" t="s">
        <v>335</v>
      </c>
    </row>
    <row r="32" spans="1:14" ht="37.5" customHeight="1">
      <c r="A32" s="285"/>
      <c r="B32" s="409"/>
      <c r="C32" s="288"/>
      <c r="D32" s="288"/>
      <c r="E32" s="288"/>
      <c r="F32" s="285"/>
      <c r="G32" s="288"/>
      <c r="H32" s="178" t="s">
        <v>149</v>
      </c>
      <c r="I32" s="14" t="s">
        <v>101</v>
      </c>
      <c r="J32" s="288"/>
      <c r="K32" s="288"/>
      <c r="L32" s="288"/>
      <c r="M32" s="14">
        <v>250</v>
      </c>
      <c r="N32" s="14" t="s">
        <v>336</v>
      </c>
    </row>
    <row r="33" spans="1:14" ht="37.5" customHeight="1">
      <c r="A33" s="229">
        <v>5</v>
      </c>
      <c r="B33" s="230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364">
        <v>6</v>
      </c>
      <c r="B34" s="364" t="s">
        <v>338</v>
      </c>
      <c r="C34" s="289" t="s">
        <v>339</v>
      </c>
      <c r="D34" s="347" t="s">
        <v>340</v>
      </c>
      <c r="E34" s="73" t="s">
        <v>341</v>
      </c>
      <c r="F34" s="349">
        <v>5</v>
      </c>
      <c r="G34" s="74" t="s">
        <v>342</v>
      </c>
      <c r="H34" s="499" t="s">
        <v>343</v>
      </c>
      <c r="I34" s="231" t="s">
        <v>344</v>
      </c>
      <c r="J34" s="76" t="s">
        <v>25</v>
      </c>
      <c r="K34" s="347" t="s">
        <v>340</v>
      </c>
      <c r="L34" s="498">
        <v>10</v>
      </c>
      <c r="M34" s="74">
        <v>250</v>
      </c>
      <c r="N34" s="350" t="s">
        <v>345</v>
      </c>
    </row>
    <row r="35" spans="1:14" ht="24" customHeight="1">
      <c r="A35" s="284"/>
      <c r="B35" s="284"/>
      <c r="C35" s="288"/>
      <c r="D35" s="288"/>
      <c r="E35" s="73" t="s">
        <v>341</v>
      </c>
      <c r="F35" s="285"/>
      <c r="G35" s="74" t="s">
        <v>342</v>
      </c>
      <c r="H35" s="409"/>
      <c r="I35" s="231" t="s">
        <v>346</v>
      </c>
      <c r="J35" s="76" t="s">
        <v>36</v>
      </c>
      <c r="K35" s="288"/>
      <c r="L35" s="409"/>
      <c r="M35" s="74">
        <v>254</v>
      </c>
      <c r="N35" s="288"/>
    </row>
    <row r="36" spans="1:14" ht="24" customHeight="1">
      <c r="A36" s="284"/>
      <c r="B36" s="284"/>
      <c r="C36" s="289" t="s">
        <v>173</v>
      </c>
      <c r="D36" s="347" t="s">
        <v>340</v>
      </c>
      <c r="E36" s="73" t="s">
        <v>341</v>
      </c>
      <c r="F36" s="349">
        <v>5</v>
      </c>
      <c r="G36" s="74" t="s">
        <v>342</v>
      </c>
      <c r="H36" s="499" t="s">
        <v>343</v>
      </c>
      <c r="I36" s="231" t="s">
        <v>344</v>
      </c>
      <c r="J36" s="76" t="s">
        <v>41</v>
      </c>
      <c r="K36" s="347" t="s">
        <v>340</v>
      </c>
      <c r="L36" s="498">
        <v>10</v>
      </c>
      <c r="M36" s="74">
        <v>250</v>
      </c>
      <c r="N36" s="350" t="s">
        <v>351</v>
      </c>
    </row>
    <row r="37" spans="1:14" ht="24" customHeight="1">
      <c r="A37" s="284"/>
      <c r="B37" s="284"/>
      <c r="C37" s="288"/>
      <c r="D37" s="288"/>
      <c r="E37" s="73" t="s">
        <v>341</v>
      </c>
      <c r="F37" s="285"/>
      <c r="G37" s="74" t="s">
        <v>342</v>
      </c>
      <c r="H37" s="409"/>
      <c r="I37" s="231" t="s">
        <v>346</v>
      </c>
      <c r="J37" s="76" t="s">
        <v>45</v>
      </c>
      <c r="K37" s="288"/>
      <c r="L37" s="409"/>
      <c r="M37" s="74">
        <v>254</v>
      </c>
      <c r="N37" s="288"/>
    </row>
    <row r="38" spans="1:14" ht="15">
      <c r="A38" s="284"/>
      <c r="B38" s="284"/>
      <c r="C38" s="289" t="s">
        <v>126</v>
      </c>
      <c r="D38" s="347" t="s">
        <v>349</v>
      </c>
      <c r="E38" s="356" t="s">
        <v>347</v>
      </c>
      <c r="F38" s="349">
        <v>5</v>
      </c>
      <c r="G38" s="350" t="s">
        <v>342</v>
      </c>
      <c r="H38" s="499" t="s">
        <v>343</v>
      </c>
      <c r="I38" s="498" t="s">
        <v>350</v>
      </c>
      <c r="J38" s="352" t="s">
        <v>66</v>
      </c>
      <c r="K38" s="347" t="s">
        <v>349</v>
      </c>
      <c r="L38" s="498">
        <v>10</v>
      </c>
      <c r="M38" s="74">
        <v>259</v>
      </c>
      <c r="N38" s="350" t="s">
        <v>348</v>
      </c>
    </row>
    <row r="39" spans="1:14" ht="30.75" customHeight="1">
      <c r="A39" s="285"/>
      <c r="B39" s="285"/>
      <c r="C39" s="288"/>
      <c r="D39" s="288"/>
      <c r="E39" s="285"/>
      <c r="F39" s="285"/>
      <c r="G39" s="288"/>
      <c r="H39" s="409"/>
      <c r="I39" s="409"/>
      <c r="J39" s="285"/>
      <c r="K39" s="288"/>
      <c r="L39" s="409"/>
      <c r="M39" s="74">
        <v>250</v>
      </c>
      <c r="N39" s="288"/>
    </row>
    <row r="40" spans="1:14" ht="30.75" customHeight="1">
      <c r="A40" s="364">
        <v>7</v>
      </c>
      <c r="B40" s="364" t="s">
        <v>362</v>
      </c>
      <c r="C40" s="289" t="s">
        <v>140</v>
      </c>
      <c r="D40" s="289" t="s">
        <v>141</v>
      </c>
      <c r="E40" s="291">
        <v>4500</v>
      </c>
      <c r="F40" s="293" t="s">
        <v>63</v>
      </c>
      <c r="G40" s="290" t="s">
        <v>142</v>
      </c>
      <c r="H40" s="297" t="s">
        <v>53</v>
      </c>
      <c r="I40" s="14" t="s">
        <v>144</v>
      </c>
      <c r="J40" s="14" t="s">
        <v>25</v>
      </c>
      <c r="K40" s="289" t="s">
        <v>141</v>
      </c>
      <c r="L40" s="14">
        <v>8</v>
      </c>
      <c r="M40" s="289">
        <v>257</v>
      </c>
      <c r="N40" s="289" t="s">
        <v>363</v>
      </c>
    </row>
    <row r="41" spans="1:14" ht="30.75" customHeight="1">
      <c r="A41" s="285"/>
      <c r="B41" s="285"/>
      <c r="C41" s="288"/>
      <c r="D41" s="288"/>
      <c r="E41" s="288"/>
      <c r="F41" s="285"/>
      <c r="G41" s="288"/>
      <c r="H41" s="285"/>
      <c r="I41" s="14" t="s">
        <v>143</v>
      </c>
      <c r="J41" s="14" t="s">
        <v>36</v>
      </c>
      <c r="K41" s="288"/>
      <c r="L41" s="14">
        <v>8</v>
      </c>
      <c r="M41" s="288"/>
      <c r="N41" s="288"/>
    </row>
    <row r="42" spans="1:14" ht="18.75" customHeight="1">
      <c r="A42" s="482" t="s">
        <v>157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3"/>
    </row>
    <row r="43" spans="1:14" ht="30" customHeight="1">
      <c r="A43" s="211">
        <v>1</v>
      </c>
      <c r="B43" s="212" t="s">
        <v>158</v>
      </c>
      <c r="C43" s="178" t="s">
        <v>159</v>
      </c>
      <c r="D43" s="178" t="s">
        <v>160</v>
      </c>
      <c r="E43" s="232" t="s">
        <v>161</v>
      </c>
      <c r="F43" s="17" t="s">
        <v>63</v>
      </c>
      <c r="G43" s="14" t="s">
        <v>162</v>
      </c>
      <c r="H43" s="178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493">
        <v>2</v>
      </c>
      <c r="B44" s="492" t="s">
        <v>215</v>
      </c>
      <c r="C44" s="289" t="s">
        <v>216</v>
      </c>
      <c r="D44" s="289" t="s">
        <v>359</v>
      </c>
      <c r="E44" s="291" t="s">
        <v>161</v>
      </c>
      <c r="F44" s="300">
        <v>8</v>
      </c>
      <c r="G44" s="289" t="s">
        <v>167</v>
      </c>
      <c r="H44" s="14" t="s">
        <v>85</v>
      </c>
      <c r="I44" s="14" t="s">
        <v>218</v>
      </c>
      <c r="J44" s="289" t="s">
        <v>25</v>
      </c>
      <c r="K44" s="289" t="s">
        <v>359</v>
      </c>
      <c r="L44" s="289">
        <v>15</v>
      </c>
      <c r="M44" s="14">
        <v>252</v>
      </c>
      <c r="N44" s="21" t="s">
        <v>335</v>
      </c>
    </row>
    <row r="45" spans="1:14" ht="12.75" customHeight="1">
      <c r="A45" s="285"/>
      <c r="B45" s="409"/>
      <c r="C45" s="288"/>
      <c r="D45" s="288"/>
      <c r="E45" s="288"/>
      <c r="F45" s="285"/>
      <c r="G45" s="288"/>
      <c r="H45" s="14" t="s">
        <v>122</v>
      </c>
      <c r="I45" s="14" t="s">
        <v>219</v>
      </c>
      <c r="J45" s="288"/>
      <c r="K45" s="288"/>
      <c r="L45" s="288"/>
      <c r="M45" s="14">
        <v>152</v>
      </c>
      <c r="N45" s="14" t="s">
        <v>337</v>
      </c>
    </row>
    <row r="46" spans="1:14" ht="12.75"/>
    <row r="47" spans="1:14" ht="12.75"/>
    <row r="48" spans="1:14" ht="12.75"/>
    <row r="49" spans="3:5" ht="12.75"/>
    <row r="50" spans="3:5" ht="12.75" customHeight="1">
      <c r="C50" s="66"/>
      <c r="E50" s="67"/>
    </row>
    <row r="51" spans="3:5" ht="12.75" customHeight="1">
      <c r="C51" s="66"/>
      <c r="E51" s="67"/>
    </row>
    <row r="52" spans="3:5" ht="12.75" customHeight="1">
      <c r="C52" s="66"/>
      <c r="E52" s="67"/>
    </row>
    <row r="53" spans="3:5" ht="12.75" customHeight="1">
      <c r="C53" s="66"/>
      <c r="E53" s="67"/>
    </row>
    <row r="54" spans="3:5" ht="12.75" customHeight="1">
      <c r="C54" s="66"/>
      <c r="E54" s="67"/>
    </row>
    <row r="55" spans="3:5" ht="12.75" customHeight="1">
      <c r="C55" s="66"/>
      <c r="E55" s="67"/>
    </row>
    <row r="56" spans="3:5" ht="12.75" customHeight="1">
      <c r="C56" s="66"/>
      <c r="E56" s="67"/>
    </row>
    <row r="57" spans="3:5" ht="12.75" customHeight="1">
      <c r="C57" s="66"/>
      <c r="E57" s="67"/>
    </row>
    <row r="58" spans="3:5" ht="12.75" customHeight="1">
      <c r="C58" s="66"/>
      <c r="E58" s="67"/>
    </row>
    <row r="59" spans="3:5" ht="12.75" customHeight="1">
      <c r="C59" s="66"/>
      <c r="E59" s="67"/>
    </row>
    <row r="60" spans="3:5" ht="12.75" customHeight="1">
      <c r="C60" s="66"/>
      <c r="E60" s="67"/>
    </row>
    <row r="61" spans="3:5" ht="12.75" customHeight="1">
      <c r="C61" s="66"/>
      <c r="E61" s="67"/>
    </row>
    <row r="62" spans="3:5" ht="12.75" customHeight="1">
      <c r="C62" s="66"/>
      <c r="E62" s="67"/>
    </row>
    <row r="63" spans="3:5" ht="12.75" customHeight="1">
      <c r="C63" s="66"/>
      <c r="E63" s="67"/>
    </row>
    <row r="64" spans="3:5" ht="12.75" customHeight="1">
      <c r="C64" s="66"/>
      <c r="E64" s="67"/>
    </row>
    <row r="65" spans="3:5" ht="12.75" customHeight="1">
      <c r="C65" s="66"/>
      <c r="E65" s="67"/>
    </row>
    <row r="66" spans="3:5" ht="12.75" customHeight="1">
      <c r="C66" s="66"/>
      <c r="E66" s="67"/>
    </row>
    <row r="67" spans="3:5" ht="12.75" customHeight="1">
      <c r="C67" s="66"/>
      <c r="E67" s="67"/>
    </row>
    <row r="68" spans="3:5" ht="12.75" customHeight="1">
      <c r="C68" s="66"/>
      <c r="E68" s="67"/>
    </row>
    <row r="69" spans="3:5" ht="12.75" customHeight="1">
      <c r="C69" s="66"/>
      <c r="E69" s="67"/>
    </row>
    <row r="70" spans="3:5" ht="12.75" customHeight="1">
      <c r="C70" s="66"/>
      <c r="E70" s="67"/>
    </row>
    <row r="71" spans="3:5" ht="12.75" customHeight="1">
      <c r="C71" s="66"/>
      <c r="E71" s="67"/>
    </row>
    <row r="72" spans="3:5" ht="12.75" customHeight="1">
      <c r="C72" s="66"/>
      <c r="E72" s="67"/>
    </row>
    <row r="73" spans="3:5" ht="12.75" customHeight="1">
      <c r="C73" s="66"/>
      <c r="E73" s="67"/>
    </row>
    <row r="74" spans="3:5" ht="12.75" customHeight="1">
      <c r="C74" s="66"/>
      <c r="E74" s="67"/>
    </row>
    <row r="75" spans="3:5" ht="12.75" customHeight="1">
      <c r="C75" s="66"/>
      <c r="E75" s="67"/>
    </row>
    <row r="76" spans="3:5" ht="12.75" customHeight="1">
      <c r="C76" s="66"/>
      <c r="E76" s="67"/>
    </row>
    <row r="77" spans="3:5" ht="12.75" customHeight="1">
      <c r="C77" s="66"/>
      <c r="E77" s="67"/>
    </row>
    <row r="78" spans="3:5" ht="12.75" customHeight="1">
      <c r="C78" s="66"/>
      <c r="E78" s="67"/>
    </row>
    <row r="79" spans="3:5" ht="12.75" customHeight="1">
      <c r="C79" s="66"/>
      <c r="E79" s="67"/>
    </row>
    <row r="80" spans="3:5" ht="12.75" customHeight="1">
      <c r="C80" s="66"/>
      <c r="E80" s="67"/>
    </row>
    <row r="81" spans="3:5" ht="12.75" customHeight="1">
      <c r="C81" s="66"/>
      <c r="E81" s="67"/>
    </row>
    <row r="82" spans="3:5" ht="12.75" customHeight="1">
      <c r="C82" s="66"/>
      <c r="E82" s="67"/>
    </row>
    <row r="83" spans="3:5" ht="12.75" customHeight="1">
      <c r="C83" s="66"/>
      <c r="E83" s="67"/>
    </row>
    <row r="84" spans="3:5" ht="12.75" customHeight="1">
      <c r="C84" s="66"/>
      <c r="E84" s="67"/>
    </row>
    <row r="85" spans="3:5" ht="12.75" customHeight="1">
      <c r="C85" s="66"/>
      <c r="E85" s="67"/>
    </row>
    <row r="86" spans="3:5" ht="12.75" customHeight="1">
      <c r="C86" s="66"/>
      <c r="E86" s="67"/>
    </row>
    <row r="87" spans="3:5" ht="12.75" customHeight="1">
      <c r="C87" s="66"/>
      <c r="E87" s="67"/>
    </row>
    <row r="88" spans="3:5" ht="12.75" customHeight="1">
      <c r="C88" s="66"/>
      <c r="E88" s="67"/>
    </row>
    <row r="89" spans="3:5" ht="12.75" customHeight="1">
      <c r="C89" s="66"/>
      <c r="E89" s="67"/>
    </row>
    <row r="90" spans="3:5" ht="12.75" customHeight="1">
      <c r="C90" s="66"/>
      <c r="E90" s="67"/>
    </row>
    <row r="91" spans="3:5" ht="12.75" customHeight="1">
      <c r="C91" s="66"/>
      <c r="E91" s="67"/>
    </row>
    <row r="92" spans="3:5" ht="12.75" customHeight="1">
      <c r="C92" s="66"/>
      <c r="E92" s="67"/>
    </row>
    <row r="93" spans="3:5" ht="12.75" customHeight="1">
      <c r="C93" s="66"/>
      <c r="E93" s="67"/>
    </row>
    <row r="94" spans="3:5" ht="12.75" customHeight="1">
      <c r="C94" s="66"/>
      <c r="E94" s="67"/>
    </row>
    <row r="95" spans="3:5" ht="12.75" customHeight="1">
      <c r="C95" s="66"/>
      <c r="E95" s="67"/>
    </row>
    <row r="96" spans="3:5" ht="12.75" customHeight="1">
      <c r="C96" s="66"/>
      <c r="E96" s="67"/>
    </row>
    <row r="97" spans="3:5" ht="12.75" customHeight="1">
      <c r="C97" s="66"/>
      <c r="E97" s="67"/>
    </row>
    <row r="98" spans="3:5" ht="12.75" customHeight="1">
      <c r="C98" s="66"/>
      <c r="E98" s="67"/>
    </row>
    <row r="99" spans="3:5" ht="12.75" customHeight="1">
      <c r="C99" s="66"/>
      <c r="E99" s="67"/>
    </row>
    <row r="100" spans="3:5" ht="12.75" customHeight="1">
      <c r="C100" s="66"/>
      <c r="E100" s="67"/>
    </row>
    <row r="101" spans="3:5" ht="12.75" customHeight="1">
      <c r="C101" s="66"/>
      <c r="E101" s="67"/>
    </row>
    <row r="102" spans="3:5" ht="12.75" customHeight="1">
      <c r="C102" s="66"/>
      <c r="E102" s="67"/>
    </row>
    <row r="103" spans="3:5" ht="12.75" customHeight="1">
      <c r="C103" s="66"/>
      <c r="E103" s="67"/>
    </row>
    <row r="104" spans="3:5" ht="12.75" customHeight="1">
      <c r="C104" s="66"/>
      <c r="E104" s="67"/>
    </row>
    <row r="105" spans="3:5" ht="12.75" customHeight="1">
      <c r="C105" s="66"/>
      <c r="E105" s="67"/>
    </row>
    <row r="106" spans="3:5" ht="12.75" customHeight="1">
      <c r="C106" s="66"/>
      <c r="E106" s="67"/>
    </row>
    <row r="107" spans="3:5" ht="12.75" customHeight="1">
      <c r="C107" s="66"/>
      <c r="E107" s="67"/>
    </row>
    <row r="108" spans="3:5" ht="12.75" customHeight="1">
      <c r="C108" s="66"/>
      <c r="E108" s="67"/>
    </row>
    <row r="109" spans="3:5" ht="12.75" customHeight="1">
      <c r="C109" s="66"/>
      <c r="E109" s="67"/>
    </row>
    <row r="110" spans="3:5" ht="12.75" customHeight="1">
      <c r="C110" s="66"/>
      <c r="E110" s="67"/>
    </row>
    <row r="111" spans="3:5" ht="12.75" customHeight="1">
      <c r="C111" s="66"/>
      <c r="E111" s="67"/>
    </row>
    <row r="112" spans="3:5" ht="12.75" customHeight="1">
      <c r="C112" s="66"/>
      <c r="E112" s="67"/>
    </row>
    <row r="113" spans="3:5" ht="12.75" customHeight="1">
      <c r="C113" s="66"/>
      <c r="E113" s="67"/>
    </row>
    <row r="114" spans="3:5" ht="12.75" customHeight="1">
      <c r="C114" s="66"/>
      <c r="E114" s="67"/>
    </row>
    <row r="115" spans="3:5" ht="12.75" customHeight="1">
      <c r="C115" s="66"/>
      <c r="E115" s="67"/>
    </row>
    <row r="116" spans="3:5" ht="12.75" customHeight="1">
      <c r="C116" s="66"/>
      <c r="E116" s="67"/>
    </row>
    <row r="117" spans="3:5" ht="12.75" customHeight="1">
      <c r="C117" s="66"/>
      <c r="E117" s="67"/>
    </row>
    <row r="118" spans="3:5" ht="12.75" customHeight="1">
      <c r="C118" s="66"/>
      <c r="E118" s="67"/>
    </row>
    <row r="119" spans="3:5" ht="12.75" customHeight="1">
      <c r="C119" s="66"/>
      <c r="E119" s="67"/>
    </row>
    <row r="120" spans="3:5" ht="12.75" customHeight="1">
      <c r="C120" s="66"/>
      <c r="E120" s="67"/>
    </row>
    <row r="121" spans="3:5" ht="12.75" customHeight="1">
      <c r="C121" s="66"/>
      <c r="E121" s="67"/>
    </row>
    <row r="122" spans="3:5" ht="12.75" customHeight="1">
      <c r="C122" s="66"/>
      <c r="E122" s="67"/>
    </row>
    <row r="123" spans="3:5" ht="12.75" customHeight="1">
      <c r="C123" s="66"/>
      <c r="E123" s="67"/>
    </row>
    <row r="124" spans="3:5" ht="12.75" customHeight="1">
      <c r="C124" s="66"/>
      <c r="E124" s="67"/>
    </row>
    <row r="125" spans="3:5" ht="12.75" customHeight="1">
      <c r="C125" s="66"/>
      <c r="E125" s="67"/>
    </row>
    <row r="126" spans="3:5" ht="12.75" customHeight="1">
      <c r="C126" s="66"/>
      <c r="E126" s="67"/>
    </row>
    <row r="127" spans="3:5" ht="12.75" customHeight="1">
      <c r="C127" s="66"/>
      <c r="E127" s="67"/>
    </row>
    <row r="128" spans="3:5" ht="12.75" customHeight="1">
      <c r="C128" s="66"/>
      <c r="E128" s="67"/>
    </row>
    <row r="129" spans="3:5" ht="12.75" customHeight="1">
      <c r="C129" s="66"/>
      <c r="E129" s="67"/>
    </row>
    <row r="130" spans="3:5" ht="12.75" customHeight="1">
      <c r="C130" s="66"/>
      <c r="E130" s="67"/>
    </row>
    <row r="131" spans="3:5" ht="12.75" customHeight="1">
      <c r="C131" s="66"/>
      <c r="E131" s="67"/>
    </row>
    <row r="132" spans="3:5" ht="12.75" customHeight="1">
      <c r="C132" s="66"/>
      <c r="E132" s="67"/>
    </row>
    <row r="133" spans="3:5" ht="12.75" customHeight="1">
      <c r="C133" s="66"/>
      <c r="E133" s="67"/>
    </row>
    <row r="134" spans="3:5" ht="12.75" customHeight="1">
      <c r="C134" s="66"/>
      <c r="E134" s="67"/>
    </row>
    <row r="135" spans="3:5" ht="12.75" customHeight="1">
      <c r="C135" s="66"/>
      <c r="E135" s="67"/>
    </row>
    <row r="136" spans="3:5" ht="12.75" customHeight="1">
      <c r="C136" s="66"/>
      <c r="E136" s="67"/>
    </row>
    <row r="137" spans="3:5" ht="12.75" customHeight="1">
      <c r="C137" s="66"/>
      <c r="E137" s="67"/>
    </row>
    <row r="138" spans="3:5" ht="12.75" customHeight="1">
      <c r="C138" s="66"/>
      <c r="E138" s="67"/>
    </row>
    <row r="139" spans="3:5" ht="12.75" customHeight="1">
      <c r="C139" s="66"/>
      <c r="E139" s="67"/>
    </row>
    <row r="140" spans="3:5" ht="12.75" customHeight="1">
      <c r="C140" s="66"/>
      <c r="E140" s="67"/>
    </row>
    <row r="141" spans="3:5" ht="12.75" customHeight="1">
      <c r="C141" s="66"/>
      <c r="E141" s="67"/>
    </row>
    <row r="142" spans="3:5" ht="12.75" customHeight="1">
      <c r="C142" s="66"/>
      <c r="E142" s="67"/>
    </row>
    <row r="143" spans="3:5" ht="12.75" customHeight="1">
      <c r="C143" s="66"/>
      <c r="E143" s="67"/>
    </row>
    <row r="144" spans="3:5" ht="12.75" customHeight="1">
      <c r="C144" s="66"/>
      <c r="E144" s="67"/>
    </row>
    <row r="145" spans="3:5" ht="12.75" customHeight="1">
      <c r="C145" s="66"/>
      <c r="E145" s="67"/>
    </row>
    <row r="146" spans="3:5" ht="12.75" customHeight="1">
      <c r="C146" s="66"/>
      <c r="E146" s="67"/>
    </row>
    <row r="147" spans="3:5" ht="12.75" customHeight="1">
      <c r="C147" s="66"/>
      <c r="E147" s="67"/>
    </row>
    <row r="148" spans="3:5" ht="12.75" customHeight="1">
      <c r="C148" s="66"/>
      <c r="E148" s="67"/>
    </row>
    <row r="149" spans="3:5" ht="12.75" customHeight="1">
      <c r="C149" s="66"/>
      <c r="E149" s="67"/>
    </row>
    <row r="150" spans="3:5" ht="12.75" customHeight="1">
      <c r="C150" s="66"/>
      <c r="E150" s="67"/>
    </row>
    <row r="151" spans="3:5" ht="12.75" customHeight="1">
      <c r="C151" s="66"/>
      <c r="E151" s="67"/>
    </row>
    <row r="152" spans="3:5" ht="12.75" customHeight="1">
      <c r="C152" s="66"/>
      <c r="E152" s="67"/>
    </row>
    <row r="153" spans="3:5" ht="12.75" customHeight="1">
      <c r="C153" s="66"/>
      <c r="E153" s="67"/>
    </row>
    <row r="154" spans="3:5" ht="12.75" customHeight="1">
      <c r="C154" s="66"/>
      <c r="E154" s="67"/>
    </row>
    <row r="155" spans="3:5" ht="12.75" customHeight="1">
      <c r="C155" s="66"/>
      <c r="E155" s="67"/>
    </row>
    <row r="156" spans="3:5" ht="12.75" customHeight="1">
      <c r="C156" s="66"/>
      <c r="E156" s="67"/>
    </row>
    <row r="157" spans="3:5" ht="12.75" customHeight="1">
      <c r="C157" s="66"/>
      <c r="E157" s="67"/>
    </row>
    <row r="158" spans="3:5" ht="12.75" customHeight="1">
      <c r="C158" s="66"/>
      <c r="E158" s="67"/>
    </row>
    <row r="159" spans="3:5" ht="12.75" customHeight="1">
      <c r="C159" s="66"/>
      <c r="E159" s="67"/>
    </row>
    <row r="160" spans="3:5" ht="12.75" customHeight="1">
      <c r="C160" s="66"/>
      <c r="E160" s="67"/>
    </row>
    <row r="161" spans="3:5" ht="12.75" customHeight="1">
      <c r="C161" s="66"/>
      <c r="E161" s="67"/>
    </row>
    <row r="162" spans="3:5" ht="12.75" customHeight="1">
      <c r="C162" s="66"/>
      <c r="E162" s="67"/>
    </row>
    <row r="163" spans="3:5" ht="12.75" customHeight="1">
      <c r="C163" s="66"/>
      <c r="E163" s="67"/>
    </row>
    <row r="164" spans="3:5" ht="12.75" customHeight="1">
      <c r="C164" s="66"/>
      <c r="E164" s="67"/>
    </row>
    <row r="165" spans="3:5" ht="12.75" customHeight="1">
      <c r="C165" s="66"/>
      <c r="E165" s="67"/>
    </row>
    <row r="166" spans="3:5" ht="12.75" customHeight="1">
      <c r="C166" s="66"/>
      <c r="E166" s="67"/>
    </row>
    <row r="167" spans="3:5" ht="12.75" customHeight="1">
      <c r="C167" s="66"/>
      <c r="E167" s="67"/>
    </row>
    <row r="168" spans="3:5" ht="12.75" customHeight="1">
      <c r="C168" s="66"/>
      <c r="E168" s="67"/>
    </row>
    <row r="169" spans="3:5" ht="12.75" customHeight="1">
      <c r="C169" s="66"/>
      <c r="E169" s="67"/>
    </row>
    <row r="170" spans="3:5" ht="12.75" customHeight="1">
      <c r="C170" s="66"/>
      <c r="E170" s="67"/>
    </row>
    <row r="171" spans="3:5" ht="12.75" customHeight="1">
      <c r="C171" s="66"/>
      <c r="E171" s="67"/>
    </row>
    <row r="172" spans="3:5" ht="12.75" customHeight="1">
      <c r="C172" s="66"/>
      <c r="E172" s="67"/>
    </row>
    <row r="173" spans="3:5" ht="12.75" customHeight="1">
      <c r="C173" s="66"/>
      <c r="E173" s="67"/>
    </row>
    <row r="174" spans="3:5" ht="12.75" customHeight="1">
      <c r="C174" s="66"/>
      <c r="E174" s="67"/>
    </row>
    <row r="175" spans="3:5" ht="12.75" customHeight="1">
      <c r="C175" s="66"/>
      <c r="E175" s="67"/>
    </row>
    <row r="176" spans="3:5" ht="12.75" customHeight="1">
      <c r="C176" s="66"/>
      <c r="E176" s="67"/>
    </row>
    <row r="177" spans="3:5" ht="12.75" customHeight="1">
      <c r="C177" s="66"/>
      <c r="E177" s="67"/>
    </row>
    <row r="178" spans="3:5" ht="12.75" customHeight="1">
      <c r="C178" s="66"/>
      <c r="E178" s="67"/>
    </row>
    <row r="179" spans="3:5" ht="12.75" customHeight="1">
      <c r="C179" s="66"/>
      <c r="E179" s="67"/>
    </row>
    <row r="180" spans="3:5" ht="12.75" customHeight="1">
      <c r="C180" s="66"/>
      <c r="E180" s="67"/>
    </row>
    <row r="181" spans="3:5" ht="12.75" customHeight="1">
      <c r="C181" s="66"/>
      <c r="E181" s="67"/>
    </row>
    <row r="182" spans="3:5" ht="12.75" customHeight="1">
      <c r="C182" s="66"/>
      <c r="E182" s="67"/>
    </row>
    <row r="183" spans="3:5" ht="12.75" customHeight="1">
      <c r="C183" s="66"/>
      <c r="E183" s="67"/>
    </row>
    <row r="184" spans="3:5" ht="12.75" customHeight="1">
      <c r="C184" s="66"/>
      <c r="E184" s="67"/>
    </row>
    <row r="185" spans="3:5" ht="12.75" customHeight="1">
      <c r="C185" s="66"/>
      <c r="E185" s="67"/>
    </row>
    <row r="186" spans="3:5" ht="12.75" customHeight="1">
      <c r="C186" s="66"/>
      <c r="E186" s="67"/>
    </row>
    <row r="187" spans="3:5" ht="12.75" customHeight="1">
      <c r="C187" s="66"/>
      <c r="E187" s="67"/>
    </row>
    <row r="188" spans="3:5" ht="12.75" customHeight="1">
      <c r="C188" s="66"/>
      <c r="E188" s="67"/>
    </row>
    <row r="189" spans="3:5" ht="12.75" customHeight="1">
      <c r="C189" s="66"/>
      <c r="E189" s="67"/>
    </row>
    <row r="190" spans="3:5" ht="12.75" customHeight="1">
      <c r="C190" s="66"/>
      <c r="E190" s="67"/>
    </row>
    <row r="191" spans="3:5" ht="12.75" customHeight="1">
      <c r="C191" s="66"/>
      <c r="E191" s="67"/>
    </row>
    <row r="192" spans="3:5" ht="12.75" customHeight="1">
      <c r="C192" s="66"/>
      <c r="E192" s="67"/>
    </row>
    <row r="193" spans="3:5" ht="12.75" customHeight="1">
      <c r="C193" s="66"/>
      <c r="E193" s="67"/>
    </row>
    <row r="194" spans="3:5" ht="12.75" customHeight="1">
      <c r="C194" s="66"/>
      <c r="E194" s="67"/>
    </row>
    <row r="195" spans="3:5" ht="12.75" customHeight="1">
      <c r="C195" s="66"/>
      <c r="E195" s="67"/>
    </row>
    <row r="196" spans="3:5" ht="12.75" customHeight="1">
      <c r="C196" s="66"/>
      <c r="E196" s="67"/>
    </row>
    <row r="197" spans="3:5" ht="12.75" customHeight="1">
      <c r="C197" s="66"/>
      <c r="E197" s="67"/>
    </row>
    <row r="198" spans="3:5" ht="12.75" customHeight="1">
      <c r="C198" s="66"/>
      <c r="E198" s="67"/>
    </row>
    <row r="199" spans="3:5" ht="12.75" customHeight="1">
      <c r="C199" s="66"/>
      <c r="E199" s="67"/>
    </row>
    <row r="200" spans="3:5" ht="12.75" customHeight="1">
      <c r="C200" s="66"/>
      <c r="E200" s="67"/>
    </row>
    <row r="201" spans="3:5" ht="12.75" customHeight="1">
      <c r="C201" s="66"/>
      <c r="E201" s="67"/>
    </row>
    <row r="202" spans="3:5" ht="12.75" customHeight="1">
      <c r="C202" s="66"/>
      <c r="E202" s="67"/>
    </row>
    <row r="203" spans="3:5" ht="12.75" customHeight="1">
      <c r="C203" s="66"/>
      <c r="E203" s="67"/>
    </row>
    <row r="204" spans="3:5" ht="12.75" customHeight="1">
      <c r="C204" s="66"/>
      <c r="E204" s="67"/>
    </row>
    <row r="205" spans="3:5" ht="12.75" customHeight="1">
      <c r="C205" s="66"/>
      <c r="E205" s="67"/>
    </row>
    <row r="206" spans="3:5" ht="12.75" customHeight="1">
      <c r="C206" s="66"/>
      <c r="E206" s="67"/>
    </row>
    <row r="207" spans="3:5" ht="12.75" customHeight="1">
      <c r="C207" s="66"/>
      <c r="E207" s="67"/>
    </row>
    <row r="208" spans="3:5" ht="12.75" customHeight="1">
      <c r="C208" s="66"/>
      <c r="E208" s="67"/>
    </row>
    <row r="209" spans="3:5" ht="12.75" customHeight="1">
      <c r="C209" s="66"/>
      <c r="E209" s="67"/>
    </row>
    <row r="210" spans="3:5" ht="12.75" customHeight="1">
      <c r="C210" s="66"/>
      <c r="E210" s="67"/>
    </row>
    <row r="211" spans="3:5" ht="12.75" customHeight="1">
      <c r="C211" s="66"/>
      <c r="E211" s="67"/>
    </row>
    <row r="212" spans="3:5" ht="12.75" customHeight="1">
      <c r="C212" s="66"/>
      <c r="E212" s="67"/>
    </row>
    <row r="213" spans="3:5" ht="12.75" customHeight="1">
      <c r="C213" s="66"/>
      <c r="E213" s="67"/>
    </row>
    <row r="214" spans="3:5" ht="12.75" customHeight="1">
      <c r="C214" s="66"/>
      <c r="E214" s="67"/>
    </row>
    <row r="215" spans="3:5" ht="12.75" customHeight="1">
      <c r="C215" s="66"/>
      <c r="E215" s="67"/>
    </row>
    <row r="216" spans="3:5" ht="12.75" customHeight="1">
      <c r="C216" s="66"/>
      <c r="E216" s="67"/>
    </row>
    <row r="217" spans="3:5" ht="12.75" customHeight="1">
      <c r="C217" s="66"/>
      <c r="E217" s="67"/>
    </row>
    <row r="218" spans="3:5" ht="12.75" customHeight="1">
      <c r="C218" s="66"/>
      <c r="E218" s="67"/>
    </row>
    <row r="219" spans="3:5" ht="12.75" customHeight="1">
      <c r="C219" s="66"/>
      <c r="E219" s="67"/>
    </row>
    <row r="220" spans="3:5" ht="12.75" customHeight="1">
      <c r="C220" s="66"/>
      <c r="E220" s="67"/>
    </row>
    <row r="221" spans="3:5" ht="12.75" customHeight="1">
      <c r="C221" s="66"/>
      <c r="E221" s="67"/>
    </row>
    <row r="222" spans="3:5" ht="12.75" customHeight="1">
      <c r="C222" s="66"/>
      <c r="E222" s="67"/>
    </row>
    <row r="223" spans="3:5" ht="12.75" customHeight="1">
      <c r="C223" s="66"/>
      <c r="E223" s="67"/>
    </row>
    <row r="224" spans="3:5" ht="12.75" customHeight="1">
      <c r="C224" s="66"/>
      <c r="E224" s="67"/>
    </row>
    <row r="225" spans="3:5" ht="12.75" customHeight="1">
      <c r="C225" s="66"/>
      <c r="E225" s="67"/>
    </row>
    <row r="226" spans="3:5" ht="12.75" customHeight="1">
      <c r="C226" s="66"/>
      <c r="E226" s="67"/>
    </row>
    <row r="227" spans="3:5" ht="12.75" customHeight="1">
      <c r="C227" s="66"/>
      <c r="E227" s="67"/>
    </row>
    <row r="228" spans="3:5" ht="12.75" customHeight="1">
      <c r="C228" s="66"/>
      <c r="E228" s="67"/>
    </row>
    <row r="229" spans="3:5" ht="12.75" customHeight="1">
      <c r="C229" s="66"/>
      <c r="E229" s="67"/>
    </row>
    <row r="230" spans="3:5" ht="12.75" customHeight="1">
      <c r="C230" s="66"/>
      <c r="E230" s="67"/>
    </row>
    <row r="231" spans="3:5" ht="12.75" customHeight="1">
      <c r="C231" s="66"/>
      <c r="E231" s="67"/>
    </row>
    <row r="232" spans="3:5" ht="12.75" customHeight="1">
      <c r="C232" s="66"/>
      <c r="E232" s="67"/>
    </row>
    <row r="233" spans="3:5" ht="12.75" customHeight="1">
      <c r="C233" s="66"/>
      <c r="E233" s="67"/>
    </row>
    <row r="234" spans="3:5" ht="12.75" customHeight="1">
      <c r="C234" s="66"/>
      <c r="E234" s="67"/>
    </row>
    <row r="235" spans="3:5" ht="12.75" customHeight="1">
      <c r="C235" s="66"/>
      <c r="E235" s="67"/>
    </row>
    <row r="236" spans="3:5" ht="12.75" customHeight="1">
      <c r="C236" s="66"/>
      <c r="E236" s="67"/>
    </row>
    <row r="237" spans="3:5" ht="12.75" customHeight="1">
      <c r="C237" s="66"/>
      <c r="E237" s="67"/>
    </row>
    <row r="238" spans="3:5" ht="12.75" customHeight="1">
      <c r="C238" s="66"/>
      <c r="E238" s="67"/>
    </row>
    <row r="239" spans="3:5" ht="12.75" customHeight="1">
      <c r="C239" s="66"/>
      <c r="E239" s="67"/>
    </row>
    <row r="240" spans="3:5" ht="12.75" customHeight="1">
      <c r="C240" s="66"/>
      <c r="E240" s="67"/>
    </row>
    <row r="241" spans="3:5" ht="12.75" customHeight="1">
      <c r="C241" s="66"/>
      <c r="E241" s="67"/>
    </row>
    <row r="242" spans="3:5" ht="12.75" customHeight="1">
      <c r="C242" s="66"/>
      <c r="E242" s="67"/>
    </row>
    <row r="243" spans="3:5" ht="12.75" customHeight="1">
      <c r="C243" s="66"/>
      <c r="E243" s="67"/>
    </row>
    <row r="244" spans="3:5" ht="12.75" customHeight="1">
      <c r="C244" s="66"/>
      <c r="E244" s="67"/>
    </row>
    <row r="245" spans="3:5" ht="12.75" customHeight="1">
      <c r="C245" s="66"/>
      <c r="E245" s="67"/>
    </row>
    <row r="246" spans="3:5" ht="12.75"/>
    <row r="247" spans="3:5" ht="12.75"/>
    <row r="248" spans="3:5" ht="12.75"/>
    <row r="249" spans="3:5" ht="12.75"/>
    <row r="250" spans="3:5" ht="12.75"/>
    <row r="251" spans="3:5" ht="12.75"/>
    <row r="252" spans="3:5" ht="12.75"/>
    <row r="253" spans="3:5" ht="12.75"/>
    <row r="254" spans="3:5" ht="12.75"/>
    <row r="255" spans="3:5" ht="12.75"/>
    <row r="256" spans="3:5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15"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</mergeCells>
  <pageMargins left="0.7" right="0.7" top="0.75" bottom="0.75" header="0" footer="0"/>
  <pageSetup paperSize="9" scale="56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FF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85546875" customWidth="1"/>
    <col min="3" max="3" width="27.28515625" customWidth="1"/>
    <col min="4" max="4" width="20.85546875" customWidth="1"/>
    <col min="5" max="5" width="20.7109375" customWidth="1"/>
    <col min="6" max="7" width="19.8554687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334" t="s">
        <v>259</v>
      </c>
      <c r="Q3" s="307"/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  <c r="N4" s="4"/>
      <c r="O4" s="4"/>
      <c r="P4" s="334" t="s">
        <v>1</v>
      </c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  <c r="N5" s="4"/>
      <c r="O5" s="4"/>
      <c r="P5" s="343" t="s">
        <v>2</v>
      </c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  <c r="N6" s="4"/>
      <c r="O6" s="4"/>
      <c r="P6" s="369" t="s">
        <v>364</v>
      </c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47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509" t="s">
        <v>365</v>
      </c>
      <c r="B13" s="504"/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4"/>
      <c r="N13" s="504"/>
      <c r="O13" s="504"/>
      <c r="P13" s="504"/>
      <c r="Q13" s="504"/>
      <c r="R13" s="504"/>
      <c r="S13" s="504"/>
      <c r="T13" s="504"/>
      <c r="U13" s="504"/>
      <c r="V13" s="504"/>
      <c r="W13" s="504"/>
      <c r="X13" s="504"/>
      <c r="Y13" s="505"/>
      <c r="Z13" s="79"/>
    </row>
    <row r="14" spans="1:26" ht="22.5">
      <c r="A14" s="371" t="s">
        <v>244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80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846</v>
      </c>
      <c r="C16" s="339" t="s">
        <v>263</v>
      </c>
      <c r="D16" s="339" t="s">
        <v>367</v>
      </c>
      <c r="E16" s="339" t="s">
        <v>265</v>
      </c>
      <c r="F16" s="342" t="s">
        <v>847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56.25">
      <c r="A17" s="285"/>
      <c r="B17" s="285"/>
      <c r="C17" s="285"/>
      <c r="D17" s="285"/>
      <c r="E17" s="285"/>
      <c r="F17" s="49" t="s">
        <v>267</v>
      </c>
      <c r="G17" s="49" t="s">
        <v>369</v>
      </c>
      <c r="H17" s="342" t="s">
        <v>848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12.75">
      <c r="A18" s="36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8.75">
      <c r="A19" s="507" t="s">
        <v>48</v>
      </c>
      <c r="B19" s="321"/>
      <c r="C19" s="321"/>
      <c r="D19" s="321"/>
      <c r="E19" s="321"/>
      <c r="F19" s="321"/>
      <c r="G19" s="322"/>
      <c r="H19" s="233" t="s">
        <v>271</v>
      </c>
      <c r="I19" s="233" t="s">
        <v>272</v>
      </c>
      <c r="J19" s="233" t="s">
        <v>273</v>
      </c>
      <c r="K19" s="233" t="s">
        <v>274</v>
      </c>
      <c r="L19" s="233" t="s">
        <v>275</v>
      </c>
      <c r="M19" s="233" t="s">
        <v>276</v>
      </c>
      <c r="N19" s="233" t="s">
        <v>277</v>
      </c>
      <c r="O19" s="233" t="s">
        <v>278</v>
      </c>
      <c r="P19" s="233" t="s">
        <v>279</v>
      </c>
      <c r="Q19" s="233" t="s">
        <v>290</v>
      </c>
      <c r="R19" s="233" t="s">
        <v>273</v>
      </c>
      <c r="S19" s="233" t="s">
        <v>290</v>
      </c>
      <c r="T19" s="233" t="s">
        <v>281</v>
      </c>
      <c r="U19" s="233" t="s">
        <v>282</v>
      </c>
      <c r="V19" s="233" t="s">
        <v>283</v>
      </c>
      <c r="W19" s="233" t="s">
        <v>284</v>
      </c>
      <c r="X19" s="233" t="s">
        <v>285</v>
      </c>
      <c r="Y19" s="233" t="s">
        <v>286</v>
      </c>
      <c r="Z19" s="233" t="s">
        <v>287</v>
      </c>
    </row>
    <row r="20" spans="1:26" ht="18.75">
      <c r="A20" s="324"/>
      <c r="B20" s="325"/>
      <c r="C20" s="325"/>
      <c r="D20" s="325"/>
      <c r="E20" s="325"/>
      <c r="F20" s="325"/>
      <c r="G20" s="288"/>
      <c r="H20" s="233">
        <v>8</v>
      </c>
      <c r="I20" s="233">
        <v>8</v>
      </c>
      <c r="J20" s="233">
        <v>8</v>
      </c>
      <c r="K20" s="233">
        <v>8</v>
      </c>
      <c r="L20" s="233">
        <v>8</v>
      </c>
      <c r="M20" s="233">
        <v>8</v>
      </c>
      <c r="N20" s="233">
        <v>8</v>
      </c>
      <c r="O20" s="233">
        <v>8</v>
      </c>
      <c r="P20" s="233">
        <v>12</v>
      </c>
      <c r="Q20" s="233">
        <v>12</v>
      </c>
      <c r="R20" s="233">
        <v>16</v>
      </c>
      <c r="S20" s="233">
        <v>20</v>
      </c>
      <c r="T20" s="233">
        <v>4</v>
      </c>
      <c r="U20" s="233">
        <v>4</v>
      </c>
      <c r="V20" s="233">
        <v>4</v>
      </c>
      <c r="W20" s="233">
        <v>4</v>
      </c>
      <c r="X20" s="233">
        <v>5</v>
      </c>
      <c r="Y20" s="233">
        <v>5</v>
      </c>
      <c r="Z20" s="233">
        <v>4</v>
      </c>
    </row>
    <row r="21" spans="1:26" ht="18.75">
      <c r="A21" s="234">
        <v>1</v>
      </c>
      <c r="B21" s="233" t="s">
        <v>288</v>
      </c>
      <c r="C21" s="235" t="s">
        <v>289</v>
      </c>
      <c r="D21" s="233">
        <v>3</v>
      </c>
      <c r="E21" s="233" t="s">
        <v>52</v>
      </c>
      <c r="F21" s="236">
        <f>Q21/Q20</f>
        <v>525</v>
      </c>
      <c r="G21" s="236">
        <f t="shared" ref="G21:G22" si="0">Q21*10/100</f>
        <v>630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>
        <v>6300</v>
      </c>
      <c r="R21" s="236"/>
      <c r="S21" s="236"/>
      <c r="T21" s="236"/>
      <c r="U21" s="236"/>
      <c r="V21" s="236"/>
      <c r="W21" s="236"/>
      <c r="X21" s="236"/>
      <c r="Y21" s="236"/>
      <c r="Z21" s="236"/>
    </row>
    <row r="22" spans="1:26" ht="18.75">
      <c r="A22" s="234">
        <v>2</v>
      </c>
      <c r="B22" s="233" t="s">
        <v>288</v>
      </c>
      <c r="C22" s="235" t="s">
        <v>289</v>
      </c>
      <c r="D22" s="233">
        <v>3</v>
      </c>
      <c r="E22" s="233" t="s">
        <v>52</v>
      </c>
      <c r="F22" s="236">
        <f>Q22/Q20</f>
        <v>525</v>
      </c>
      <c r="G22" s="236">
        <f t="shared" si="0"/>
        <v>630</v>
      </c>
      <c r="H22" s="236"/>
      <c r="I22" s="236"/>
      <c r="J22" s="236"/>
      <c r="K22" s="236"/>
      <c r="L22" s="236"/>
      <c r="M22" s="236"/>
      <c r="N22" s="236"/>
      <c r="O22" s="236"/>
      <c r="P22" s="236"/>
      <c r="Q22" s="236">
        <v>6300</v>
      </c>
      <c r="R22" s="236"/>
      <c r="S22" s="236"/>
      <c r="T22" s="236"/>
      <c r="U22" s="236"/>
      <c r="V22" s="236"/>
      <c r="W22" s="236"/>
      <c r="X22" s="236"/>
      <c r="Y22" s="236"/>
      <c r="Z22" s="236"/>
    </row>
    <row r="23" spans="1:26" ht="18.75">
      <c r="A23" s="234">
        <v>3</v>
      </c>
      <c r="B23" s="233" t="s">
        <v>288</v>
      </c>
      <c r="C23" s="235" t="s">
        <v>289</v>
      </c>
      <c r="D23" s="233">
        <v>5</v>
      </c>
      <c r="E23" s="233" t="s">
        <v>52</v>
      </c>
      <c r="F23" s="236">
        <f>S23/S20</f>
        <v>410</v>
      </c>
      <c r="G23" s="236">
        <f t="shared" ref="G23:G24" si="1">S23*10/100</f>
        <v>820</v>
      </c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>
        <v>8200</v>
      </c>
      <c r="T23" s="236"/>
      <c r="U23" s="236"/>
      <c r="V23" s="236"/>
      <c r="W23" s="236"/>
      <c r="X23" s="236"/>
      <c r="Y23" s="236"/>
      <c r="Z23" s="236"/>
    </row>
    <row r="24" spans="1:26" ht="18.75">
      <c r="A24" s="234">
        <v>4</v>
      </c>
      <c r="B24" s="233" t="s">
        <v>288</v>
      </c>
      <c r="C24" s="235" t="s">
        <v>289</v>
      </c>
      <c r="D24" s="233">
        <v>5</v>
      </c>
      <c r="E24" s="233" t="s">
        <v>52</v>
      </c>
      <c r="F24" s="236">
        <f>S24/S20</f>
        <v>410</v>
      </c>
      <c r="G24" s="236">
        <f t="shared" si="1"/>
        <v>820</v>
      </c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>
        <v>8200</v>
      </c>
      <c r="T24" s="236"/>
      <c r="U24" s="236"/>
      <c r="V24" s="236"/>
      <c r="W24" s="236"/>
      <c r="X24" s="236"/>
      <c r="Y24" s="236"/>
      <c r="Z24" s="236"/>
    </row>
    <row r="25" spans="1:26" ht="18.75">
      <c r="A25" s="234">
        <v>5</v>
      </c>
      <c r="B25" s="233" t="s">
        <v>291</v>
      </c>
      <c r="C25" s="235" t="s">
        <v>289</v>
      </c>
      <c r="D25" s="233">
        <v>2</v>
      </c>
      <c r="E25" s="233" t="s">
        <v>52</v>
      </c>
      <c r="F25" s="236">
        <f>I25/I20</f>
        <v>725</v>
      </c>
      <c r="G25" s="236">
        <f>I25*10/100</f>
        <v>580</v>
      </c>
      <c r="H25" s="236"/>
      <c r="I25" s="236">
        <v>5800</v>
      </c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</row>
    <row r="26" spans="1:26" ht="18.75">
      <c r="A26" s="507" t="s">
        <v>75</v>
      </c>
      <c r="B26" s="321"/>
      <c r="C26" s="321"/>
      <c r="D26" s="321"/>
      <c r="E26" s="321"/>
      <c r="F26" s="321"/>
      <c r="G26" s="322"/>
      <c r="H26" s="233" t="s">
        <v>271</v>
      </c>
      <c r="I26" s="233" t="s">
        <v>272</v>
      </c>
      <c r="J26" s="233" t="s">
        <v>273</v>
      </c>
      <c r="K26" s="233" t="s">
        <v>274</v>
      </c>
      <c r="L26" s="233" t="s">
        <v>275</v>
      </c>
      <c r="M26" s="233" t="s">
        <v>276</v>
      </c>
      <c r="N26" s="233" t="s">
        <v>277</v>
      </c>
      <c r="O26" s="233" t="s">
        <v>278</v>
      </c>
      <c r="P26" s="233" t="s">
        <v>279</v>
      </c>
      <c r="Q26" s="233" t="s">
        <v>280</v>
      </c>
      <c r="R26" s="233" t="s">
        <v>273</v>
      </c>
      <c r="S26" s="233" t="s">
        <v>280</v>
      </c>
      <c r="T26" s="233" t="s">
        <v>281</v>
      </c>
      <c r="U26" s="233" t="s">
        <v>282</v>
      </c>
      <c r="V26" s="233" t="s">
        <v>283</v>
      </c>
      <c r="W26" s="233" t="s">
        <v>284</v>
      </c>
      <c r="X26" s="233" t="s">
        <v>285</v>
      </c>
      <c r="Y26" s="233" t="s">
        <v>286</v>
      </c>
      <c r="Z26" s="233" t="s">
        <v>287</v>
      </c>
    </row>
    <row r="27" spans="1:26" ht="18.75">
      <c r="A27" s="324"/>
      <c r="B27" s="325"/>
      <c r="C27" s="325"/>
      <c r="D27" s="325"/>
      <c r="E27" s="325"/>
      <c r="F27" s="325"/>
      <c r="G27" s="288"/>
      <c r="H27" s="233">
        <v>8</v>
      </c>
      <c r="I27" s="233">
        <v>8</v>
      </c>
      <c r="J27" s="233">
        <v>8</v>
      </c>
      <c r="K27" s="233">
        <v>8</v>
      </c>
      <c r="L27" s="233">
        <v>8</v>
      </c>
      <c r="M27" s="233">
        <v>8</v>
      </c>
      <c r="N27" s="233">
        <v>8</v>
      </c>
      <c r="O27" s="233">
        <v>8</v>
      </c>
      <c r="P27" s="233">
        <v>12</v>
      </c>
      <c r="Q27" s="233">
        <v>12</v>
      </c>
      <c r="R27" s="233">
        <v>16</v>
      </c>
      <c r="S27" s="233">
        <v>24</v>
      </c>
      <c r="T27" s="233">
        <v>4</v>
      </c>
      <c r="U27" s="233">
        <v>4</v>
      </c>
      <c r="V27" s="233">
        <v>4</v>
      </c>
      <c r="W27" s="233">
        <v>4</v>
      </c>
      <c r="X27" s="233">
        <v>4</v>
      </c>
      <c r="Y27" s="233">
        <v>4</v>
      </c>
      <c r="Z27" s="233">
        <v>4</v>
      </c>
    </row>
    <row r="28" spans="1:26" ht="18.75">
      <c r="A28" s="237">
        <v>1</v>
      </c>
      <c r="B28" s="238" t="s">
        <v>291</v>
      </c>
      <c r="C28" s="239" t="s">
        <v>289</v>
      </c>
      <c r="D28" s="239">
        <v>2</v>
      </c>
      <c r="E28" s="238" t="s">
        <v>190</v>
      </c>
      <c r="F28" s="240">
        <f>J28/J27</f>
        <v>750</v>
      </c>
      <c r="G28" s="240">
        <f>J28*10/100</f>
        <v>600</v>
      </c>
      <c r="H28" s="240"/>
      <c r="I28" s="240"/>
      <c r="J28" s="240">
        <v>6000</v>
      </c>
      <c r="K28" s="240"/>
      <c r="L28" s="240"/>
      <c r="M28" s="240"/>
      <c r="N28" s="240"/>
      <c r="O28" s="240"/>
      <c r="P28" s="240"/>
      <c r="Q28" s="240"/>
      <c r="R28" s="240"/>
      <c r="S28" s="240"/>
      <c r="T28" s="240">
        <v>3700</v>
      </c>
      <c r="U28" s="240"/>
      <c r="V28" s="240">
        <v>3700</v>
      </c>
      <c r="W28" s="240"/>
      <c r="X28" s="240"/>
      <c r="Y28" s="240"/>
      <c r="Z28" s="240"/>
    </row>
    <row r="29" spans="1:26" ht="18.75">
      <c r="A29" s="507" t="s">
        <v>146</v>
      </c>
      <c r="B29" s="321"/>
      <c r="C29" s="321"/>
      <c r="D29" s="321"/>
      <c r="E29" s="321"/>
      <c r="F29" s="321"/>
      <c r="G29" s="322"/>
      <c r="H29" s="233" t="s">
        <v>271</v>
      </c>
      <c r="I29" s="233" t="s">
        <v>272</v>
      </c>
      <c r="J29" s="233" t="s">
        <v>273</v>
      </c>
      <c r="K29" s="233" t="s">
        <v>274</v>
      </c>
      <c r="L29" s="233" t="s">
        <v>275</v>
      </c>
      <c r="M29" s="233" t="s">
        <v>276</v>
      </c>
      <c r="N29" s="233" t="s">
        <v>277</v>
      </c>
      <c r="O29" s="233" t="s">
        <v>278</v>
      </c>
      <c r="P29" s="233" t="s">
        <v>279</v>
      </c>
      <c r="Q29" s="233" t="s">
        <v>280</v>
      </c>
      <c r="R29" s="233" t="s">
        <v>273</v>
      </c>
      <c r="S29" s="233" t="s">
        <v>280</v>
      </c>
      <c r="T29" s="233" t="s">
        <v>281</v>
      </c>
      <c r="U29" s="233" t="s">
        <v>282</v>
      </c>
      <c r="V29" s="233" t="s">
        <v>283</v>
      </c>
      <c r="W29" s="233" t="s">
        <v>284</v>
      </c>
      <c r="X29" s="233" t="s">
        <v>285</v>
      </c>
      <c r="Y29" s="233" t="s">
        <v>286</v>
      </c>
      <c r="Z29" s="233" t="s">
        <v>287</v>
      </c>
    </row>
    <row r="30" spans="1:26" ht="18.75">
      <c r="A30" s="324"/>
      <c r="B30" s="325"/>
      <c r="C30" s="325"/>
      <c r="D30" s="325"/>
      <c r="E30" s="325"/>
      <c r="F30" s="325"/>
      <c r="G30" s="288"/>
      <c r="H30" s="233">
        <v>8</v>
      </c>
      <c r="I30" s="233">
        <v>8</v>
      </c>
      <c r="J30" s="233">
        <v>8</v>
      </c>
      <c r="K30" s="233">
        <v>8</v>
      </c>
      <c r="L30" s="233">
        <v>8</v>
      </c>
      <c r="M30" s="233">
        <v>8</v>
      </c>
      <c r="N30" s="233">
        <v>8</v>
      </c>
      <c r="O30" s="233">
        <v>8</v>
      </c>
      <c r="P30" s="233">
        <v>12</v>
      </c>
      <c r="Q30" s="233">
        <v>12</v>
      </c>
      <c r="R30" s="233">
        <v>16</v>
      </c>
      <c r="S30" s="233">
        <v>24</v>
      </c>
      <c r="T30" s="233">
        <v>4</v>
      </c>
      <c r="U30" s="233">
        <v>4</v>
      </c>
      <c r="V30" s="233">
        <v>4</v>
      </c>
      <c r="W30" s="233">
        <v>4</v>
      </c>
      <c r="X30" s="233">
        <v>4</v>
      </c>
      <c r="Y30" s="233">
        <v>4</v>
      </c>
      <c r="Z30" s="233">
        <v>4</v>
      </c>
    </row>
    <row r="31" spans="1:26" ht="18.75">
      <c r="A31" s="234">
        <v>1</v>
      </c>
      <c r="B31" s="233" t="s">
        <v>288</v>
      </c>
      <c r="C31" s="235" t="s">
        <v>289</v>
      </c>
      <c r="D31" s="235">
        <v>2</v>
      </c>
      <c r="E31" s="233" t="s">
        <v>34</v>
      </c>
      <c r="F31" s="236">
        <f>O31/O30</f>
        <v>625</v>
      </c>
      <c r="G31" s="236">
        <f>O31*10/100</f>
        <v>500</v>
      </c>
      <c r="H31" s="236"/>
      <c r="I31" s="236"/>
      <c r="J31" s="236"/>
      <c r="K31" s="236"/>
      <c r="L31" s="236"/>
      <c r="M31" s="236"/>
      <c r="N31" s="236"/>
      <c r="O31" s="236">
        <v>5000</v>
      </c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</row>
    <row r="32" spans="1:26" ht="18.75">
      <c r="A32" s="508" t="s">
        <v>303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  <c r="W32" s="302"/>
      <c r="X32" s="302"/>
      <c r="Y32" s="302"/>
      <c r="Z32" s="303"/>
    </row>
    <row r="33" spans="1:26" ht="18.75">
      <c r="A33" s="507" t="s">
        <v>120</v>
      </c>
      <c r="B33" s="321"/>
      <c r="C33" s="321"/>
      <c r="D33" s="321"/>
      <c r="E33" s="321"/>
      <c r="F33" s="321"/>
      <c r="G33" s="322"/>
      <c r="H33" s="233" t="s">
        <v>271</v>
      </c>
      <c r="I33" s="233" t="s">
        <v>272</v>
      </c>
      <c r="J33" s="233" t="s">
        <v>273</v>
      </c>
      <c r="K33" s="233" t="s">
        <v>274</v>
      </c>
      <c r="L33" s="233" t="s">
        <v>275</v>
      </c>
      <c r="M33" s="233" t="s">
        <v>276</v>
      </c>
      <c r="N33" s="233" t="s">
        <v>277</v>
      </c>
      <c r="O33" s="233" t="s">
        <v>304</v>
      </c>
      <c r="P33" s="233" t="s">
        <v>279</v>
      </c>
      <c r="Q33" s="233" t="s">
        <v>280</v>
      </c>
      <c r="R33" s="233" t="s">
        <v>273</v>
      </c>
      <c r="S33" s="233" t="s">
        <v>280</v>
      </c>
      <c r="T33" s="233" t="s">
        <v>281</v>
      </c>
      <c r="U33" s="233" t="s">
        <v>282</v>
      </c>
      <c r="V33" s="233" t="s">
        <v>283</v>
      </c>
      <c r="W33" s="233" t="s">
        <v>284</v>
      </c>
      <c r="X33" s="233" t="s">
        <v>285</v>
      </c>
      <c r="Y33" s="233" t="s">
        <v>286</v>
      </c>
      <c r="Z33" s="233" t="s">
        <v>287</v>
      </c>
    </row>
    <row r="34" spans="1:26" ht="18.75">
      <c r="A34" s="324"/>
      <c r="B34" s="325"/>
      <c r="C34" s="325"/>
      <c r="D34" s="325"/>
      <c r="E34" s="325"/>
      <c r="F34" s="325"/>
      <c r="G34" s="288"/>
      <c r="H34" s="233">
        <v>8</v>
      </c>
      <c r="I34" s="233">
        <v>8</v>
      </c>
      <c r="J34" s="233">
        <v>8</v>
      </c>
      <c r="K34" s="233">
        <v>8</v>
      </c>
      <c r="L34" s="233">
        <v>8</v>
      </c>
      <c r="M34" s="233">
        <v>8</v>
      </c>
      <c r="N34" s="233">
        <v>8</v>
      </c>
      <c r="O34" s="233">
        <v>8</v>
      </c>
      <c r="P34" s="233">
        <v>12</v>
      </c>
      <c r="Q34" s="233">
        <v>12</v>
      </c>
      <c r="R34" s="233">
        <v>16</v>
      </c>
      <c r="S34" s="233">
        <v>24</v>
      </c>
      <c r="T34" s="233">
        <v>4</v>
      </c>
      <c r="U34" s="233">
        <v>4</v>
      </c>
      <c r="V34" s="233">
        <v>4</v>
      </c>
      <c r="W34" s="233">
        <v>4</v>
      </c>
      <c r="X34" s="233">
        <v>4</v>
      </c>
      <c r="Y34" s="233">
        <v>4</v>
      </c>
      <c r="Z34" s="233">
        <v>4</v>
      </c>
    </row>
    <row r="35" spans="1:26" ht="18.75">
      <c r="A35" s="234">
        <v>3</v>
      </c>
      <c r="B35" s="233" t="s">
        <v>291</v>
      </c>
      <c r="C35" s="235" t="s">
        <v>305</v>
      </c>
      <c r="D35" s="233">
        <v>1</v>
      </c>
      <c r="E35" s="238" t="s">
        <v>34</v>
      </c>
      <c r="F35" s="240">
        <f>W35/W34</f>
        <v>775</v>
      </c>
      <c r="G35" s="240">
        <f>W35*20/100</f>
        <v>620</v>
      </c>
      <c r="H35" s="236"/>
      <c r="I35" s="236"/>
      <c r="J35" s="236"/>
      <c r="K35" s="236"/>
      <c r="L35" s="233"/>
      <c r="M35" s="233"/>
      <c r="N35" s="233"/>
      <c r="O35" s="236"/>
      <c r="P35" s="236"/>
      <c r="Q35" s="233"/>
      <c r="R35" s="236"/>
      <c r="S35" s="233"/>
      <c r="T35" s="236"/>
      <c r="U35" s="236"/>
      <c r="V35" s="236"/>
      <c r="W35" s="236">
        <v>3100</v>
      </c>
      <c r="X35" s="233"/>
      <c r="Y35" s="236"/>
      <c r="Z35" s="233"/>
    </row>
    <row r="36" spans="1:26" ht="18.75">
      <c r="A36" s="508" t="s">
        <v>314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302"/>
      <c r="W36" s="302"/>
      <c r="X36" s="302"/>
      <c r="Y36" s="302"/>
      <c r="Z36" s="303"/>
    </row>
    <row r="37" spans="1:26" ht="18.75">
      <c r="A37" s="507" t="s">
        <v>316</v>
      </c>
      <c r="B37" s="321"/>
      <c r="C37" s="321"/>
      <c r="D37" s="321"/>
      <c r="E37" s="321"/>
      <c r="F37" s="321"/>
      <c r="G37" s="322"/>
      <c r="H37" s="233" t="s">
        <v>273</v>
      </c>
      <c r="I37" s="233" t="s">
        <v>272</v>
      </c>
      <c r="J37" s="233" t="s">
        <v>273</v>
      </c>
      <c r="K37" s="233" t="s">
        <v>274</v>
      </c>
      <c r="L37" s="233" t="s">
        <v>275</v>
      </c>
      <c r="M37" s="233" t="s">
        <v>276</v>
      </c>
      <c r="N37" s="233" t="s">
        <v>277</v>
      </c>
      <c r="O37" s="233" t="s">
        <v>278</v>
      </c>
      <c r="P37" s="233" t="s">
        <v>279</v>
      </c>
      <c r="Q37" s="233" t="s">
        <v>280</v>
      </c>
      <c r="R37" s="233" t="s">
        <v>273</v>
      </c>
      <c r="S37" s="233" t="s">
        <v>280</v>
      </c>
      <c r="T37" s="233" t="s">
        <v>281</v>
      </c>
      <c r="U37" s="233" t="s">
        <v>282</v>
      </c>
      <c r="V37" s="233" t="s">
        <v>283</v>
      </c>
      <c r="W37" s="233" t="s">
        <v>284</v>
      </c>
      <c r="X37" s="233" t="s">
        <v>285</v>
      </c>
      <c r="Y37" s="233" t="s">
        <v>286</v>
      </c>
      <c r="Z37" s="233" t="s">
        <v>287</v>
      </c>
    </row>
    <row r="38" spans="1:26" ht="18.75">
      <c r="A38" s="324"/>
      <c r="B38" s="325"/>
      <c r="C38" s="325"/>
      <c r="D38" s="325"/>
      <c r="E38" s="325"/>
      <c r="F38" s="325"/>
      <c r="G38" s="288"/>
      <c r="H38" s="233">
        <v>8</v>
      </c>
      <c r="I38" s="233">
        <v>8</v>
      </c>
      <c r="J38" s="233">
        <v>8</v>
      </c>
      <c r="K38" s="233">
        <v>8</v>
      </c>
      <c r="L38" s="233">
        <v>8</v>
      </c>
      <c r="M38" s="233">
        <v>8</v>
      </c>
      <c r="N38" s="233">
        <v>8</v>
      </c>
      <c r="O38" s="233">
        <v>8</v>
      </c>
      <c r="P38" s="233">
        <v>12</v>
      </c>
      <c r="Q38" s="233">
        <v>12</v>
      </c>
      <c r="R38" s="233">
        <v>16</v>
      </c>
      <c r="S38" s="233">
        <v>24</v>
      </c>
      <c r="T38" s="233">
        <v>4</v>
      </c>
      <c r="U38" s="233">
        <v>4</v>
      </c>
      <c r="V38" s="233">
        <v>4</v>
      </c>
      <c r="W38" s="233">
        <v>4</v>
      </c>
      <c r="X38" s="233">
        <v>4</v>
      </c>
      <c r="Y38" s="233">
        <v>4</v>
      </c>
      <c r="Z38" s="233">
        <v>4</v>
      </c>
    </row>
    <row r="39" spans="1:26" ht="18.75">
      <c r="A39" s="234">
        <v>1</v>
      </c>
      <c r="B39" s="233" t="s">
        <v>298</v>
      </c>
      <c r="C39" s="233" t="s">
        <v>315</v>
      </c>
      <c r="D39" s="233">
        <v>2</v>
      </c>
      <c r="E39" s="233" t="s">
        <v>142</v>
      </c>
      <c r="F39" s="236">
        <f>I39/H38</f>
        <v>562.5</v>
      </c>
      <c r="G39" s="236">
        <f t="shared" ref="G39:G40" si="2">I39*10/100</f>
        <v>450</v>
      </c>
      <c r="H39" s="236"/>
      <c r="I39" s="236">
        <v>4500</v>
      </c>
      <c r="J39" s="236"/>
      <c r="K39" s="233"/>
      <c r="L39" s="233"/>
      <c r="M39" s="236"/>
      <c r="N39" s="233"/>
      <c r="O39" s="236"/>
      <c r="P39" s="236"/>
      <c r="Q39" s="233"/>
      <c r="R39" s="236"/>
      <c r="S39" s="233"/>
      <c r="T39" s="233"/>
      <c r="U39" s="233"/>
      <c r="V39" s="233"/>
      <c r="W39" s="233"/>
      <c r="X39" s="236"/>
      <c r="Y39" s="233"/>
      <c r="Z39" s="233"/>
    </row>
    <row r="40" spans="1:26" ht="13.5" customHeight="1">
      <c r="A40" s="234">
        <v>2</v>
      </c>
      <c r="B40" s="233" t="s">
        <v>298</v>
      </c>
      <c r="C40" s="233" t="s">
        <v>315</v>
      </c>
      <c r="D40" s="233">
        <v>2</v>
      </c>
      <c r="E40" s="233" t="s">
        <v>142</v>
      </c>
      <c r="F40" s="236">
        <f>I40/H38</f>
        <v>562.5</v>
      </c>
      <c r="G40" s="236">
        <f t="shared" si="2"/>
        <v>450</v>
      </c>
      <c r="H40" s="236"/>
      <c r="I40" s="236">
        <v>4500</v>
      </c>
      <c r="J40" s="236"/>
      <c r="K40" s="233"/>
      <c r="L40" s="233"/>
      <c r="M40" s="236"/>
      <c r="N40" s="233"/>
      <c r="O40" s="236"/>
      <c r="P40" s="236"/>
      <c r="Q40" s="233"/>
      <c r="R40" s="236"/>
      <c r="S40" s="233"/>
      <c r="T40" s="233"/>
      <c r="U40" s="233"/>
      <c r="V40" s="233"/>
      <c r="W40" s="233"/>
      <c r="X40" s="236"/>
      <c r="Y40" s="233"/>
      <c r="Z40" s="233"/>
    </row>
    <row r="41" spans="1:26" ht="13.5" customHeight="1">
      <c r="A41" s="365" t="s">
        <v>371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  <c r="V41" s="302"/>
      <c r="W41" s="302"/>
      <c r="X41" s="302"/>
      <c r="Y41" s="302"/>
      <c r="Z41" s="303"/>
    </row>
    <row r="42" spans="1:26" ht="56.25">
      <c r="A42" s="367" t="s">
        <v>338</v>
      </c>
      <c r="B42" s="321"/>
      <c r="C42" s="321"/>
      <c r="D42" s="321"/>
      <c r="E42" s="321"/>
      <c r="F42" s="321"/>
      <c r="G42" s="322"/>
      <c r="H42" s="233" t="s">
        <v>273</v>
      </c>
      <c r="I42" s="89" t="s">
        <v>293</v>
      </c>
      <c r="J42" s="89" t="s">
        <v>294</v>
      </c>
      <c r="K42" s="89" t="s">
        <v>273</v>
      </c>
      <c r="L42" s="89" t="s">
        <v>279</v>
      </c>
      <c r="M42" s="89" t="s">
        <v>372</v>
      </c>
      <c r="N42" s="89" t="s">
        <v>373</v>
      </c>
      <c r="O42" s="89" t="s">
        <v>296</v>
      </c>
      <c r="P42" s="89" t="s">
        <v>374</v>
      </c>
      <c r="Q42" s="89" t="s">
        <v>375</v>
      </c>
      <c r="R42" s="89" t="s">
        <v>376</v>
      </c>
      <c r="S42" s="89" t="s">
        <v>275</v>
      </c>
      <c r="T42" s="89" t="s">
        <v>281</v>
      </c>
      <c r="U42" s="89" t="s">
        <v>282</v>
      </c>
      <c r="V42" s="89" t="s">
        <v>283</v>
      </c>
      <c r="W42" s="89" t="s">
        <v>284</v>
      </c>
      <c r="X42" s="89" t="s">
        <v>285</v>
      </c>
      <c r="Y42" s="89" t="s">
        <v>286</v>
      </c>
      <c r="Z42" s="89" t="s">
        <v>287</v>
      </c>
    </row>
    <row r="43" spans="1:26" ht="18.75">
      <c r="A43" s="324"/>
      <c r="B43" s="325"/>
      <c r="C43" s="325"/>
      <c r="D43" s="325"/>
      <c r="E43" s="325"/>
      <c r="F43" s="325"/>
      <c r="G43" s="288"/>
      <c r="H43" s="233">
        <v>8</v>
      </c>
      <c r="I43" s="90">
        <v>8</v>
      </c>
      <c r="J43" s="90">
        <v>8</v>
      </c>
      <c r="K43" s="90">
        <v>8</v>
      </c>
      <c r="L43" s="90">
        <v>8</v>
      </c>
      <c r="M43" s="90">
        <v>5</v>
      </c>
      <c r="N43" s="90">
        <v>8</v>
      </c>
      <c r="O43" s="90">
        <v>8</v>
      </c>
      <c r="P43" s="90">
        <v>8</v>
      </c>
      <c r="Q43" s="90">
        <v>8</v>
      </c>
      <c r="R43" s="90">
        <v>8</v>
      </c>
      <c r="S43" s="90">
        <v>8</v>
      </c>
      <c r="T43" s="90">
        <v>4</v>
      </c>
      <c r="U43" s="90">
        <v>4</v>
      </c>
      <c r="V43" s="90">
        <v>4</v>
      </c>
      <c r="W43" s="90">
        <v>4</v>
      </c>
      <c r="X43" s="90">
        <v>4</v>
      </c>
      <c r="Y43" s="90">
        <v>4</v>
      </c>
      <c r="Z43" s="90">
        <v>4</v>
      </c>
    </row>
    <row r="44" spans="1:26" ht="37.5">
      <c r="A44" s="89">
        <v>1</v>
      </c>
      <c r="B44" s="89" t="s">
        <v>288</v>
      </c>
      <c r="C44" s="91" t="s">
        <v>377</v>
      </c>
      <c r="D44" s="92" t="s">
        <v>378</v>
      </c>
      <c r="E44" s="91" t="s">
        <v>342</v>
      </c>
      <c r="F44" s="93">
        <f>M44/M43</f>
        <v>1450</v>
      </c>
      <c r="G44" s="93" t="s">
        <v>379</v>
      </c>
      <c r="H44" s="93"/>
      <c r="I44" s="93"/>
      <c r="J44" s="93"/>
      <c r="K44" s="93"/>
      <c r="L44" s="93"/>
      <c r="M44" s="93">
        <v>7250</v>
      </c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37.5">
      <c r="A45" s="89">
        <v>2</v>
      </c>
      <c r="B45" s="89" t="s">
        <v>288</v>
      </c>
      <c r="C45" s="91" t="s">
        <v>377</v>
      </c>
      <c r="D45" s="92" t="s">
        <v>378</v>
      </c>
      <c r="E45" s="91" t="s">
        <v>342</v>
      </c>
      <c r="F45" s="93">
        <f>M45/M43</f>
        <v>1450</v>
      </c>
      <c r="G45" s="93" t="s">
        <v>379</v>
      </c>
      <c r="H45" s="93"/>
      <c r="I45" s="93"/>
      <c r="J45" s="93"/>
      <c r="K45" s="93"/>
      <c r="L45" s="93"/>
      <c r="M45" s="93">
        <v>7250</v>
      </c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37.5">
      <c r="A46" s="89">
        <v>3</v>
      </c>
      <c r="B46" s="89" t="s">
        <v>288</v>
      </c>
      <c r="C46" s="91" t="s">
        <v>377</v>
      </c>
      <c r="D46" s="92" t="s">
        <v>378</v>
      </c>
      <c r="E46" s="91" t="s">
        <v>342</v>
      </c>
      <c r="F46" s="93">
        <f>M46/M43</f>
        <v>1450</v>
      </c>
      <c r="G46" s="93" t="s">
        <v>379</v>
      </c>
      <c r="H46" s="93"/>
      <c r="I46" s="93"/>
      <c r="J46" s="93"/>
      <c r="K46" s="93"/>
      <c r="L46" s="93"/>
      <c r="M46" s="93">
        <v>7250</v>
      </c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ht="37.5">
      <c r="A47" s="89">
        <v>4</v>
      </c>
      <c r="B47" s="89" t="s">
        <v>288</v>
      </c>
      <c r="C47" s="91" t="s">
        <v>377</v>
      </c>
      <c r="D47" s="92" t="s">
        <v>378</v>
      </c>
      <c r="E47" s="91" t="s">
        <v>342</v>
      </c>
      <c r="F47" s="93">
        <f>M47/M43</f>
        <v>1450</v>
      </c>
      <c r="G47" s="93" t="s">
        <v>379</v>
      </c>
      <c r="H47" s="93"/>
      <c r="I47" s="93"/>
      <c r="J47" s="93"/>
      <c r="K47" s="93"/>
      <c r="L47" s="93"/>
      <c r="M47" s="93">
        <v>7250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ht="37.5">
      <c r="A48" s="89">
        <v>5</v>
      </c>
      <c r="B48" s="89" t="s">
        <v>288</v>
      </c>
      <c r="C48" s="91" t="s">
        <v>377</v>
      </c>
      <c r="D48" s="92" t="s">
        <v>378</v>
      </c>
      <c r="E48" s="91" t="s">
        <v>342</v>
      </c>
      <c r="F48" s="93">
        <f>M48/M43</f>
        <v>1700</v>
      </c>
      <c r="G48" s="93" t="s">
        <v>379</v>
      </c>
      <c r="H48" s="93"/>
      <c r="I48" s="93"/>
      <c r="J48" s="93"/>
      <c r="K48" s="93"/>
      <c r="L48" s="93"/>
      <c r="M48" s="93">
        <v>8500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18.75">
      <c r="A49" s="507" t="s">
        <v>362</v>
      </c>
      <c r="B49" s="321"/>
      <c r="C49" s="321"/>
      <c r="D49" s="321"/>
      <c r="E49" s="321"/>
      <c r="F49" s="321"/>
      <c r="G49" s="322"/>
      <c r="H49" s="233" t="s">
        <v>273</v>
      </c>
      <c r="I49" s="233" t="s">
        <v>272</v>
      </c>
      <c r="J49" s="233" t="s">
        <v>273</v>
      </c>
      <c r="K49" s="233" t="s">
        <v>274</v>
      </c>
      <c r="L49" s="233" t="s">
        <v>275</v>
      </c>
      <c r="M49" s="233" t="s">
        <v>276</v>
      </c>
      <c r="N49" s="233" t="s">
        <v>277</v>
      </c>
      <c r="O49" s="233" t="s">
        <v>278</v>
      </c>
      <c r="P49" s="233" t="s">
        <v>279</v>
      </c>
      <c r="Q49" s="233" t="s">
        <v>280</v>
      </c>
      <c r="R49" s="233" t="s">
        <v>273</v>
      </c>
      <c r="S49" s="233" t="s">
        <v>280</v>
      </c>
      <c r="T49" s="233" t="s">
        <v>281</v>
      </c>
      <c r="U49" s="233" t="s">
        <v>282</v>
      </c>
      <c r="V49" s="233" t="s">
        <v>283</v>
      </c>
      <c r="W49" s="233" t="s">
        <v>284</v>
      </c>
      <c r="X49" s="233" t="s">
        <v>285</v>
      </c>
      <c r="Y49" s="233" t="s">
        <v>286</v>
      </c>
      <c r="Z49" s="233" t="s">
        <v>287</v>
      </c>
    </row>
    <row r="50" spans="1:26" ht="18.75">
      <c r="A50" s="324"/>
      <c r="B50" s="325"/>
      <c r="C50" s="325"/>
      <c r="D50" s="325"/>
      <c r="E50" s="325"/>
      <c r="F50" s="325"/>
      <c r="G50" s="288"/>
      <c r="H50" s="233">
        <v>8</v>
      </c>
      <c r="I50" s="233">
        <v>8</v>
      </c>
      <c r="J50" s="233">
        <v>8</v>
      </c>
      <c r="K50" s="233">
        <v>8</v>
      </c>
      <c r="L50" s="233">
        <v>8</v>
      </c>
      <c r="M50" s="233">
        <v>8</v>
      </c>
      <c r="N50" s="233">
        <v>8</v>
      </c>
      <c r="O50" s="233">
        <v>8</v>
      </c>
      <c r="P50" s="233">
        <v>12</v>
      </c>
      <c r="Q50" s="233">
        <v>12</v>
      </c>
      <c r="R50" s="233">
        <v>16</v>
      </c>
      <c r="S50" s="233">
        <v>24</v>
      </c>
      <c r="T50" s="233">
        <v>4</v>
      </c>
      <c r="U50" s="233">
        <v>4</v>
      </c>
      <c r="V50" s="233">
        <v>4</v>
      </c>
      <c r="W50" s="233">
        <v>4</v>
      </c>
      <c r="X50" s="233">
        <v>4</v>
      </c>
      <c r="Y50" s="233">
        <v>4</v>
      </c>
      <c r="Z50" s="233">
        <v>4</v>
      </c>
    </row>
    <row r="51" spans="1:26" ht="18.75">
      <c r="A51" s="234">
        <v>1</v>
      </c>
      <c r="B51" s="233" t="s">
        <v>298</v>
      </c>
      <c r="C51" s="233" t="s">
        <v>315</v>
      </c>
      <c r="D51" s="233">
        <v>2</v>
      </c>
      <c r="E51" s="233" t="s">
        <v>142</v>
      </c>
      <c r="F51" s="236">
        <f>I51/H50</f>
        <v>562.5</v>
      </c>
      <c r="G51" s="236">
        <f t="shared" ref="G51:G52" si="3">I51*10/100</f>
        <v>450</v>
      </c>
      <c r="H51" s="236"/>
      <c r="I51" s="236">
        <v>4500</v>
      </c>
      <c r="J51" s="236"/>
      <c r="K51" s="233"/>
      <c r="L51" s="233"/>
      <c r="M51" s="236"/>
      <c r="N51" s="233"/>
      <c r="O51" s="236"/>
      <c r="P51" s="236"/>
      <c r="Q51" s="233"/>
      <c r="R51" s="236"/>
      <c r="S51" s="233"/>
      <c r="T51" s="233"/>
      <c r="U51" s="233"/>
      <c r="V51" s="233"/>
      <c r="W51" s="233"/>
      <c r="X51" s="236"/>
      <c r="Y51" s="233"/>
      <c r="Z51" s="233"/>
    </row>
    <row r="52" spans="1:26" ht="13.5" customHeight="1">
      <c r="A52" s="234">
        <v>2</v>
      </c>
      <c r="B52" s="233" t="s">
        <v>298</v>
      </c>
      <c r="C52" s="233" t="s">
        <v>315</v>
      </c>
      <c r="D52" s="233">
        <v>2</v>
      </c>
      <c r="E52" s="233" t="s">
        <v>142</v>
      </c>
      <c r="F52" s="236">
        <f>I52/H50</f>
        <v>562.5</v>
      </c>
      <c r="G52" s="236">
        <f t="shared" si="3"/>
        <v>450</v>
      </c>
      <c r="H52" s="236"/>
      <c r="I52" s="236">
        <v>4500</v>
      </c>
      <c r="J52" s="236"/>
      <c r="K52" s="233"/>
      <c r="L52" s="233"/>
      <c r="M52" s="236"/>
      <c r="N52" s="233"/>
      <c r="O52" s="236"/>
      <c r="P52" s="236"/>
      <c r="Q52" s="233"/>
      <c r="R52" s="236"/>
      <c r="S52" s="233"/>
      <c r="T52" s="233"/>
      <c r="U52" s="233"/>
      <c r="V52" s="233"/>
      <c r="W52" s="233"/>
      <c r="X52" s="236"/>
      <c r="Y52" s="233"/>
      <c r="Z52" s="233"/>
    </row>
    <row r="53" spans="1:26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2.75"/>
    <row r="254" spans="1:26" ht="12.75"/>
    <row r="255" spans="1:26" ht="12.75"/>
    <row r="256" spans="1:2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4"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1.140625" customWidth="1"/>
    <col min="14" max="14" width="27.710937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14" t="s">
        <v>849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850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4" t="s">
        <v>851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223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  <c r="N14" s="6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2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12.75" customHeight="1">
      <c r="A17" s="373">
        <v>1</v>
      </c>
      <c r="B17" s="373" t="s">
        <v>383</v>
      </c>
      <c r="C17" s="297" t="s">
        <v>233</v>
      </c>
      <c r="D17" s="349" t="s">
        <v>852</v>
      </c>
      <c r="E17" s="356">
        <v>5200</v>
      </c>
      <c r="F17" s="347">
        <v>8</v>
      </c>
      <c r="G17" s="349" t="s">
        <v>210</v>
      </c>
      <c r="H17" s="352" t="s">
        <v>385</v>
      </c>
      <c r="I17" s="352" t="s">
        <v>386</v>
      </c>
      <c r="J17" s="352" t="s">
        <v>25</v>
      </c>
      <c r="K17" s="352" t="s">
        <v>387</v>
      </c>
      <c r="L17" s="352">
        <v>15</v>
      </c>
      <c r="M17" s="352" t="s">
        <v>388</v>
      </c>
      <c r="N17" s="333" t="s">
        <v>389</v>
      </c>
    </row>
    <row r="18" spans="1:14" ht="12.75" customHeight="1">
      <c r="A18" s="284"/>
      <c r="B18" s="284"/>
      <c r="C18" s="284"/>
      <c r="D18" s="284"/>
      <c r="E18" s="284"/>
      <c r="F18" s="287"/>
      <c r="G18" s="284"/>
      <c r="H18" s="284"/>
      <c r="I18" s="284"/>
      <c r="J18" s="284"/>
      <c r="K18" s="284"/>
      <c r="L18" s="284"/>
      <c r="M18" s="284"/>
      <c r="N18" s="284"/>
    </row>
    <row r="19" spans="1:14" ht="12.75" customHeight="1">
      <c r="A19" s="284"/>
      <c r="B19" s="284"/>
      <c r="C19" s="284"/>
      <c r="D19" s="284"/>
      <c r="E19" s="284"/>
      <c r="F19" s="287"/>
      <c r="G19" s="285"/>
      <c r="H19" s="285"/>
      <c r="I19" s="285"/>
      <c r="J19" s="285"/>
      <c r="K19" s="285"/>
      <c r="L19" s="285"/>
      <c r="M19" s="285"/>
      <c r="N19" s="284"/>
    </row>
    <row r="20" spans="1:14" ht="12.75" customHeight="1">
      <c r="A20" s="284"/>
      <c r="B20" s="284"/>
      <c r="C20" s="284"/>
      <c r="D20" s="284"/>
      <c r="E20" s="284"/>
      <c r="F20" s="287"/>
      <c r="G20" s="349" t="s">
        <v>390</v>
      </c>
      <c r="H20" s="352" t="s">
        <v>385</v>
      </c>
      <c r="I20" s="352" t="s">
        <v>391</v>
      </c>
      <c r="J20" s="352" t="s">
        <v>36</v>
      </c>
      <c r="K20" s="352" t="s">
        <v>392</v>
      </c>
      <c r="L20" s="352">
        <v>15</v>
      </c>
      <c r="M20" s="352" t="s">
        <v>388</v>
      </c>
      <c r="N20" s="284"/>
    </row>
    <row r="21" spans="1:14" ht="12.75" customHeight="1">
      <c r="A21" s="284"/>
      <c r="B21" s="284"/>
      <c r="C21" s="284"/>
      <c r="D21" s="284"/>
      <c r="E21" s="284"/>
      <c r="F21" s="287"/>
      <c r="G21" s="284"/>
      <c r="H21" s="284"/>
      <c r="I21" s="284"/>
      <c r="J21" s="284"/>
      <c r="K21" s="284"/>
      <c r="L21" s="284"/>
      <c r="M21" s="284"/>
      <c r="N21" s="284"/>
    </row>
    <row r="22" spans="1:14" ht="12.75" customHeight="1">
      <c r="A22" s="285"/>
      <c r="B22" s="460"/>
      <c r="C22" s="285"/>
      <c r="D22" s="285"/>
      <c r="E22" s="285"/>
      <c r="F22" s="288"/>
      <c r="G22" s="285"/>
      <c r="H22" s="285"/>
      <c r="I22" s="285"/>
      <c r="J22" s="285"/>
      <c r="K22" s="285"/>
      <c r="L22" s="285"/>
      <c r="M22" s="285"/>
      <c r="N22" s="285"/>
    </row>
    <row r="23" spans="1:14" ht="22.5" customHeight="1">
      <c r="A23" s="510">
        <v>2</v>
      </c>
      <c r="B23" s="511" t="s">
        <v>393</v>
      </c>
      <c r="C23" s="377" t="s">
        <v>394</v>
      </c>
      <c r="D23" s="377" t="s">
        <v>395</v>
      </c>
      <c r="E23" s="299" t="s">
        <v>396</v>
      </c>
      <c r="F23" s="297">
        <v>8</v>
      </c>
      <c r="G23" s="95" t="s">
        <v>22</v>
      </c>
      <c r="H23" s="446" t="s">
        <v>397</v>
      </c>
      <c r="I23" s="175" t="s">
        <v>398</v>
      </c>
      <c r="J23" s="446" t="s">
        <v>25</v>
      </c>
      <c r="K23" s="446" t="s">
        <v>399</v>
      </c>
      <c r="L23" s="446">
        <v>15</v>
      </c>
      <c r="M23" s="446" t="s">
        <v>388</v>
      </c>
      <c r="N23" s="333" t="s">
        <v>400</v>
      </c>
    </row>
    <row r="24" spans="1:14" ht="22.5" customHeight="1">
      <c r="A24" s="284"/>
      <c r="B24" s="408"/>
      <c r="C24" s="288"/>
      <c r="D24" s="287"/>
      <c r="E24" s="285"/>
      <c r="F24" s="285"/>
      <c r="G24" s="21" t="s">
        <v>22</v>
      </c>
      <c r="H24" s="408"/>
      <c r="I24" s="178" t="s">
        <v>401</v>
      </c>
      <c r="J24" s="409"/>
      <c r="K24" s="409"/>
      <c r="L24" s="409"/>
      <c r="M24" s="409"/>
      <c r="N24" s="284"/>
    </row>
    <row r="25" spans="1:14" ht="22.5" customHeight="1">
      <c r="A25" s="284"/>
      <c r="B25" s="408"/>
      <c r="C25" s="289" t="s">
        <v>394</v>
      </c>
      <c r="D25" s="287"/>
      <c r="E25" s="299" t="s">
        <v>402</v>
      </c>
      <c r="F25" s="297">
        <v>8</v>
      </c>
      <c r="G25" s="22" t="s">
        <v>34</v>
      </c>
      <c r="H25" s="408"/>
      <c r="I25" s="178" t="s">
        <v>403</v>
      </c>
      <c r="J25" s="447" t="s">
        <v>36</v>
      </c>
      <c r="K25" s="466" t="s">
        <v>404</v>
      </c>
      <c r="L25" s="447">
        <v>15</v>
      </c>
      <c r="M25" s="447" t="s">
        <v>388</v>
      </c>
      <c r="N25" s="284"/>
    </row>
    <row r="26" spans="1:14" ht="22.5" customHeight="1">
      <c r="A26" s="284"/>
      <c r="B26" s="408"/>
      <c r="C26" s="288"/>
      <c r="D26" s="287"/>
      <c r="E26" s="285"/>
      <c r="F26" s="285"/>
      <c r="G26" s="22" t="s">
        <v>34</v>
      </c>
      <c r="H26" s="408"/>
      <c r="I26" s="178" t="s">
        <v>405</v>
      </c>
      <c r="J26" s="409"/>
      <c r="K26" s="409"/>
      <c r="L26" s="409"/>
      <c r="M26" s="409"/>
      <c r="N26" s="284"/>
    </row>
    <row r="27" spans="1:14" ht="12.75" customHeight="1">
      <c r="A27" s="284"/>
      <c r="B27" s="408"/>
      <c r="C27" s="289" t="s">
        <v>406</v>
      </c>
      <c r="D27" s="287"/>
      <c r="E27" s="299" t="s">
        <v>402</v>
      </c>
      <c r="F27" s="297">
        <v>8</v>
      </c>
      <c r="G27" s="21" t="s">
        <v>34</v>
      </c>
      <c r="H27" s="408"/>
      <c r="I27" s="178" t="s">
        <v>407</v>
      </c>
      <c r="J27" s="447" t="s">
        <v>41</v>
      </c>
      <c r="K27" s="447" t="s">
        <v>408</v>
      </c>
      <c r="L27" s="333">
        <v>15</v>
      </c>
      <c r="M27" s="333" t="s">
        <v>388</v>
      </c>
      <c r="N27" s="284"/>
    </row>
    <row r="28" spans="1:14" ht="12.75" customHeight="1">
      <c r="A28" s="285"/>
      <c r="B28" s="409"/>
      <c r="C28" s="288"/>
      <c r="D28" s="288"/>
      <c r="E28" s="284"/>
      <c r="F28" s="284"/>
      <c r="G28" s="21" t="s">
        <v>34</v>
      </c>
      <c r="H28" s="409"/>
      <c r="I28" s="178" t="s">
        <v>409</v>
      </c>
      <c r="J28" s="409"/>
      <c r="K28" s="409"/>
      <c r="L28" s="285"/>
      <c r="M28" s="285"/>
      <c r="N28" s="285"/>
    </row>
    <row r="29" spans="1:14" ht="30" customHeight="1">
      <c r="A29" s="373">
        <v>3</v>
      </c>
      <c r="B29" s="373" t="s">
        <v>338</v>
      </c>
      <c r="C29" s="297" t="s">
        <v>410</v>
      </c>
      <c r="D29" s="352" t="s">
        <v>411</v>
      </c>
      <c r="E29" s="356" t="s">
        <v>347</v>
      </c>
      <c r="F29" s="349">
        <v>5</v>
      </c>
      <c r="G29" s="350" t="s">
        <v>342</v>
      </c>
      <c r="H29" s="499" t="s">
        <v>343</v>
      </c>
      <c r="I29" s="498" t="s">
        <v>412</v>
      </c>
      <c r="J29" s="231" t="s">
        <v>853</v>
      </c>
      <c r="K29" s="347" t="s">
        <v>411</v>
      </c>
      <c r="L29" s="498">
        <v>10</v>
      </c>
      <c r="M29" s="498">
        <v>10</v>
      </c>
      <c r="N29" s="44" t="s">
        <v>414</v>
      </c>
    </row>
    <row r="30" spans="1:14" ht="32.25" customHeight="1">
      <c r="A30" s="284"/>
      <c r="B30" s="284"/>
      <c r="C30" s="284"/>
      <c r="D30" s="284"/>
      <c r="E30" s="284"/>
      <c r="F30" s="284"/>
      <c r="G30" s="287"/>
      <c r="H30" s="408"/>
      <c r="I30" s="408"/>
      <c r="J30" s="231" t="s">
        <v>36</v>
      </c>
      <c r="K30" s="287"/>
      <c r="L30" s="408"/>
      <c r="M30" s="408"/>
      <c r="N30" s="44" t="s">
        <v>351</v>
      </c>
    </row>
    <row r="31" spans="1:14" ht="28.5" customHeight="1">
      <c r="A31" s="284"/>
      <c r="B31" s="284"/>
      <c r="C31" s="285"/>
      <c r="D31" s="285"/>
      <c r="E31" s="285"/>
      <c r="F31" s="285"/>
      <c r="G31" s="288"/>
      <c r="H31" s="409"/>
      <c r="I31" s="409"/>
      <c r="J31" s="231" t="s">
        <v>41</v>
      </c>
      <c r="K31" s="288"/>
      <c r="L31" s="409"/>
      <c r="M31" s="409"/>
      <c r="N31" s="44" t="s">
        <v>348</v>
      </c>
    </row>
    <row r="32" spans="1:14" ht="42.75" customHeight="1">
      <c r="A32" s="284"/>
      <c r="B32" s="284"/>
      <c r="C32" s="21" t="s">
        <v>415</v>
      </c>
      <c r="D32" s="76" t="s">
        <v>349</v>
      </c>
      <c r="E32" s="73" t="s">
        <v>347</v>
      </c>
      <c r="F32" s="97">
        <v>5</v>
      </c>
      <c r="G32" s="74" t="s">
        <v>342</v>
      </c>
      <c r="H32" s="241" t="s">
        <v>343</v>
      </c>
      <c r="I32" s="231" t="s">
        <v>346</v>
      </c>
      <c r="J32" s="231" t="s">
        <v>45</v>
      </c>
      <c r="K32" s="99" t="s">
        <v>349</v>
      </c>
      <c r="L32" s="231">
        <v>10</v>
      </c>
      <c r="M32" s="231">
        <v>4</v>
      </c>
      <c r="N32" s="44" t="s">
        <v>414</v>
      </c>
    </row>
    <row r="33" spans="1:14" ht="34.5" customHeight="1">
      <c r="A33" s="284"/>
      <c r="B33" s="284"/>
      <c r="C33" s="297" t="s">
        <v>126</v>
      </c>
      <c r="D33" s="352" t="s">
        <v>349</v>
      </c>
      <c r="E33" s="356" t="s">
        <v>347</v>
      </c>
      <c r="F33" s="349">
        <v>5</v>
      </c>
      <c r="G33" s="350" t="s">
        <v>342</v>
      </c>
      <c r="H33" s="499" t="s">
        <v>343</v>
      </c>
      <c r="I33" s="231" t="s">
        <v>350</v>
      </c>
      <c r="J33" s="231" t="s">
        <v>66</v>
      </c>
      <c r="K33" s="99" t="s">
        <v>349</v>
      </c>
      <c r="L33" s="498">
        <v>10</v>
      </c>
      <c r="M33" s="498">
        <v>4</v>
      </c>
      <c r="N33" s="44" t="s">
        <v>414</v>
      </c>
    </row>
    <row r="34" spans="1:14" ht="33" customHeight="1">
      <c r="A34" s="284"/>
      <c r="B34" s="284"/>
      <c r="C34" s="285"/>
      <c r="D34" s="285"/>
      <c r="E34" s="285"/>
      <c r="F34" s="285"/>
      <c r="G34" s="288"/>
      <c r="H34" s="409"/>
      <c r="I34" s="231" t="s">
        <v>350</v>
      </c>
      <c r="J34" s="231" t="s">
        <v>352</v>
      </c>
      <c r="K34" s="99" t="s">
        <v>349</v>
      </c>
      <c r="L34" s="409"/>
      <c r="M34" s="409"/>
      <c r="N34" s="44" t="s">
        <v>351</v>
      </c>
    </row>
    <row r="35" spans="1:14" ht="30" customHeight="1">
      <c r="A35" s="284"/>
      <c r="B35" s="284"/>
      <c r="C35" s="297" t="s">
        <v>240</v>
      </c>
      <c r="D35" s="352" t="s">
        <v>416</v>
      </c>
      <c r="E35" s="73" t="s">
        <v>417</v>
      </c>
      <c r="F35" s="349">
        <v>8</v>
      </c>
      <c r="G35" s="97" t="s">
        <v>342</v>
      </c>
      <c r="H35" s="499" t="s">
        <v>343</v>
      </c>
      <c r="I35" s="231" t="s">
        <v>350</v>
      </c>
      <c r="J35" s="76" t="s">
        <v>355</v>
      </c>
      <c r="K35" s="350" t="s">
        <v>416</v>
      </c>
      <c r="L35" s="498">
        <v>11</v>
      </c>
      <c r="M35" s="498">
        <v>10</v>
      </c>
      <c r="N35" s="333" t="s">
        <v>418</v>
      </c>
    </row>
    <row r="36" spans="1:14" ht="30" customHeight="1">
      <c r="A36" s="285"/>
      <c r="B36" s="285"/>
      <c r="C36" s="285"/>
      <c r="D36" s="285"/>
      <c r="E36" s="73" t="s">
        <v>417</v>
      </c>
      <c r="F36" s="285"/>
      <c r="G36" s="74" t="s">
        <v>342</v>
      </c>
      <c r="H36" s="409"/>
      <c r="I36" s="231" t="s">
        <v>346</v>
      </c>
      <c r="J36" s="76" t="s">
        <v>357</v>
      </c>
      <c r="K36" s="288"/>
      <c r="L36" s="409"/>
      <c r="M36" s="409"/>
      <c r="N36" s="285"/>
    </row>
    <row r="37" spans="1:14" ht="12.75" customHeight="1">
      <c r="C37" s="66"/>
      <c r="E37" s="67"/>
      <c r="N37" s="6"/>
    </row>
    <row r="38" spans="1:14" ht="12.75" customHeight="1">
      <c r="C38" s="66"/>
      <c r="E38" s="67"/>
      <c r="N38" s="6"/>
    </row>
    <row r="39" spans="1:14" ht="12.75" customHeight="1">
      <c r="C39" s="66"/>
      <c r="E39" s="67"/>
      <c r="N39" s="6"/>
    </row>
    <row r="40" spans="1:14" ht="12.75" customHeight="1">
      <c r="C40" s="66"/>
      <c r="E40" s="67"/>
      <c r="N40" s="6"/>
    </row>
    <row r="41" spans="1:14" ht="12.75" customHeight="1">
      <c r="C41" s="66"/>
      <c r="E41" s="67"/>
      <c r="N41" s="6"/>
    </row>
    <row r="42" spans="1:14" ht="12.75" customHeight="1">
      <c r="C42" s="66"/>
      <c r="E42" s="67"/>
      <c r="N42" s="6"/>
    </row>
    <row r="43" spans="1:14" ht="12.75" customHeight="1">
      <c r="C43" s="66"/>
      <c r="E43" s="67"/>
      <c r="N43" s="6"/>
    </row>
    <row r="44" spans="1:14" ht="12.75" customHeight="1">
      <c r="C44" s="66"/>
      <c r="E44" s="67"/>
      <c r="N44" s="6"/>
    </row>
    <row r="45" spans="1:14" ht="12.75" customHeight="1">
      <c r="C45" s="66"/>
      <c r="E45" s="67"/>
      <c r="N45" s="6"/>
    </row>
    <row r="46" spans="1:14" ht="12.75" customHeight="1">
      <c r="C46" s="66"/>
      <c r="E46" s="67"/>
      <c r="N46" s="6"/>
    </row>
    <row r="47" spans="1:14" ht="12.75" customHeight="1">
      <c r="C47" s="66"/>
      <c r="E47" s="67"/>
      <c r="N47" s="6"/>
    </row>
    <row r="48" spans="1:14" ht="12.75" customHeight="1">
      <c r="C48" s="66"/>
      <c r="E48" s="67"/>
      <c r="N48" s="6"/>
    </row>
    <row r="49" spans="3:14" ht="12.75" customHeight="1">
      <c r="C49" s="66"/>
      <c r="E49" s="67"/>
      <c r="N49" s="6"/>
    </row>
    <row r="50" spans="3:14" ht="12.75" customHeight="1">
      <c r="C50" s="66"/>
      <c r="E50" s="67"/>
      <c r="N50" s="6"/>
    </row>
    <row r="51" spans="3:14" ht="12.75" customHeight="1">
      <c r="C51" s="66"/>
      <c r="E51" s="67"/>
      <c r="N51" s="6"/>
    </row>
    <row r="52" spans="3:14" ht="12.75" customHeight="1">
      <c r="C52" s="66"/>
      <c r="E52" s="67"/>
      <c r="N52" s="6"/>
    </row>
    <row r="53" spans="3:14" ht="12.75" customHeight="1">
      <c r="C53" s="66"/>
      <c r="E53" s="67"/>
      <c r="N53" s="6"/>
    </row>
    <row r="54" spans="3:14" ht="12.75" customHeight="1">
      <c r="C54" s="66"/>
      <c r="E54" s="67"/>
      <c r="N54" s="6"/>
    </row>
    <row r="55" spans="3:14" ht="12.75" customHeight="1">
      <c r="C55" s="66"/>
      <c r="E55" s="67"/>
      <c r="N55" s="6"/>
    </row>
    <row r="56" spans="3:14" ht="12.75" customHeight="1">
      <c r="C56" s="66"/>
      <c r="E56" s="67"/>
      <c r="N56" s="6"/>
    </row>
    <row r="57" spans="3:14" ht="12.75" customHeight="1">
      <c r="C57" s="66"/>
      <c r="E57" s="67"/>
      <c r="N57" s="6"/>
    </row>
    <row r="58" spans="3:14" ht="12.75" customHeight="1">
      <c r="C58" s="66"/>
      <c r="E58" s="67"/>
      <c r="N58" s="6"/>
    </row>
    <row r="59" spans="3:14" ht="12.75" customHeight="1">
      <c r="C59" s="66"/>
      <c r="E59" s="67"/>
      <c r="N59" s="6"/>
    </row>
    <row r="60" spans="3:14" ht="12.75" customHeight="1">
      <c r="C60" s="66"/>
      <c r="E60" s="67"/>
      <c r="N60" s="6"/>
    </row>
    <row r="61" spans="3:14" ht="12.75" customHeight="1">
      <c r="C61" s="66"/>
      <c r="E61" s="67"/>
      <c r="N61" s="6"/>
    </row>
    <row r="62" spans="3:14" ht="12.75" customHeight="1">
      <c r="C62" s="66"/>
      <c r="E62" s="67"/>
      <c r="N62" s="6"/>
    </row>
    <row r="63" spans="3:14" ht="12.75" customHeight="1">
      <c r="C63" s="66"/>
      <c r="E63" s="67"/>
      <c r="N63" s="6"/>
    </row>
    <row r="64" spans="3:14" ht="12.75" customHeight="1">
      <c r="C64" s="66"/>
      <c r="E64" s="67"/>
      <c r="N64" s="6"/>
    </row>
    <row r="65" spans="3:14" ht="12.75" customHeight="1">
      <c r="C65" s="66"/>
      <c r="E65" s="67"/>
      <c r="N65" s="6"/>
    </row>
    <row r="66" spans="3:14" ht="12.75" customHeight="1">
      <c r="C66" s="66"/>
      <c r="E66" s="67"/>
      <c r="N66" s="6"/>
    </row>
    <row r="67" spans="3:14" ht="12.75" customHeight="1">
      <c r="C67" s="66"/>
      <c r="E67" s="67"/>
      <c r="N67" s="6"/>
    </row>
    <row r="68" spans="3:14" ht="12.75" customHeight="1">
      <c r="C68" s="66"/>
      <c r="E68" s="67"/>
      <c r="N68" s="6"/>
    </row>
    <row r="69" spans="3:14" ht="12.75" customHeight="1">
      <c r="C69" s="66"/>
      <c r="E69" s="67"/>
      <c r="N69" s="6"/>
    </row>
    <row r="70" spans="3:14" ht="12.75" customHeight="1">
      <c r="C70" s="66"/>
      <c r="E70" s="67"/>
      <c r="N70" s="6"/>
    </row>
    <row r="71" spans="3:14" ht="12.75" customHeight="1">
      <c r="C71" s="66"/>
      <c r="E71" s="67"/>
      <c r="N71" s="6"/>
    </row>
    <row r="72" spans="3:14" ht="12.75" customHeight="1">
      <c r="C72" s="66"/>
      <c r="E72" s="67"/>
      <c r="N72" s="6"/>
    </row>
    <row r="73" spans="3:14" ht="12.75" customHeight="1">
      <c r="C73" s="66"/>
      <c r="E73" s="67"/>
      <c r="N73" s="6"/>
    </row>
    <row r="74" spans="3:14" ht="12.75" customHeight="1">
      <c r="C74" s="66"/>
      <c r="E74" s="67"/>
      <c r="N74" s="6"/>
    </row>
    <row r="75" spans="3:14" ht="12.75" customHeight="1">
      <c r="C75" s="66"/>
      <c r="E75" s="67"/>
      <c r="N75" s="6"/>
    </row>
    <row r="76" spans="3:14" ht="12.75" customHeight="1">
      <c r="C76" s="66"/>
      <c r="E76" s="67"/>
      <c r="N76" s="6"/>
    </row>
    <row r="77" spans="3:14" ht="12.75" customHeight="1">
      <c r="C77" s="66"/>
      <c r="E77" s="67"/>
      <c r="N77" s="6"/>
    </row>
    <row r="78" spans="3:14" ht="12.75" customHeight="1">
      <c r="C78" s="66"/>
      <c r="E78" s="67"/>
      <c r="N78" s="6"/>
    </row>
    <row r="79" spans="3:14" ht="12.75" customHeight="1">
      <c r="C79" s="66"/>
      <c r="E79" s="67"/>
      <c r="N79" s="6"/>
    </row>
    <row r="80" spans="3:14" ht="12.75" customHeight="1">
      <c r="C80" s="66"/>
      <c r="E80" s="67"/>
      <c r="N80" s="6"/>
    </row>
    <row r="81" spans="3:14" ht="12.75" customHeight="1">
      <c r="C81" s="66"/>
      <c r="E81" s="67"/>
      <c r="N81" s="6"/>
    </row>
    <row r="82" spans="3:14" ht="12.75" customHeight="1">
      <c r="C82" s="66"/>
      <c r="E82" s="67"/>
      <c r="N82" s="6"/>
    </row>
    <row r="83" spans="3:14" ht="12.75" customHeight="1">
      <c r="C83" s="66"/>
      <c r="E83" s="67"/>
      <c r="N83" s="6"/>
    </row>
    <row r="84" spans="3:14" ht="12.75" customHeight="1">
      <c r="C84" s="66"/>
      <c r="E84" s="67"/>
      <c r="N84" s="6"/>
    </row>
    <row r="85" spans="3:14" ht="12.75" customHeight="1">
      <c r="C85" s="66"/>
      <c r="E85" s="67"/>
      <c r="N85" s="6"/>
    </row>
    <row r="86" spans="3:14" ht="12.75" customHeight="1">
      <c r="C86" s="66"/>
      <c r="E86" s="67"/>
      <c r="N86" s="6"/>
    </row>
    <row r="87" spans="3:14" ht="12.75" customHeight="1">
      <c r="C87" s="66"/>
      <c r="E87" s="67"/>
      <c r="N87" s="6"/>
    </row>
    <row r="88" spans="3:14" ht="12.75" customHeight="1">
      <c r="C88" s="66"/>
      <c r="E88" s="67"/>
      <c r="N88" s="6"/>
    </row>
    <row r="89" spans="3:14" ht="12.75" customHeight="1">
      <c r="C89" s="66"/>
      <c r="E89" s="67"/>
      <c r="N89" s="6"/>
    </row>
    <row r="90" spans="3:14" ht="12.75" customHeight="1">
      <c r="C90" s="66"/>
      <c r="E90" s="67"/>
      <c r="N90" s="6"/>
    </row>
    <row r="91" spans="3:14" ht="12.75" customHeight="1">
      <c r="C91" s="66"/>
      <c r="E91" s="67"/>
      <c r="N91" s="6"/>
    </row>
    <row r="92" spans="3:14" ht="12.75" customHeight="1">
      <c r="C92" s="66"/>
      <c r="E92" s="67"/>
      <c r="N92" s="6"/>
    </row>
    <row r="93" spans="3:14" ht="12.75" customHeight="1">
      <c r="C93" s="66"/>
      <c r="E93" s="67"/>
      <c r="N93" s="6"/>
    </row>
    <row r="94" spans="3:14" ht="12.75" customHeight="1">
      <c r="C94" s="66"/>
      <c r="E94" s="67"/>
      <c r="N94" s="6"/>
    </row>
    <row r="95" spans="3:14" ht="12.75" customHeight="1">
      <c r="C95" s="66"/>
      <c r="E95" s="67"/>
      <c r="N95" s="6"/>
    </row>
    <row r="96" spans="3:14" ht="12.75" customHeight="1">
      <c r="C96" s="66"/>
      <c r="E96" s="67"/>
      <c r="N96" s="6"/>
    </row>
    <row r="97" spans="3:14" ht="12.75" customHeight="1">
      <c r="C97" s="66"/>
      <c r="E97" s="67"/>
      <c r="N97" s="6"/>
    </row>
    <row r="98" spans="3:14" ht="12.75" customHeight="1">
      <c r="C98" s="66"/>
      <c r="E98" s="67"/>
      <c r="N98" s="6"/>
    </row>
    <row r="99" spans="3:14" ht="12.75" customHeight="1">
      <c r="C99" s="66"/>
      <c r="E99" s="67"/>
      <c r="N99" s="6"/>
    </row>
    <row r="100" spans="3:14" ht="12.75" customHeight="1">
      <c r="C100" s="66"/>
      <c r="E100" s="67"/>
      <c r="N100" s="6"/>
    </row>
    <row r="101" spans="3:14" ht="12.75" customHeight="1">
      <c r="C101" s="66"/>
      <c r="E101" s="67"/>
      <c r="N101" s="6"/>
    </row>
    <row r="102" spans="3:14" ht="12.75" customHeight="1">
      <c r="C102" s="66"/>
      <c r="E102" s="67"/>
      <c r="N102" s="6"/>
    </row>
    <row r="103" spans="3:14" ht="12.75" customHeight="1">
      <c r="C103" s="66"/>
      <c r="E103" s="67"/>
      <c r="N103" s="6"/>
    </row>
    <row r="104" spans="3:14" ht="12.75" customHeight="1">
      <c r="C104" s="66"/>
      <c r="E104" s="67"/>
      <c r="N104" s="6"/>
    </row>
    <row r="105" spans="3:14" ht="12.75" customHeight="1">
      <c r="C105" s="66"/>
      <c r="E105" s="67"/>
      <c r="N105" s="6"/>
    </row>
    <row r="106" spans="3:14" ht="12.75" customHeight="1">
      <c r="C106" s="66"/>
      <c r="E106" s="67"/>
      <c r="N106" s="6"/>
    </row>
    <row r="107" spans="3:14" ht="12.75" customHeight="1">
      <c r="C107" s="66"/>
      <c r="E107" s="67"/>
      <c r="N107" s="6"/>
    </row>
    <row r="108" spans="3:14" ht="12.75" customHeight="1">
      <c r="C108" s="66"/>
      <c r="E108" s="67"/>
      <c r="N108" s="6"/>
    </row>
    <row r="109" spans="3:14" ht="12.75" customHeight="1">
      <c r="C109" s="66"/>
      <c r="E109" s="67"/>
      <c r="N109" s="6"/>
    </row>
    <row r="110" spans="3:14" ht="12.75" customHeight="1">
      <c r="C110" s="66"/>
      <c r="E110" s="67"/>
      <c r="N110" s="6"/>
    </row>
    <row r="111" spans="3:14" ht="12.75" customHeight="1">
      <c r="C111" s="66"/>
      <c r="E111" s="67"/>
      <c r="N111" s="6"/>
    </row>
    <row r="112" spans="3:14" ht="12.75" customHeight="1">
      <c r="C112" s="66"/>
      <c r="E112" s="67"/>
      <c r="N112" s="6"/>
    </row>
    <row r="113" spans="3:14" ht="12.75" customHeight="1">
      <c r="C113" s="66"/>
      <c r="E113" s="67"/>
      <c r="N113" s="6"/>
    </row>
    <row r="114" spans="3:14" ht="12.75" customHeight="1">
      <c r="C114" s="66"/>
      <c r="E114" s="67"/>
      <c r="N114" s="6"/>
    </row>
    <row r="115" spans="3:14" ht="12.75" customHeight="1">
      <c r="C115" s="66"/>
      <c r="E115" s="67"/>
      <c r="N115" s="6"/>
    </row>
    <row r="116" spans="3:14" ht="12.75" customHeight="1">
      <c r="C116" s="66"/>
      <c r="E116" s="67"/>
      <c r="N116" s="6"/>
    </row>
    <row r="117" spans="3:14" ht="12.75" customHeight="1">
      <c r="C117" s="66"/>
      <c r="E117" s="67"/>
      <c r="N117" s="6"/>
    </row>
    <row r="118" spans="3:14" ht="12.75" customHeight="1">
      <c r="C118" s="66"/>
      <c r="E118" s="67"/>
      <c r="N118" s="6"/>
    </row>
    <row r="119" spans="3:14" ht="12.75" customHeight="1">
      <c r="C119" s="66"/>
      <c r="E119" s="67"/>
      <c r="N119" s="6"/>
    </row>
    <row r="120" spans="3:14" ht="12.75" customHeight="1">
      <c r="C120" s="66"/>
      <c r="E120" s="67"/>
      <c r="N120" s="6"/>
    </row>
    <row r="121" spans="3:14" ht="12.75" customHeight="1">
      <c r="C121" s="66"/>
      <c r="E121" s="67"/>
      <c r="N121" s="6"/>
    </row>
    <row r="122" spans="3:14" ht="12.75" customHeight="1">
      <c r="C122" s="66"/>
      <c r="E122" s="67"/>
      <c r="N122" s="6"/>
    </row>
    <row r="123" spans="3:14" ht="12.75" customHeight="1">
      <c r="C123" s="66"/>
      <c r="E123" s="67"/>
      <c r="N123" s="6"/>
    </row>
    <row r="124" spans="3:14" ht="12.75" customHeight="1">
      <c r="C124" s="66"/>
      <c r="E124" s="67"/>
      <c r="N124" s="6"/>
    </row>
    <row r="125" spans="3:14" ht="12.75" customHeight="1">
      <c r="C125" s="66"/>
      <c r="E125" s="67"/>
      <c r="N125" s="6"/>
    </row>
    <row r="126" spans="3:14" ht="12.75" customHeight="1">
      <c r="C126" s="66"/>
      <c r="E126" s="67"/>
      <c r="N126" s="6"/>
    </row>
    <row r="127" spans="3:14" ht="12.75" customHeight="1">
      <c r="C127" s="66"/>
      <c r="E127" s="67"/>
      <c r="N127" s="6"/>
    </row>
    <row r="128" spans="3:14" ht="12.75" customHeight="1">
      <c r="C128" s="66"/>
      <c r="E128" s="67"/>
      <c r="N128" s="6"/>
    </row>
    <row r="129" spans="3:14" ht="12.75" customHeight="1">
      <c r="C129" s="66"/>
      <c r="E129" s="67"/>
      <c r="N129" s="6"/>
    </row>
    <row r="130" spans="3:14" ht="12.75" customHeight="1">
      <c r="C130" s="66"/>
      <c r="E130" s="67"/>
      <c r="N130" s="6"/>
    </row>
    <row r="131" spans="3:14" ht="12.75" customHeight="1">
      <c r="C131" s="66"/>
      <c r="E131" s="67"/>
      <c r="N131" s="6"/>
    </row>
    <row r="132" spans="3:14" ht="12.75" customHeight="1">
      <c r="C132" s="66"/>
      <c r="E132" s="67"/>
      <c r="N132" s="6"/>
    </row>
    <row r="133" spans="3:14" ht="12.75" customHeight="1">
      <c r="C133" s="66"/>
      <c r="E133" s="67"/>
      <c r="N133" s="6"/>
    </row>
    <row r="134" spans="3:14" ht="12.75" customHeight="1">
      <c r="C134" s="66"/>
      <c r="E134" s="67"/>
      <c r="N134" s="6"/>
    </row>
    <row r="135" spans="3:14" ht="12.75" customHeight="1">
      <c r="C135" s="66"/>
      <c r="E135" s="67"/>
      <c r="N135" s="6"/>
    </row>
    <row r="136" spans="3:14" ht="12.75" customHeight="1">
      <c r="C136" s="66"/>
      <c r="E136" s="67"/>
      <c r="N136" s="6"/>
    </row>
    <row r="137" spans="3:14" ht="12.75" customHeight="1">
      <c r="C137" s="66"/>
      <c r="E137" s="67"/>
      <c r="N137" s="6"/>
    </row>
    <row r="138" spans="3:14" ht="12.75" customHeight="1">
      <c r="C138" s="66"/>
      <c r="E138" s="67"/>
      <c r="N138" s="6"/>
    </row>
    <row r="139" spans="3:14" ht="12.75" customHeight="1">
      <c r="C139" s="66"/>
      <c r="E139" s="67"/>
      <c r="N139" s="6"/>
    </row>
    <row r="140" spans="3:14" ht="12.75" customHeight="1">
      <c r="C140" s="66"/>
      <c r="E140" s="67"/>
      <c r="N140" s="6"/>
    </row>
    <row r="141" spans="3:14" ht="12.75" customHeight="1">
      <c r="C141" s="66"/>
      <c r="E141" s="67"/>
      <c r="N141" s="6"/>
    </row>
    <row r="142" spans="3:14" ht="12.75" customHeight="1">
      <c r="C142" s="66"/>
      <c r="E142" s="67"/>
      <c r="N142" s="6"/>
    </row>
    <row r="143" spans="3:14" ht="12.75" customHeight="1">
      <c r="C143" s="66"/>
      <c r="E143" s="67"/>
      <c r="N143" s="6"/>
    </row>
    <row r="144" spans="3:14" ht="12.75" customHeight="1">
      <c r="C144" s="66"/>
      <c r="E144" s="67"/>
      <c r="N144" s="6"/>
    </row>
    <row r="145" spans="3:14" ht="12.75" customHeight="1">
      <c r="C145" s="66"/>
      <c r="E145" s="67"/>
      <c r="N145" s="6"/>
    </row>
    <row r="146" spans="3:14" ht="12.75" customHeight="1">
      <c r="C146" s="66"/>
      <c r="E146" s="67"/>
      <c r="N146" s="6"/>
    </row>
    <row r="147" spans="3:14" ht="12.75" customHeight="1">
      <c r="C147" s="66"/>
      <c r="E147" s="67"/>
      <c r="N147" s="6"/>
    </row>
    <row r="148" spans="3:14" ht="12.75" customHeight="1">
      <c r="C148" s="66"/>
      <c r="E148" s="67"/>
      <c r="N148" s="6"/>
    </row>
    <row r="149" spans="3:14" ht="12.75" customHeight="1">
      <c r="C149" s="66"/>
      <c r="E149" s="67"/>
      <c r="N149" s="6"/>
    </row>
    <row r="150" spans="3:14" ht="12.75" customHeight="1">
      <c r="C150" s="66"/>
      <c r="E150" s="67"/>
      <c r="N150" s="6"/>
    </row>
    <row r="151" spans="3:14" ht="12.75" customHeight="1">
      <c r="C151" s="66"/>
      <c r="E151" s="67"/>
      <c r="N151" s="6"/>
    </row>
    <row r="152" spans="3:14" ht="12.75" customHeight="1">
      <c r="C152" s="66"/>
      <c r="E152" s="67"/>
      <c r="N152" s="6"/>
    </row>
    <row r="153" spans="3:14" ht="12.75" customHeight="1">
      <c r="C153" s="66"/>
      <c r="E153" s="67"/>
      <c r="N153" s="6"/>
    </row>
    <row r="154" spans="3:14" ht="12.75" customHeight="1">
      <c r="C154" s="66"/>
      <c r="E154" s="67"/>
      <c r="N154" s="6"/>
    </row>
    <row r="155" spans="3:14" ht="12.75" customHeight="1">
      <c r="C155" s="66"/>
      <c r="E155" s="67"/>
      <c r="N155" s="6"/>
    </row>
    <row r="156" spans="3:14" ht="12.75" customHeight="1">
      <c r="C156" s="66"/>
      <c r="E156" s="67"/>
      <c r="N156" s="6"/>
    </row>
    <row r="157" spans="3:14" ht="12.75" customHeight="1">
      <c r="C157" s="66"/>
      <c r="E157" s="67"/>
      <c r="N157" s="6"/>
    </row>
    <row r="158" spans="3:14" ht="12.75" customHeight="1">
      <c r="C158" s="66"/>
      <c r="E158" s="67"/>
      <c r="N158" s="6"/>
    </row>
    <row r="159" spans="3:14" ht="12.75" customHeight="1">
      <c r="C159" s="66"/>
      <c r="E159" s="67"/>
      <c r="N159" s="6"/>
    </row>
    <row r="160" spans="3:14" ht="12.75" customHeight="1">
      <c r="C160" s="66"/>
      <c r="E160" s="67"/>
      <c r="N160" s="6"/>
    </row>
    <row r="161" spans="3:14" ht="12.75" customHeight="1">
      <c r="C161" s="66"/>
      <c r="E161" s="67"/>
      <c r="N161" s="6"/>
    </row>
    <row r="162" spans="3:14" ht="12.75" customHeight="1">
      <c r="C162" s="66"/>
      <c r="E162" s="67"/>
      <c r="N162" s="6"/>
    </row>
    <row r="163" spans="3:14" ht="12.75" customHeight="1">
      <c r="C163" s="66"/>
      <c r="E163" s="67"/>
      <c r="N163" s="6"/>
    </row>
    <row r="164" spans="3:14" ht="12.75" customHeight="1">
      <c r="C164" s="66"/>
      <c r="E164" s="67"/>
      <c r="N164" s="6"/>
    </row>
    <row r="165" spans="3:14" ht="12.75" customHeight="1">
      <c r="C165" s="66"/>
      <c r="E165" s="67"/>
      <c r="N165" s="6"/>
    </row>
    <row r="166" spans="3:14" ht="12.75" customHeight="1">
      <c r="C166" s="66"/>
      <c r="E166" s="67"/>
      <c r="N166" s="6"/>
    </row>
    <row r="167" spans="3:14" ht="12.75" customHeight="1">
      <c r="C167" s="66"/>
      <c r="E167" s="67"/>
      <c r="N167" s="6"/>
    </row>
    <row r="168" spans="3:14" ht="12.75" customHeight="1">
      <c r="C168" s="66"/>
      <c r="E168" s="67"/>
      <c r="N168" s="6"/>
    </row>
    <row r="169" spans="3:14" ht="12.75" customHeight="1">
      <c r="C169" s="66"/>
      <c r="E169" s="67"/>
      <c r="N169" s="6"/>
    </row>
    <row r="170" spans="3:14" ht="12.75" customHeight="1">
      <c r="C170" s="66"/>
      <c r="E170" s="67"/>
      <c r="N170" s="6"/>
    </row>
    <row r="171" spans="3:14" ht="12.75" customHeight="1">
      <c r="C171" s="66"/>
      <c r="E171" s="67"/>
      <c r="N171" s="6"/>
    </row>
    <row r="172" spans="3:14" ht="12.75" customHeight="1">
      <c r="C172" s="66"/>
      <c r="E172" s="67"/>
      <c r="N172" s="6"/>
    </row>
    <row r="173" spans="3:14" ht="12.75" customHeight="1">
      <c r="C173" s="66"/>
      <c r="E173" s="67"/>
      <c r="N173" s="6"/>
    </row>
    <row r="174" spans="3:14" ht="12.75" customHeight="1">
      <c r="C174" s="66"/>
      <c r="E174" s="67"/>
      <c r="N174" s="6"/>
    </row>
    <row r="175" spans="3:14" ht="12.75" customHeight="1">
      <c r="C175" s="66"/>
      <c r="E175" s="67"/>
      <c r="N175" s="6"/>
    </row>
    <row r="176" spans="3:14" ht="12.75" customHeight="1">
      <c r="C176" s="66"/>
      <c r="E176" s="67"/>
      <c r="N176" s="6"/>
    </row>
    <row r="177" spans="3:14" ht="12.75" customHeight="1">
      <c r="C177" s="66"/>
      <c r="E177" s="67"/>
      <c r="N177" s="6"/>
    </row>
    <row r="178" spans="3:14" ht="12.75" customHeight="1">
      <c r="C178" s="66"/>
      <c r="E178" s="67"/>
      <c r="N178" s="6"/>
    </row>
    <row r="179" spans="3:14" ht="12.75" customHeight="1">
      <c r="C179" s="66"/>
      <c r="E179" s="67"/>
      <c r="N179" s="6"/>
    </row>
    <row r="180" spans="3:14" ht="12.75" customHeight="1">
      <c r="C180" s="66"/>
      <c r="E180" s="67"/>
      <c r="N180" s="6"/>
    </row>
    <row r="181" spans="3:14" ht="12.75" customHeight="1">
      <c r="C181" s="66"/>
      <c r="E181" s="67"/>
      <c r="N181" s="6"/>
    </row>
    <row r="182" spans="3:14" ht="12.75" customHeight="1">
      <c r="C182" s="66"/>
      <c r="E182" s="67"/>
      <c r="N182" s="6"/>
    </row>
    <row r="183" spans="3:14" ht="12.75" customHeight="1">
      <c r="C183" s="66"/>
      <c r="E183" s="67"/>
      <c r="N183" s="6"/>
    </row>
    <row r="184" spans="3:14" ht="12.75" customHeight="1">
      <c r="C184" s="66"/>
      <c r="E184" s="67"/>
      <c r="N184" s="6"/>
    </row>
    <row r="185" spans="3:14" ht="12.75" customHeight="1">
      <c r="C185" s="66"/>
      <c r="E185" s="67"/>
      <c r="N185" s="6"/>
    </row>
    <row r="186" spans="3:14" ht="12.75" customHeight="1">
      <c r="C186" s="66"/>
      <c r="E186" s="67"/>
      <c r="N186" s="6"/>
    </row>
    <row r="187" spans="3:14" ht="12.75" customHeight="1">
      <c r="C187" s="66"/>
      <c r="E187" s="67"/>
      <c r="N187" s="6"/>
    </row>
    <row r="188" spans="3:14" ht="12.75" customHeight="1">
      <c r="C188" s="66"/>
      <c r="E188" s="67"/>
      <c r="N188" s="6"/>
    </row>
    <row r="189" spans="3:14" ht="12.75" customHeight="1">
      <c r="C189" s="66"/>
      <c r="E189" s="67"/>
      <c r="N189" s="6"/>
    </row>
    <row r="190" spans="3:14" ht="12.75" customHeight="1">
      <c r="C190" s="66"/>
      <c r="E190" s="67"/>
      <c r="N190" s="6"/>
    </row>
    <row r="191" spans="3:14" ht="12.75" customHeight="1">
      <c r="C191" s="66"/>
      <c r="E191" s="67"/>
      <c r="N191" s="6"/>
    </row>
    <row r="192" spans="3:14" ht="12.75" customHeight="1">
      <c r="C192" s="66"/>
      <c r="E192" s="67"/>
      <c r="N192" s="6"/>
    </row>
    <row r="193" spans="3:14" ht="12.75" customHeight="1">
      <c r="C193" s="66"/>
      <c r="E193" s="67"/>
      <c r="N193" s="6"/>
    </row>
    <row r="194" spans="3:14" ht="12.75" customHeight="1">
      <c r="C194" s="66"/>
      <c r="E194" s="67"/>
      <c r="N194" s="6"/>
    </row>
    <row r="195" spans="3:14" ht="12.75" customHeight="1">
      <c r="C195" s="66"/>
      <c r="E195" s="67"/>
      <c r="N195" s="6"/>
    </row>
    <row r="196" spans="3:14" ht="12.75" customHeight="1">
      <c r="C196" s="66"/>
      <c r="E196" s="67"/>
      <c r="N196" s="6"/>
    </row>
    <row r="197" spans="3:14" ht="12.75" customHeight="1">
      <c r="C197" s="66"/>
      <c r="E197" s="67"/>
      <c r="N197" s="6"/>
    </row>
    <row r="198" spans="3:14" ht="12.75" customHeight="1">
      <c r="C198" s="66"/>
      <c r="E198" s="67"/>
      <c r="N198" s="6"/>
    </row>
    <row r="199" spans="3:14" ht="12.75" customHeight="1">
      <c r="C199" s="66"/>
      <c r="E199" s="67"/>
      <c r="N199" s="6"/>
    </row>
    <row r="200" spans="3:14" ht="12.75" customHeight="1">
      <c r="C200" s="66"/>
      <c r="E200" s="67"/>
      <c r="N200" s="6"/>
    </row>
    <row r="201" spans="3:14" ht="12.75" customHeight="1">
      <c r="C201" s="66"/>
      <c r="E201" s="67"/>
      <c r="N201" s="6"/>
    </row>
    <row r="202" spans="3:14" ht="12.75" customHeight="1">
      <c r="C202" s="66"/>
      <c r="E202" s="67"/>
      <c r="N202" s="6"/>
    </row>
    <row r="203" spans="3:14" ht="12.75" customHeight="1">
      <c r="C203" s="66"/>
      <c r="E203" s="67"/>
      <c r="N203" s="6"/>
    </row>
    <row r="204" spans="3:14" ht="12.75" customHeight="1">
      <c r="C204" s="66"/>
      <c r="E204" s="67"/>
      <c r="N204" s="6"/>
    </row>
    <row r="205" spans="3:14" ht="12.75" customHeight="1">
      <c r="C205" s="66"/>
      <c r="E205" s="67"/>
      <c r="N205" s="6"/>
    </row>
    <row r="206" spans="3:14" ht="12.75" customHeight="1">
      <c r="C206" s="66"/>
      <c r="E206" s="67"/>
      <c r="N206" s="6"/>
    </row>
    <row r="207" spans="3:14" ht="12.75" customHeight="1">
      <c r="C207" s="66"/>
      <c r="E207" s="67"/>
      <c r="N207" s="6"/>
    </row>
    <row r="208" spans="3:14" ht="12.75" customHeight="1">
      <c r="C208" s="66"/>
      <c r="E208" s="67"/>
      <c r="N208" s="6"/>
    </row>
    <row r="209" spans="3:14" ht="12.75" customHeight="1">
      <c r="C209" s="66"/>
      <c r="E209" s="67"/>
      <c r="N209" s="6"/>
    </row>
    <row r="210" spans="3:14" ht="12.75" customHeight="1">
      <c r="C210" s="66"/>
      <c r="E210" s="67"/>
      <c r="N210" s="6"/>
    </row>
    <row r="211" spans="3:14" ht="12.75" customHeight="1">
      <c r="C211" s="66"/>
      <c r="E211" s="67"/>
      <c r="N211" s="6"/>
    </row>
    <row r="212" spans="3:14" ht="12.75" customHeight="1">
      <c r="C212" s="66"/>
      <c r="E212" s="67"/>
      <c r="N212" s="6"/>
    </row>
    <row r="213" spans="3:14" ht="12.75" customHeight="1">
      <c r="C213" s="66"/>
      <c r="E213" s="67"/>
      <c r="N213" s="6"/>
    </row>
    <row r="214" spans="3:14" ht="12.75" customHeight="1">
      <c r="C214" s="66"/>
      <c r="E214" s="67"/>
      <c r="N214" s="6"/>
    </row>
    <row r="215" spans="3:14" ht="12.75" customHeight="1">
      <c r="C215" s="66"/>
      <c r="E215" s="67"/>
      <c r="N215" s="6"/>
    </row>
    <row r="216" spans="3:14" ht="12.75" customHeight="1">
      <c r="C216" s="66"/>
      <c r="E216" s="67"/>
      <c r="N216" s="6"/>
    </row>
    <row r="217" spans="3:14" ht="12.75" customHeight="1">
      <c r="C217" s="66"/>
      <c r="E217" s="67"/>
      <c r="N217" s="6"/>
    </row>
    <row r="218" spans="3:14" ht="12.75" customHeight="1">
      <c r="C218" s="66"/>
      <c r="E218" s="67"/>
      <c r="N218" s="6"/>
    </row>
    <row r="219" spans="3:14" ht="12.75" customHeight="1">
      <c r="C219" s="66"/>
      <c r="E219" s="67"/>
      <c r="N219" s="6"/>
    </row>
    <row r="220" spans="3:14" ht="12.75" customHeight="1">
      <c r="C220" s="66"/>
      <c r="E220" s="67"/>
      <c r="N220" s="6"/>
    </row>
    <row r="221" spans="3:14" ht="12.75" customHeight="1">
      <c r="C221" s="66"/>
      <c r="E221" s="67"/>
      <c r="N221" s="6"/>
    </row>
    <row r="222" spans="3:14" ht="12.75" customHeight="1">
      <c r="C222" s="66"/>
      <c r="E222" s="67"/>
      <c r="N222" s="6"/>
    </row>
    <row r="223" spans="3:14" ht="12.75" customHeight="1">
      <c r="C223" s="66"/>
      <c r="E223" s="67"/>
      <c r="N223" s="6"/>
    </row>
    <row r="224" spans="3:14" ht="12.75" customHeight="1">
      <c r="C224" s="66"/>
      <c r="E224" s="67"/>
      <c r="N224" s="6"/>
    </row>
    <row r="225" spans="3:14" ht="12.75" customHeight="1">
      <c r="C225" s="66"/>
      <c r="E225" s="67"/>
      <c r="N225" s="6"/>
    </row>
    <row r="226" spans="3:14" ht="12.75" customHeight="1">
      <c r="C226" s="66"/>
      <c r="E226" s="67"/>
      <c r="N226" s="6"/>
    </row>
    <row r="227" spans="3:14" ht="12.75" customHeight="1">
      <c r="C227" s="66"/>
      <c r="E227" s="67"/>
      <c r="N227" s="6"/>
    </row>
    <row r="228" spans="3:14" ht="12.75" customHeight="1">
      <c r="C228" s="66"/>
      <c r="E228" s="67"/>
      <c r="N228" s="6"/>
    </row>
    <row r="229" spans="3:14" ht="12.75" customHeight="1">
      <c r="C229" s="66"/>
      <c r="E229" s="67"/>
      <c r="N229" s="6"/>
    </row>
    <row r="230" spans="3:14" ht="12.75" customHeight="1">
      <c r="C230" s="66"/>
      <c r="E230" s="67"/>
      <c r="N230" s="6"/>
    </row>
    <row r="231" spans="3:14" ht="12.75" customHeight="1">
      <c r="C231" s="66"/>
      <c r="E231" s="67"/>
      <c r="N231" s="6"/>
    </row>
    <row r="232" spans="3:14" ht="12.75" customHeight="1">
      <c r="C232" s="66"/>
      <c r="E232" s="67"/>
      <c r="N232" s="6"/>
    </row>
    <row r="233" spans="3:14" ht="12.75" customHeight="1">
      <c r="C233" s="66"/>
      <c r="E233" s="67"/>
      <c r="N233" s="6"/>
    </row>
    <row r="234" spans="3:14" ht="12.75" customHeight="1">
      <c r="C234" s="66"/>
      <c r="E234" s="67"/>
      <c r="N234" s="6"/>
    </row>
    <row r="235" spans="3:14" ht="12.75" customHeight="1">
      <c r="C235" s="66"/>
      <c r="E235" s="67"/>
      <c r="N235" s="6"/>
    </row>
    <row r="236" spans="3:14" ht="12.75" customHeight="1">
      <c r="C236" s="66"/>
      <c r="E236" s="67"/>
      <c r="N236" s="6"/>
    </row>
    <row r="237" spans="3:14" ht="12.75"/>
    <row r="238" spans="3:14" ht="12.75"/>
    <row r="239" spans="3:14" ht="12.75"/>
    <row r="240" spans="3:14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00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06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06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78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79" t="s">
        <v>419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420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854</v>
      </c>
      <c r="C16" s="339" t="s">
        <v>263</v>
      </c>
      <c r="D16" s="339" t="s">
        <v>264</v>
      </c>
      <c r="E16" s="339" t="s">
        <v>265</v>
      </c>
      <c r="F16" s="342" t="s">
        <v>855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856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3.5" customHeight="1">
      <c r="A21" s="214">
        <v>1</v>
      </c>
      <c r="B21" s="213" t="s">
        <v>288</v>
      </c>
      <c r="C21" s="215" t="s">
        <v>289</v>
      </c>
      <c r="D21" s="213">
        <v>2</v>
      </c>
      <c r="E21" s="213" t="s">
        <v>22</v>
      </c>
      <c r="F21" s="216">
        <f>S21/S20</f>
        <v>354.16666666666669</v>
      </c>
      <c r="G21" s="217">
        <f t="shared" ref="G21:G24" si="0">S21*10/100</f>
        <v>850</v>
      </c>
      <c r="H21" s="217"/>
      <c r="I21" s="217"/>
      <c r="J21" s="217"/>
      <c r="K21" s="217"/>
      <c r="L21" s="213"/>
      <c r="M21" s="213"/>
      <c r="N21" s="213"/>
      <c r="O21" s="213"/>
      <c r="P21" s="213"/>
      <c r="Q21" s="217"/>
      <c r="R21" s="213"/>
      <c r="S21" s="217">
        <v>8500</v>
      </c>
      <c r="T21" s="217"/>
      <c r="U21" s="217"/>
      <c r="V21" s="217"/>
      <c r="W21" s="217"/>
      <c r="X21" s="213"/>
      <c r="Y21" s="213"/>
      <c r="Z21" s="213"/>
    </row>
    <row r="22" spans="1:26" ht="13.5" customHeight="1">
      <c r="A22" s="214">
        <v>2</v>
      </c>
      <c r="B22" s="213" t="s">
        <v>288</v>
      </c>
      <c r="C22" s="215" t="s">
        <v>289</v>
      </c>
      <c r="D22" s="213">
        <v>4</v>
      </c>
      <c r="E22" s="218" t="s">
        <v>34</v>
      </c>
      <c r="F22" s="217">
        <f>S22/S20</f>
        <v>375</v>
      </c>
      <c r="G22" s="217">
        <f t="shared" si="0"/>
        <v>900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9000</v>
      </c>
      <c r="T22" s="217"/>
      <c r="U22" s="217"/>
      <c r="V22" s="217"/>
      <c r="W22" s="217"/>
      <c r="X22" s="213"/>
      <c r="Y22" s="213"/>
      <c r="Z22" s="213"/>
    </row>
    <row r="23" spans="1:26" ht="13.5" customHeight="1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16">
        <f>S23/S20</f>
        <v>395.83333333333331</v>
      </c>
      <c r="G23" s="217">
        <f t="shared" si="0"/>
        <v>950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9500</v>
      </c>
      <c r="T23" s="217"/>
      <c r="U23" s="217"/>
      <c r="V23" s="217"/>
      <c r="W23" s="217"/>
      <c r="X23" s="213"/>
      <c r="Y23" s="213"/>
      <c r="Z23" s="213"/>
    </row>
    <row r="24" spans="1:26" ht="13.5" customHeight="1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16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13.5" customHeight="1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13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13.5" customHeight="1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17">
        <f>Q27/Q26</f>
        <v>525</v>
      </c>
      <c r="G27" s="217">
        <f t="shared" ref="G27:G28" si="1"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13.5" customHeight="1">
      <c r="A28" s="214">
        <v>2</v>
      </c>
      <c r="B28" s="213" t="s">
        <v>288</v>
      </c>
      <c r="C28" s="215" t="s">
        <v>289</v>
      </c>
      <c r="D28" s="213">
        <v>3</v>
      </c>
      <c r="E28" s="213" t="s">
        <v>52</v>
      </c>
      <c r="F28" s="217">
        <f>Q28/Q26</f>
        <v>525</v>
      </c>
      <c r="G28" s="217">
        <f t="shared" si="1"/>
        <v>630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>
        <v>6300</v>
      </c>
      <c r="R28" s="217"/>
      <c r="S28" s="217"/>
      <c r="T28" s="217"/>
      <c r="U28" s="217"/>
      <c r="V28" s="217"/>
      <c r="W28" s="217"/>
      <c r="X28" s="217"/>
      <c r="Y28" s="217"/>
      <c r="Z28" s="217"/>
    </row>
    <row r="29" spans="1:26" ht="13.5" customHeight="1">
      <c r="A29" s="214">
        <v>3</v>
      </c>
      <c r="B29" s="213" t="s">
        <v>288</v>
      </c>
      <c r="C29" s="215" t="s">
        <v>289</v>
      </c>
      <c r="D29" s="213">
        <v>5</v>
      </c>
      <c r="E29" s="213" t="s">
        <v>52</v>
      </c>
      <c r="F29" s="217">
        <f>S29/S26</f>
        <v>410</v>
      </c>
      <c r="G29" s="217">
        <f t="shared" ref="G29:G30" si="2">S29*10/100</f>
        <v>820</v>
      </c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>
        <v>8200</v>
      </c>
      <c r="T29" s="217"/>
      <c r="U29" s="217"/>
      <c r="V29" s="217"/>
      <c r="W29" s="217"/>
      <c r="X29" s="217"/>
      <c r="Y29" s="217"/>
      <c r="Z29" s="217"/>
    </row>
    <row r="30" spans="1:26" ht="13.5" customHeight="1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17">
        <f>S30/S26</f>
        <v>410</v>
      </c>
      <c r="G30" s="217">
        <f t="shared" si="2"/>
        <v>820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8200</v>
      </c>
      <c r="T30" s="217"/>
      <c r="U30" s="217"/>
      <c r="V30" s="217"/>
      <c r="W30" s="217"/>
      <c r="X30" s="217"/>
      <c r="Y30" s="217"/>
      <c r="Z30" s="217"/>
    </row>
    <row r="31" spans="1:26" ht="13.5" customHeight="1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1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13.5" customHeight="1">
      <c r="A32" s="494" t="s">
        <v>292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3.5" customHeight="1">
      <c r="A34" s="214">
        <v>1</v>
      </c>
      <c r="B34" s="213" t="s">
        <v>298</v>
      </c>
      <c r="C34" s="215" t="s">
        <v>289</v>
      </c>
      <c r="D34" s="213">
        <v>2</v>
      </c>
      <c r="E34" s="213" t="s">
        <v>22</v>
      </c>
      <c r="F34" s="217">
        <f>J34/J33</f>
        <v>600</v>
      </c>
      <c r="G34" s="217">
        <f t="shared" ref="G34:G36" si="3">J34*10/100</f>
        <v>480</v>
      </c>
      <c r="H34" s="213"/>
      <c r="I34" s="213"/>
      <c r="J34" s="217">
        <v>4800</v>
      </c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7"/>
      <c r="W34" s="213"/>
      <c r="X34" s="213"/>
      <c r="Y34" s="213"/>
      <c r="Z34" s="213"/>
    </row>
    <row r="35" spans="1:26" ht="13.5" customHeight="1">
      <c r="A35" s="214">
        <v>2</v>
      </c>
      <c r="B35" s="213" t="s">
        <v>288</v>
      </c>
      <c r="C35" s="215" t="s">
        <v>289</v>
      </c>
      <c r="D35" s="215">
        <v>2</v>
      </c>
      <c r="E35" s="213" t="s">
        <v>34</v>
      </c>
      <c r="F35" s="217">
        <f>J35/J33</f>
        <v>625</v>
      </c>
      <c r="G35" s="217">
        <f t="shared" si="3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13.5" customHeight="1">
      <c r="A36" s="214">
        <v>3</v>
      </c>
      <c r="B36" s="213" t="s">
        <v>288</v>
      </c>
      <c r="C36" s="215" t="s">
        <v>289</v>
      </c>
      <c r="D36" s="215">
        <v>2</v>
      </c>
      <c r="E36" s="213" t="s">
        <v>34</v>
      </c>
      <c r="F36" s="217">
        <f>J36/J33</f>
        <v>625</v>
      </c>
      <c r="G36" s="217">
        <f t="shared" si="3"/>
        <v>500</v>
      </c>
      <c r="H36" s="217"/>
      <c r="I36" s="217"/>
      <c r="J36" s="217">
        <v>5000</v>
      </c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</row>
    <row r="37" spans="1:26" ht="13.5" customHeight="1">
      <c r="A37" s="494" t="s">
        <v>75</v>
      </c>
      <c r="B37" s="321"/>
      <c r="C37" s="321"/>
      <c r="D37" s="321"/>
      <c r="E37" s="321"/>
      <c r="F37" s="321"/>
      <c r="G37" s="322"/>
      <c r="H37" s="213" t="s">
        <v>271</v>
      </c>
      <c r="I37" s="213" t="s">
        <v>272</v>
      </c>
      <c r="J37" s="213" t="s">
        <v>273</v>
      </c>
      <c r="K37" s="213" t="s">
        <v>274</v>
      </c>
      <c r="L37" s="213" t="s">
        <v>275</v>
      </c>
      <c r="M37" s="213" t="s">
        <v>276</v>
      </c>
      <c r="N37" s="213" t="s">
        <v>277</v>
      </c>
      <c r="O37" s="213" t="s">
        <v>278</v>
      </c>
      <c r="P37" s="213" t="s">
        <v>279</v>
      </c>
      <c r="Q37" s="213" t="s">
        <v>280</v>
      </c>
      <c r="R37" s="213" t="s">
        <v>273</v>
      </c>
      <c r="S37" s="213" t="s">
        <v>280</v>
      </c>
      <c r="T37" s="213" t="s">
        <v>281</v>
      </c>
      <c r="U37" s="213" t="s">
        <v>282</v>
      </c>
      <c r="V37" s="213" t="s">
        <v>283</v>
      </c>
      <c r="W37" s="213" t="s">
        <v>284</v>
      </c>
      <c r="X37" s="213" t="s">
        <v>285</v>
      </c>
      <c r="Y37" s="213" t="s">
        <v>286</v>
      </c>
      <c r="Z37" s="213" t="s">
        <v>287</v>
      </c>
    </row>
    <row r="38" spans="1:26" ht="13.5" customHeight="1">
      <c r="A38" s="324"/>
      <c r="B38" s="325"/>
      <c r="C38" s="325"/>
      <c r="D38" s="325"/>
      <c r="E38" s="325"/>
      <c r="F38" s="325"/>
      <c r="G38" s="288"/>
      <c r="H38" s="213">
        <v>8</v>
      </c>
      <c r="I38" s="213">
        <v>8</v>
      </c>
      <c r="J38" s="213">
        <v>8</v>
      </c>
      <c r="K38" s="213">
        <v>8</v>
      </c>
      <c r="L38" s="213">
        <v>8</v>
      </c>
      <c r="M38" s="213">
        <v>8</v>
      </c>
      <c r="N38" s="213">
        <v>8</v>
      </c>
      <c r="O38" s="213">
        <v>8</v>
      </c>
      <c r="P38" s="213">
        <v>12</v>
      </c>
      <c r="Q38" s="213">
        <v>12</v>
      </c>
      <c r="R38" s="213">
        <v>16</v>
      </c>
      <c r="S38" s="213">
        <v>24</v>
      </c>
      <c r="T38" s="213">
        <v>4</v>
      </c>
      <c r="U38" s="213">
        <v>4</v>
      </c>
      <c r="V38" s="213">
        <v>4</v>
      </c>
      <c r="W38" s="213">
        <v>4</v>
      </c>
      <c r="X38" s="213">
        <v>4</v>
      </c>
      <c r="Y38" s="213">
        <v>4</v>
      </c>
      <c r="Z38" s="213">
        <v>4</v>
      </c>
    </row>
    <row r="39" spans="1:26" ht="13.5" customHeight="1">
      <c r="A39" s="214">
        <v>1</v>
      </c>
      <c r="B39" s="213" t="s">
        <v>291</v>
      </c>
      <c r="C39" s="215" t="s">
        <v>289</v>
      </c>
      <c r="D39" s="215">
        <v>2</v>
      </c>
      <c r="E39" s="213" t="s">
        <v>34</v>
      </c>
      <c r="F39" s="217">
        <f>J39/J38</f>
        <v>625</v>
      </c>
      <c r="G39" s="217">
        <f>J39*10/100</f>
        <v>500</v>
      </c>
      <c r="H39" s="217"/>
      <c r="I39" s="217"/>
      <c r="J39" s="217">
        <v>5000</v>
      </c>
      <c r="K39" s="217"/>
      <c r="L39" s="217"/>
      <c r="M39" s="217"/>
      <c r="N39" s="217"/>
      <c r="O39" s="217"/>
      <c r="P39" s="217"/>
      <c r="Q39" s="217"/>
      <c r="R39" s="217"/>
      <c r="S39" s="217"/>
      <c r="T39" s="217">
        <v>3100</v>
      </c>
      <c r="U39" s="217"/>
      <c r="V39" s="217">
        <v>3100</v>
      </c>
      <c r="W39" s="217"/>
      <c r="X39" s="217"/>
      <c r="Y39" s="217"/>
      <c r="Z39" s="217"/>
    </row>
    <row r="40" spans="1:26" ht="13.5" customHeight="1">
      <c r="A40" s="494" t="s">
        <v>80</v>
      </c>
      <c r="B40" s="321"/>
      <c r="C40" s="321"/>
      <c r="D40" s="321"/>
      <c r="E40" s="321"/>
      <c r="F40" s="321"/>
      <c r="G40" s="322"/>
      <c r="H40" s="213" t="s">
        <v>271</v>
      </c>
      <c r="I40" s="213" t="s">
        <v>272</v>
      </c>
      <c r="J40" s="213" t="s">
        <v>273</v>
      </c>
      <c r="K40" s="213" t="s">
        <v>274</v>
      </c>
      <c r="L40" s="213" t="s">
        <v>275</v>
      </c>
      <c r="M40" s="213" t="s">
        <v>276</v>
      </c>
      <c r="N40" s="213" t="s">
        <v>277</v>
      </c>
      <c r="O40" s="213" t="s">
        <v>278</v>
      </c>
      <c r="P40" s="213" t="s">
        <v>279</v>
      </c>
      <c r="Q40" s="213" t="s">
        <v>280</v>
      </c>
      <c r="R40" s="213" t="s">
        <v>273</v>
      </c>
      <c r="S40" s="213" t="s">
        <v>280</v>
      </c>
      <c r="T40" s="213" t="s">
        <v>281</v>
      </c>
      <c r="U40" s="213" t="s">
        <v>282</v>
      </c>
      <c r="V40" s="213" t="s">
        <v>283</v>
      </c>
      <c r="W40" s="213" t="s">
        <v>284</v>
      </c>
      <c r="X40" s="213" t="s">
        <v>285</v>
      </c>
      <c r="Y40" s="213" t="s">
        <v>286</v>
      </c>
      <c r="Z40" s="213" t="s">
        <v>287</v>
      </c>
    </row>
    <row r="41" spans="1:26" ht="13.5" customHeight="1">
      <c r="A41" s="324"/>
      <c r="B41" s="325"/>
      <c r="C41" s="325"/>
      <c r="D41" s="325"/>
      <c r="E41" s="325"/>
      <c r="F41" s="325"/>
      <c r="G41" s="288"/>
      <c r="H41" s="213">
        <v>8</v>
      </c>
      <c r="I41" s="213">
        <v>8</v>
      </c>
      <c r="J41" s="213">
        <v>8</v>
      </c>
      <c r="K41" s="213">
        <v>8</v>
      </c>
      <c r="L41" s="213">
        <v>8</v>
      </c>
      <c r="M41" s="213">
        <v>8</v>
      </c>
      <c r="N41" s="213">
        <v>8</v>
      </c>
      <c r="O41" s="213">
        <v>8</v>
      </c>
      <c r="P41" s="213">
        <v>12</v>
      </c>
      <c r="Q41" s="213">
        <v>12</v>
      </c>
      <c r="R41" s="213">
        <v>16</v>
      </c>
      <c r="S41" s="213">
        <v>24</v>
      </c>
      <c r="T41" s="213">
        <v>4</v>
      </c>
      <c r="U41" s="213">
        <v>4</v>
      </c>
      <c r="V41" s="213">
        <v>4</v>
      </c>
      <c r="W41" s="213">
        <v>4</v>
      </c>
      <c r="X41" s="213">
        <v>4</v>
      </c>
      <c r="Y41" s="213">
        <v>4</v>
      </c>
      <c r="Z41" s="213">
        <v>4</v>
      </c>
    </row>
    <row r="42" spans="1:26" ht="13.5" customHeight="1">
      <c r="A42" s="214">
        <v>1</v>
      </c>
      <c r="B42" s="218" t="s">
        <v>288</v>
      </c>
      <c r="C42" s="215" t="s">
        <v>289</v>
      </c>
      <c r="D42" s="215">
        <v>1</v>
      </c>
      <c r="E42" s="218" t="s">
        <v>84</v>
      </c>
      <c r="F42" s="217">
        <f>U42/U41</f>
        <v>950</v>
      </c>
      <c r="G42" s="217">
        <f>U42*20/100</f>
        <v>760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9">
        <v>3800</v>
      </c>
      <c r="V42" s="217"/>
      <c r="W42" s="217"/>
      <c r="X42" s="217"/>
      <c r="Y42" s="217"/>
      <c r="Z42" s="217"/>
    </row>
    <row r="43" spans="1:26" ht="13.5" customHeight="1">
      <c r="A43" s="496" t="s">
        <v>146</v>
      </c>
      <c r="B43" s="321"/>
      <c r="C43" s="321"/>
      <c r="D43" s="321"/>
      <c r="E43" s="321"/>
      <c r="F43" s="321"/>
      <c r="G43" s="322"/>
      <c r="H43" s="213" t="s">
        <v>271</v>
      </c>
      <c r="I43" s="213" t="s">
        <v>272</v>
      </c>
      <c r="J43" s="213" t="s">
        <v>273</v>
      </c>
      <c r="K43" s="213" t="s">
        <v>274</v>
      </c>
      <c r="L43" s="213" t="s">
        <v>275</v>
      </c>
      <c r="M43" s="213" t="s">
        <v>276</v>
      </c>
      <c r="N43" s="213" t="s">
        <v>277</v>
      </c>
      <c r="O43" s="213" t="s">
        <v>278</v>
      </c>
      <c r="P43" s="213" t="s">
        <v>279</v>
      </c>
      <c r="Q43" s="213" t="s">
        <v>280</v>
      </c>
      <c r="R43" s="213" t="s">
        <v>273</v>
      </c>
      <c r="S43" s="213" t="s">
        <v>280</v>
      </c>
      <c r="T43" s="213" t="s">
        <v>281</v>
      </c>
      <c r="U43" s="213" t="s">
        <v>282</v>
      </c>
      <c r="V43" s="213" t="s">
        <v>283</v>
      </c>
      <c r="W43" s="213" t="s">
        <v>284</v>
      </c>
      <c r="X43" s="213" t="s">
        <v>285</v>
      </c>
      <c r="Y43" s="213" t="s">
        <v>286</v>
      </c>
      <c r="Z43" s="213" t="s">
        <v>287</v>
      </c>
    </row>
    <row r="44" spans="1:26" ht="13.5" customHeight="1">
      <c r="A44" s="324"/>
      <c r="B44" s="325"/>
      <c r="C44" s="325"/>
      <c r="D44" s="325"/>
      <c r="E44" s="325"/>
      <c r="F44" s="325"/>
      <c r="G44" s="288"/>
      <c r="H44" s="213">
        <v>8</v>
      </c>
      <c r="I44" s="213">
        <v>8</v>
      </c>
      <c r="J44" s="213">
        <v>8</v>
      </c>
      <c r="K44" s="213">
        <v>8</v>
      </c>
      <c r="L44" s="213">
        <v>8</v>
      </c>
      <c r="M44" s="213">
        <v>8</v>
      </c>
      <c r="N44" s="213">
        <v>8</v>
      </c>
      <c r="O44" s="213">
        <v>8</v>
      </c>
      <c r="P44" s="213">
        <v>12</v>
      </c>
      <c r="Q44" s="213">
        <v>12</v>
      </c>
      <c r="R44" s="213">
        <v>16</v>
      </c>
      <c r="S44" s="213">
        <v>24</v>
      </c>
      <c r="T44" s="213">
        <v>4</v>
      </c>
      <c r="U44" s="213">
        <v>4</v>
      </c>
      <c r="V44" s="213">
        <v>4</v>
      </c>
      <c r="W44" s="213">
        <v>4</v>
      </c>
      <c r="X44" s="213">
        <v>4</v>
      </c>
      <c r="Y44" s="213">
        <v>4</v>
      </c>
      <c r="Z44" s="213">
        <v>4</v>
      </c>
    </row>
    <row r="45" spans="1:26" ht="13.5" customHeight="1">
      <c r="A45" s="214">
        <v>1</v>
      </c>
      <c r="B45" s="218" t="s">
        <v>288</v>
      </c>
      <c r="C45" s="215" t="s">
        <v>289</v>
      </c>
      <c r="D45" s="215">
        <v>2</v>
      </c>
      <c r="E45" s="213" t="s">
        <v>34</v>
      </c>
      <c r="F45" s="217">
        <f>O45/O44</f>
        <v>625</v>
      </c>
      <c r="G45" s="217">
        <f>O45*10/100</f>
        <v>500</v>
      </c>
      <c r="H45" s="217"/>
      <c r="I45" s="217"/>
      <c r="J45" s="217"/>
      <c r="K45" s="217"/>
      <c r="L45" s="217"/>
      <c r="M45" s="217"/>
      <c r="N45" s="217"/>
      <c r="O45" s="219">
        <v>5000</v>
      </c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</row>
    <row r="46" spans="1:26" ht="13.5" customHeight="1">
      <c r="A46" s="497" t="s">
        <v>299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3"/>
    </row>
    <row r="47" spans="1:26" ht="13.5" customHeight="1">
      <c r="A47" s="494" t="s">
        <v>300</v>
      </c>
      <c r="B47" s="321"/>
      <c r="C47" s="321"/>
      <c r="D47" s="321"/>
      <c r="E47" s="321"/>
      <c r="F47" s="321"/>
      <c r="G47" s="322"/>
      <c r="H47" s="213" t="s">
        <v>271</v>
      </c>
      <c r="I47" s="213" t="s">
        <v>272</v>
      </c>
      <c r="J47" s="213" t="s">
        <v>273</v>
      </c>
      <c r="K47" s="213" t="s">
        <v>301</v>
      </c>
      <c r="L47" s="213" t="s">
        <v>275</v>
      </c>
      <c r="M47" s="213" t="s">
        <v>276</v>
      </c>
      <c r="N47" s="213" t="s">
        <v>277</v>
      </c>
      <c r="O47" s="213" t="s">
        <v>278</v>
      </c>
      <c r="P47" s="213" t="s">
        <v>279</v>
      </c>
      <c r="Q47" s="213" t="s">
        <v>280</v>
      </c>
      <c r="R47" s="213" t="s">
        <v>273</v>
      </c>
      <c r="S47" s="213" t="s">
        <v>280</v>
      </c>
      <c r="T47" s="213" t="s">
        <v>281</v>
      </c>
      <c r="U47" s="213" t="s">
        <v>282</v>
      </c>
      <c r="V47" s="213" t="s">
        <v>283</v>
      </c>
      <c r="W47" s="213" t="s">
        <v>284</v>
      </c>
      <c r="X47" s="213" t="s">
        <v>285</v>
      </c>
      <c r="Y47" s="213" t="s">
        <v>286</v>
      </c>
      <c r="Z47" s="213" t="s">
        <v>287</v>
      </c>
    </row>
    <row r="48" spans="1:26" ht="13.5" customHeight="1">
      <c r="A48" s="324"/>
      <c r="B48" s="325"/>
      <c r="C48" s="325"/>
      <c r="D48" s="325"/>
      <c r="E48" s="325"/>
      <c r="F48" s="325"/>
      <c r="G48" s="288"/>
      <c r="H48" s="213">
        <v>8</v>
      </c>
      <c r="I48" s="213">
        <v>8</v>
      </c>
      <c r="J48" s="213">
        <v>8</v>
      </c>
      <c r="K48" s="213">
        <v>8</v>
      </c>
      <c r="L48" s="213">
        <v>8</v>
      </c>
      <c r="M48" s="213">
        <v>8</v>
      </c>
      <c r="N48" s="213">
        <v>8</v>
      </c>
      <c r="O48" s="213">
        <v>8</v>
      </c>
      <c r="P48" s="213">
        <v>12</v>
      </c>
      <c r="Q48" s="213">
        <v>12</v>
      </c>
      <c r="R48" s="213">
        <v>16</v>
      </c>
      <c r="S48" s="213">
        <v>24</v>
      </c>
      <c r="T48" s="213">
        <v>4</v>
      </c>
      <c r="U48" s="213">
        <v>4</v>
      </c>
      <c r="V48" s="213">
        <v>4</v>
      </c>
      <c r="W48" s="213">
        <v>4</v>
      </c>
      <c r="X48" s="213">
        <v>4</v>
      </c>
      <c r="Y48" s="213">
        <v>4</v>
      </c>
      <c r="Z48" s="213">
        <v>4</v>
      </c>
    </row>
    <row r="49" spans="1:26" ht="13.5" customHeight="1">
      <c r="A49" s="214">
        <v>1</v>
      </c>
      <c r="B49" s="213" t="s">
        <v>288</v>
      </c>
      <c r="C49" s="215" t="s">
        <v>302</v>
      </c>
      <c r="D49" s="215">
        <v>2</v>
      </c>
      <c r="E49" s="213" t="s">
        <v>34</v>
      </c>
      <c r="F49" s="217">
        <f>I49/I48</f>
        <v>612.5</v>
      </c>
      <c r="G49" s="217">
        <f t="shared" ref="G49:G50" si="4">I49*10/100</f>
        <v>490</v>
      </c>
      <c r="H49" s="217"/>
      <c r="I49" s="217">
        <v>4900</v>
      </c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>
        <v>2600</v>
      </c>
      <c r="V49" s="217"/>
      <c r="W49" s="217">
        <v>2600</v>
      </c>
      <c r="X49" s="217"/>
      <c r="Y49" s="217"/>
      <c r="Z49" s="217"/>
    </row>
    <row r="50" spans="1:26" ht="13.5" customHeight="1">
      <c r="A50" s="214">
        <v>2</v>
      </c>
      <c r="B50" s="213" t="s">
        <v>288</v>
      </c>
      <c r="C50" s="215" t="s">
        <v>302</v>
      </c>
      <c r="D50" s="215">
        <v>2</v>
      </c>
      <c r="E50" s="213" t="s">
        <v>84</v>
      </c>
      <c r="F50" s="217">
        <f>I50/I48</f>
        <v>750</v>
      </c>
      <c r="G50" s="217">
        <f t="shared" si="4"/>
        <v>600</v>
      </c>
      <c r="H50" s="217"/>
      <c r="I50" s="217">
        <v>6000</v>
      </c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>
        <v>3800</v>
      </c>
      <c r="V50" s="217"/>
      <c r="W50" s="217">
        <v>3800</v>
      </c>
      <c r="X50" s="217"/>
      <c r="Y50" s="217"/>
      <c r="Z50" s="217"/>
    </row>
    <row r="51" spans="1:26" ht="13.5" customHeight="1">
      <c r="A51" s="214">
        <v>3</v>
      </c>
      <c r="B51" s="213" t="s">
        <v>288</v>
      </c>
      <c r="C51" s="215" t="s">
        <v>302</v>
      </c>
      <c r="D51" s="215">
        <v>1</v>
      </c>
      <c r="E51" s="213" t="s">
        <v>84</v>
      </c>
      <c r="F51" s="217">
        <f>U51/U48</f>
        <v>950</v>
      </c>
      <c r="G51" s="217">
        <f>U51*20/100</f>
        <v>760</v>
      </c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>
        <v>3800</v>
      </c>
      <c r="V51" s="217"/>
      <c r="W51" s="217"/>
      <c r="X51" s="217"/>
      <c r="Y51" s="217"/>
      <c r="Z51" s="217"/>
    </row>
    <row r="52" spans="1:26" ht="13.5" customHeight="1">
      <c r="A52" s="214">
        <v>4</v>
      </c>
      <c r="B52" s="213" t="s">
        <v>288</v>
      </c>
      <c r="C52" s="215" t="s">
        <v>302</v>
      </c>
      <c r="D52" s="215">
        <v>1</v>
      </c>
      <c r="E52" s="213" t="s">
        <v>84</v>
      </c>
      <c r="F52" s="217">
        <f>K52/K48</f>
        <v>612.5</v>
      </c>
      <c r="G52" s="217">
        <f>K52*10/100</f>
        <v>490</v>
      </c>
      <c r="H52" s="217"/>
      <c r="I52" s="217"/>
      <c r="J52" s="217"/>
      <c r="K52" s="217">
        <v>4900</v>
      </c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>
        <v>2600</v>
      </c>
      <c r="W52" s="217"/>
      <c r="X52" s="217"/>
      <c r="Y52" s="217">
        <v>2600</v>
      </c>
      <c r="Z52" s="217"/>
    </row>
    <row r="53" spans="1:26" ht="13.5" customHeight="1">
      <c r="A53" s="495" t="s">
        <v>303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3"/>
    </row>
    <row r="54" spans="1:26" ht="13.5" customHeight="1">
      <c r="A54" s="494" t="s">
        <v>120</v>
      </c>
      <c r="B54" s="321"/>
      <c r="C54" s="321"/>
      <c r="D54" s="321"/>
      <c r="E54" s="321"/>
      <c r="F54" s="321"/>
      <c r="G54" s="322"/>
      <c r="H54" s="213" t="s">
        <v>271</v>
      </c>
      <c r="I54" s="213" t="s">
        <v>272</v>
      </c>
      <c r="J54" s="213" t="s">
        <v>273</v>
      </c>
      <c r="K54" s="213" t="s">
        <v>274</v>
      </c>
      <c r="L54" s="213" t="s">
        <v>275</v>
      </c>
      <c r="M54" s="213" t="s">
        <v>276</v>
      </c>
      <c r="N54" s="213" t="s">
        <v>277</v>
      </c>
      <c r="O54" s="213" t="s">
        <v>304</v>
      </c>
      <c r="P54" s="213" t="s">
        <v>279</v>
      </c>
      <c r="Q54" s="213" t="s">
        <v>280</v>
      </c>
      <c r="R54" s="213" t="s">
        <v>273</v>
      </c>
      <c r="S54" s="213" t="s">
        <v>280</v>
      </c>
      <c r="T54" s="213" t="s">
        <v>281</v>
      </c>
      <c r="U54" s="213" t="s">
        <v>282</v>
      </c>
      <c r="V54" s="213" t="s">
        <v>283</v>
      </c>
      <c r="W54" s="213" t="s">
        <v>284</v>
      </c>
      <c r="X54" s="213" t="s">
        <v>285</v>
      </c>
      <c r="Y54" s="213" t="s">
        <v>286</v>
      </c>
      <c r="Z54" s="213" t="s">
        <v>287</v>
      </c>
    </row>
    <row r="55" spans="1:26" ht="13.5" customHeight="1">
      <c r="A55" s="324"/>
      <c r="B55" s="325"/>
      <c r="C55" s="325"/>
      <c r="D55" s="325"/>
      <c r="E55" s="325"/>
      <c r="F55" s="325"/>
      <c r="G55" s="288"/>
      <c r="H55" s="213">
        <v>8</v>
      </c>
      <c r="I55" s="213">
        <v>8</v>
      </c>
      <c r="J55" s="213">
        <v>8</v>
      </c>
      <c r="K55" s="213">
        <v>8</v>
      </c>
      <c r="L55" s="213">
        <v>8</v>
      </c>
      <c r="M55" s="213">
        <v>8</v>
      </c>
      <c r="N55" s="213">
        <v>8</v>
      </c>
      <c r="O55" s="213">
        <v>8</v>
      </c>
      <c r="P55" s="213">
        <v>12</v>
      </c>
      <c r="Q55" s="213">
        <v>12</v>
      </c>
      <c r="R55" s="213">
        <v>16</v>
      </c>
      <c r="S55" s="213">
        <v>24</v>
      </c>
      <c r="T55" s="213">
        <v>4</v>
      </c>
      <c r="U55" s="213">
        <v>4</v>
      </c>
      <c r="V55" s="213">
        <v>4</v>
      </c>
      <c r="W55" s="213">
        <v>4</v>
      </c>
      <c r="X55" s="213">
        <v>4</v>
      </c>
      <c r="Y55" s="213">
        <v>4</v>
      </c>
      <c r="Z55" s="213">
        <v>4</v>
      </c>
    </row>
    <row r="56" spans="1:26" ht="13.5" customHeight="1">
      <c r="A56" s="214">
        <v>1</v>
      </c>
      <c r="B56" s="213" t="s">
        <v>288</v>
      </c>
      <c r="C56" s="215" t="s">
        <v>305</v>
      </c>
      <c r="D56" s="213">
        <v>1</v>
      </c>
      <c r="E56" s="213" t="s">
        <v>34</v>
      </c>
      <c r="F56" s="217">
        <f>W56/W55</f>
        <v>775</v>
      </c>
      <c r="G56" s="217">
        <f t="shared" ref="G56:G58" si="5">W56*20/100</f>
        <v>620</v>
      </c>
      <c r="H56" s="217"/>
      <c r="I56" s="217"/>
      <c r="J56" s="217"/>
      <c r="K56" s="217"/>
      <c r="L56" s="213"/>
      <c r="M56" s="217"/>
      <c r="N56" s="213"/>
      <c r="O56" s="217"/>
      <c r="P56" s="217"/>
      <c r="Q56" s="213"/>
      <c r="R56" s="217"/>
      <c r="S56" s="213"/>
      <c r="T56" s="217"/>
      <c r="U56" s="217"/>
      <c r="V56" s="217"/>
      <c r="W56" s="217">
        <v>3100</v>
      </c>
      <c r="X56" s="213"/>
      <c r="Y56" s="217"/>
      <c r="Z56" s="213"/>
    </row>
    <row r="57" spans="1:26" ht="13.5" customHeight="1">
      <c r="A57" s="214">
        <v>2</v>
      </c>
      <c r="B57" s="213" t="s">
        <v>288</v>
      </c>
      <c r="C57" s="215" t="s">
        <v>305</v>
      </c>
      <c r="D57" s="213">
        <v>1</v>
      </c>
      <c r="E57" s="213" t="s">
        <v>34</v>
      </c>
      <c r="F57" s="217">
        <f>W57/W55</f>
        <v>775</v>
      </c>
      <c r="G57" s="217">
        <f t="shared" si="5"/>
        <v>620</v>
      </c>
      <c r="H57" s="217"/>
      <c r="I57" s="217"/>
      <c r="J57" s="217"/>
      <c r="K57" s="217"/>
      <c r="L57" s="213"/>
      <c r="M57" s="217"/>
      <c r="N57" s="213"/>
      <c r="O57" s="217"/>
      <c r="P57" s="217"/>
      <c r="Q57" s="213"/>
      <c r="R57" s="217"/>
      <c r="S57" s="213"/>
      <c r="T57" s="217"/>
      <c r="U57" s="217"/>
      <c r="V57" s="217"/>
      <c r="W57" s="217">
        <v>3100</v>
      </c>
      <c r="X57" s="213"/>
      <c r="Y57" s="217"/>
      <c r="Z57" s="213"/>
    </row>
    <row r="58" spans="1:26" ht="13.5" customHeight="1">
      <c r="A58" s="214">
        <v>3</v>
      </c>
      <c r="B58" s="213" t="s">
        <v>291</v>
      </c>
      <c r="C58" s="215" t="s">
        <v>305</v>
      </c>
      <c r="D58" s="213">
        <v>1</v>
      </c>
      <c r="E58" s="213" t="s">
        <v>84</v>
      </c>
      <c r="F58" s="217">
        <f>W58/W55</f>
        <v>775</v>
      </c>
      <c r="G58" s="217">
        <f t="shared" si="5"/>
        <v>620</v>
      </c>
      <c r="H58" s="217"/>
      <c r="I58" s="217"/>
      <c r="J58" s="217"/>
      <c r="K58" s="217"/>
      <c r="L58" s="213"/>
      <c r="M58" s="213"/>
      <c r="N58" s="213"/>
      <c r="O58" s="217"/>
      <c r="P58" s="217"/>
      <c r="Q58" s="213"/>
      <c r="R58" s="217"/>
      <c r="S58" s="213"/>
      <c r="T58" s="217"/>
      <c r="U58" s="217"/>
      <c r="V58" s="217"/>
      <c r="W58" s="217">
        <v>3100</v>
      </c>
      <c r="X58" s="213"/>
      <c r="Y58" s="217"/>
      <c r="Z58" s="213"/>
    </row>
    <row r="59" spans="1:26" ht="13.5" customHeight="1">
      <c r="A59" s="494" t="s">
        <v>150</v>
      </c>
      <c r="B59" s="321"/>
      <c r="C59" s="321"/>
      <c r="D59" s="321"/>
      <c r="E59" s="321"/>
      <c r="F59" s="321"/>
      <c r="G59" s="322"/>
      <c r="H59" s="213" t="s">
        <v>271</v>
      </c>
      <c r="I59" s="213" t="s">
        <v>272</v>
      </c>
      <c r="J59" s="213" t="s">
        <v>273</v>
      </c>
      <c r="K59" s="213" t="s">
        <v>274</v>
      </c>
      <c r="L59" s="213" t="s">
        <v>275</v>
      </c>
      <c r="M59" s="213" t="s">
        <v>276</v>
      </c>
      <c r="N59" s="213" t="s">
        <v>277</v>
      </c>
      <c r="O59" s="213" t="s">
        <v>306</v>
      </c>
      <c r="P59" s="213" t="s">
        <v>279</v>
      </c>
      <c r="Q59" s="213" t="s">
        <v>280</v>
      </c>
      <c r="R59" s="213" t="s">
        <v>273</v>
      </c>
      <c r="S59" s="213" t="s">
        <v>280</v>
      </c>
      <c r="T59" s="213" t="s">
        <v>281</v>
      </c>
      <c r="U59" s="213" t="s">
        <v>282</v>
      </c>
      <c r="V59" s="213" t="s">
        <v>283</v>
      </c>
      <c r="W59" s="213" t="s">
        <v>284</v>
      </c>
      <c r="X59" s="213" t="s">
        <v>285</v>
      </c>
      <c r="Y59" s="213" t="s">
        <v>286</v>
      </c>
      <c r="Z59" s="213" t="s">
        <v>287</v>
      </c>
    </row>
    <row r="60" spans="1:26" ht="13.5" customHeight="1">
      <c r="A60" s="324"/>
      <c r="B60" s="325"/>
      <c r="C60" s="325"/>
      <c r="D60" s="325"/>
      <c r="E60" s="325"/>
      <c r="F60" s="325"/>
      <c r="G60" s="288"/>
      <c r="H60" s="213">
        <v>8</v>
      </c>
      <c r="I60" s="213">
        <v>8</v>
      </c>
      <c r="J60" s="213">
        <v>8</v>
      </c>
      <c r="K60" s="213">
        <v>8</v>
      </c>
      <c r="L60" s="213">
        <v>8</v>
      </c>
      <c r="M60" s="213">
        <v>8</v>
      </c>
      <c r="N60" s="213">
        <v>8</v>
      </c>
      <c r="O60" s="213">
        <v>8</v>
      </c>
      <c r="P60" s="213">
        <v>12</v>
      </c>
      <c r="Q60" s="213">
        <v>12</v>
      </c>
      <c r="R60" s="213">
        <v>16</v>
      </c>
      <c r="S60" s="213">
        <v>24</v>
      </c>
      <c r="T60" s="213">
        <v>4</v>
      </c>
      <c r="U60" s="213">
        <v>4</v>
      </c>
      <c r="V60" s="213">
        <v>4</v>
      </c>
      <c r="W60" s="213">
        <v>4</v>
      </c>
      <c r="X60" s="213">
        <v>4</v>
      </c>
      <c r="Y60" s="213">
        <v>4</v>
      </c>
      <c r="Z60" s="213">
        <v>4</v>
      </c>
    </row>
    <row r="61" spans="1:26" ht="13.5" customHeight="1">
      <c r="A61" s="214">
        <v>1</v>
      </c>
      <c r="B61" s="213" t="s">
        <v>288</v>
      </c>
      <c r="C61" s="215" t="s">
        <v>305</v>
      </c>
      <c r="D61" s="213">
        <v>1</v>
      </c>
      <c r="E61" s="213" t="s">
        <v>34</v>
      </c>
      <c r="F61" s="217">
        <f>O61/O60</f>
        <v>587.5</v>
      </c>
      <c r="G61" s="217">
        <f t="shared" ref="G61:G62" si="6">O61*10/100</f>
        <v>470</v>
      </c>
      <c r="H61" s="217"/>
      <c r="I61" s="217"/>
      <c r="J61" s="217"/>
      <c r="K61" s="217"/>
      <c r="L61" s="213"/>
      <c r="M61" s="217"/>
      <c r="N61" s="213"/>
      <c r="O61" s="217">
        <v>4700</v>
      </c>
      <c r="P61" s="217"/>
      <c r="Q61" s="213"/>
      <c r="R61" s="217"/>
      <c r="S61" s="213"/>
      <c r="T61" s="217"/>
      <c r="U61" s="217"/>
      <c r="V61" s="217"/>
      <c r="W61" s="217"/>
      <c r="X61" s="213"/>
      <c r="Y61" s="217"/>
      <c r="Z61" s="213"/>
    </row>
    <row r="62" spans="1:26" ht="13.5" customHeight="1">
      <c r="A62" s="214">
        <v>2</v>
      </c>
      <c r="B62" s="213" t="s">
        <v>288</v>
      </c>
      <c r="C62" s="215" t="s">
        <v>305</v>
      </c>
      <c r="D62" s="213">
        <v>1</v>
      </c>
      <c r="E62" s="213" t="s">
        <v>34</v>
      </c>
      <c r="F62" s="217">
        <f>O62/O60</f>
        <v>587.5</v>
      </c>
      <c r="G62" s="217">
        <f t="shared" si="6"/>
        <v>470</v>
      </c>
      <c r="H62" s="217"/>
      <c r="I62" s="217"/>
      <c r="J62" s="217"/>
      <c r="K62" s="217"/>
      <c r="L62" s="213"/>
      <c r="M62" s="217"/>
      <c r="N62" s="213"/>
      <c r="O62" s="217">
        <v>4700</v>
      </c>
      <c r="P62" s="217"/>
      <c r="Q62" s="213"/>
      <c r="R62" s="217"/>
      <c r="S62" s="213"/>
      <c r="T62" s="217"/>
      <c r="U62" s="217"/>
      <c r="V62" s="217"/>
      <c r="W62" s="217"/>
      <c r="X62" s="213"/>
      <c r="Y62" s="217"/>
      <c r="Z62" s="213"/>
    </row>
    <row r="63" spans="1:26" ht="13.5" customHeight="1">
      <c r="A63" s="495" t="s">
        <v>307</v>
      </c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3"/>
    </row>
    <row r="64" spans="1:26" ht="13.5" customHeight="1">
      <c r="A64" s="494" t="s">
        <v>125</v>
      </c>
      <c r="B64" s="321"/>
      <c r="C64" s="321"/>
      <c r="D64" s="321"/>
      <c r="E64" s="321"/>
      <c r="F64" s="321"/>
      <c r="G64" s="322"/>
      <c r="H64" s="213" t="s">
        <v>271</v>
      </c>
      <c r="I64" s="213" t="s">
        <v>272</v>
      </c>
      <c r="J64" s="213" t="s">
        <v>273</v>
      </c>
      <c r="K64" s="213" t="s">
        <v>274</v>
      </c>
      <c r="L64" s="213" t="s">
        <v>275</v>
      </c>
      <c r="M64" s="213" t="s">
        <v>276</v>
      </c>
      <c r="N64" s="213" t="s">
        <v>277</v>
      </c>
      <c r="O64" s="213" t="s">
        <v>278</v>
      </c>
      <c r="P64" s="213" t="s">
        <v>279</v>
      </c>
      <c r="Q64" s="213" t="s">
        <v>280</v>
      </c>
      <c r="R64" s="213" t="s">
        <v>273</v>
      </c>
      <c r="S64" s="213" t="s">
        <v>280</v>
      </c>
      <c r="T64" s="213" t="s">
        <v>281</v>
      </c>
      <c r="U64" s="213" t="s">
        <v>282</v>
      </c>
      <c r="V64" s="213" t="s">
        <v>283</v>
      </c>
      <c r="W64" s="213" t="s">
        <v>284</v>
      </c>
      <c r="X64" s="213" t="s">
        <v>285</v>
      </c>
      <c r="Y64" s="213" t="s">
        <v>286</v>
      </c>
      <c r="Z64" s="213" t="s">
        <v>287</v>
      </c>
    </row>
    <row r="65" spans="1:26" ht="13.5" customHeight="1">
      <c r="A65" s="324"/>
      <c r="B65" s="325"/>
      <c r="C65" s="325"/>
      <c r="D65" s="325"/>
      <c r="E65" s="325"/>
      <c r="F65" s="325"/>
      <c r="G65" s="288"/>
      <c r="H65" s="213">
        <v>8</v>
      </c>
      <c r="I65" s="213">
        <v>8</v>
      </c>
      <c r="J65" s="213">
        <v>8</v>
      </c>
      <c r="K65" s="213">
        <v>8</v>
      </c>
      <c r="L65" s="213">
        <v>8</v>
      </c>
      <c r="M65" s="213">
        <v>8</v>
      </c>
      <c r="N65" s="213">
        <v>8</v>
      </c>
      <c r="O65" s="213">
        <v>8</v>
      </c>
      <c r="P65" s="213">
        <v>12</v>
      </c>
      <c r="Q65" s="213">
        <v>12</v>
      </c>
      <c r="R65" s="213">
        <v>16</v>
      </c>
      <c r="S65" s="213">
        <v>24</v>
      </c>
      <c r="T65" s="213">
        <v>4</v>
      </c>
      <c r="U65" s="213">
        <v>4</v>
      </c>
      <c r="V65" s="213">
        <v>4</v>
      </c>
      <c r="W65" s="213">
        <v>4</v>
      </c>
      <c r="X65" s="213">
        <v>4</v>
      </c>
      <c r="Y65" s="213">
        <v>4</v>
      </c>
      <c r="Z65" s="213">
        <v>4</v>
      </c>
    </row>
    <row r="66" spans="1:26" ht="13.5" customHeight="1">
      <c r="A66" s="214">
        <v>1</v>
      </c>
      <c r="B66" s="213" t="s">
        <v>288</v>
      </c>
      <c r="C66" s="215" t="s">
        <v>308</v>
      </c>
      <c r="D66" s="215">
        <v>1</v>
      </c>
      <c r="E66" s="213" t="s">
        <v>84</v>
      </c>
      <c r="F66" s="217">
        <f>U66/U65</f>
        <v>1275</v>
      </c>
      <c r="G66" s="217">
        <f t="shared" ref="G66:G68" si="7">U66*20/100</f>
        <v>1020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>
        <v>5100</v>
      </c>
      <c r="V66" s="217"/>
      <c r="W66" s="217"/>
      <c r="X66" s="217"/>
      <c r="Y66" s="217"/>
      <c r="Z66" s="217"/>
    </row>
    <row r="67" spans="1:26" ht="13.5" customHeight="1">
      <c r="A67" s="214">
        <v>2</v>
      </c>
      <c r="B67" s="213" t="s">
        <v>288</v>
      </c>
      <c r="C67" s="215" t="s">
        <v>308</v>
      </c>
      <c r="D67" s="215">
        <v>1</v>
      </c>
      <c r="E67" s="213" t="s">
        <v>84</v>
      </c>
      <c r="F67" s="217">
        <f>U67/U65</f>
        <v>1275</v>
      </c>
      <c r="G67" s="217">
        <f t="shared" si="7"/>
        <v>1020</v>
      </c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>
        <v>5100</v>
      </c>
      <c r="V67" s="217"/>
      <c r="W67" s="213"/>
      <c r="X67" s="217"/>
      <c r="Y67" s="217"/>
      <c r="Z67" s="217"/>
    </row>
    <row r="68" spans="1:26" ht="13.5" customHeight="1">
      <c r="A68" s="214">
        <v>3</v>
      </c>
      <c r="B68" s="213" t="s">
        <v>288</v>
      </c>
      <c r="C68" s="215" t="s">
        <v>308</v>
      </c>
      <c r="D68" s="215">
        <v>1</v>
      </c>
      <c r="E68" s="213" t="s">
        <v>84</v>
      </c>
      <c r="F68" s="217">
        <f>U68/U65</f>
        <v>1275</v>
      </c>
      <c r="G68" s="217">
        <f t="shared" si="7"/>
        <v>1020</v>
      </c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>
        <v>5100</v>
      </c>
      <c r="V68" s="217"/>
      <c r="W68" s="217"/>
      <c r="X68" s="217"/>
      <c r="Y68" s="217"/>
      <c r="Z68" s="217"/>
    </row>
    <row r="69" spans="1:26" ht="13.5" customHeight="1">
      <c r="A69" s="214">
        <v>4</v>
      </c>
      <c r="B69" s="213" t="s">
        <v>288</v>
      </c>
      <c r="C69" s="215" t="s">
        <v>308</v>
      </c>
      <c r="D69" s="215">
        <v>1</v>
      </c>
      <c r="E69" s="213" t="s">
        <v>84</v>
      </c>
      <c r="F69" s="217">
        <f>Z69/Z65</f>
        <v>1275</v>
      </c>
      <c r="G69" s="217">
        <f>Z69*20/100</f>
        <v>1020</v>
      </c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3"/>
      <c r="X69" s="217"/>
      <c r="Y69" s="217"/>
      <c r="Z69" s="217">
        <v>5100</v>
      </c>
    </row>
    <row r="70" spans="1:26" ht="13.5" customHeight="1">
      <c r="A70" s="494" t="s">
        <v>309</v>
      </c>
      <c r="B70" s="321"/>
      <c r="C70" s="321"/>
      <c r="D70" s="321"/>
      <c r="E70" s="321"/>
      <c r="F70" s="321"/>
      <c r="G70" s="322"/>
      <c r="H70" s="213" t="s">
        <v>271</v>
      </c>
      <c r="I70" s="213" t="s">
        <v>272</v>
      </c>
      <c r="J70" s="213" t="s">
        <v>273</v>
      </c>
      <c r="K70" s="213" t="s">
        <v>274</v>
      </c>
      <c r="L70" s="213" t="s">
        <v>275</v>
      </c>
      <c r="M70" s="213" t="s">
        <v>276</v>
      </c>
      <c r="N70" s="213" t="s">
        <v>277</v>
      </c>
      <c r="O70" s="213" t="s">
        <v>278</v>
      </c>
      <c r="P70" s="213" t="s">
        <v>279</v>
      </c>
      <c r="Q70" s="213" t="s">
        <v>280</v>
      </c>
      <c r="R70" s="213" t="s">
        <v>273</v>
      </c>
      <c r="S70" s="213" t="s">
        <v>280</v>
      </c>
      <c r="T70" s="213" t="s">
        <v>281</v>
      </c>
      <c r="U70" s="213" t="s">
        <v>282</v>
      </c>
      <c r="V70" s="213" t="s">
        <v>283</v>
      </c>
      <c r="W70" s="213" t="s">
        <v>284</v>
      </c>
      <c r="X70" s="213" t="s">
        <v>285</v>
      </c>
      <c r="Y70" s="213" t="s">
        <v>286</v>
      </c>
      <c r="Z70" s="213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213">
        <v>8</v>
      </c>
      <c r="I71" s="213">
        <v>8</v>
      </c>
      <c r="J71" s="213">
        <v>8</v>
      </c>
      <c r="K71" s="213">
        <v>8</v>
      </c>
      <c r="L71" s="213">
        <v>8</v>
      </c>
      <c r="M71" s="213">
        <v>8</v>
      </c>
      <c r="N71" s="213">
        <v>8</v>
      </c>
      <c r="O71" s="213">
        <v>8</v>
      </c>
      <c r="P71" s="213">
        <v>12</v>
      </c>
      <c r="Q71" s="213">
        <v>12</v>
      </c>
      <c r="R71" s="213">
        <v>16</v>
      </c>
      <c r="S71" s="213">
        <v>24</v>
      </c>
      <c r="T71" s="213">
        <v>4</v>
      </c>
      <c r="U71" s="213">
        <v>4</v>
      </c>
      <c r="V71" s="213">
        <v>4</v>
      </c>
      <c r="W71" s="213">
        <v>4</v>
      </c>
      <c r="X71" s="213">
        <v>4</v>
      </c>
      <c r="Y71" s="213">
        <v>4</v>
      </c>
      <c r="Z71" s="213">
        <v>4</v>
      </c>
    </row>
    <row r="72" spans="1:26" ht="13.5" customHeight="1">
      <c r="A72" s="214">
        <v>1</v>
      </c>
      <c r="B72" s="213" t="s">
        <v>288</v>
      </c>
      <c r="C72" s="215" t="s">
        <v>310</v>
      </c>
      <c r="D72" s="215">
        <v>2</v>
      </c>
      <c r="E72" s="213" t="s">
        <v>34</v>
      </c>
      <c r="F72" s="217"/>
      <c r="G72" s="217"/>
      <c r="H72" s="217"/>
      <c r="I72" s="217"/>
      <c r="J72" s="217"/>
      <c r="K72" s="217"/>
      <c r="L72" s="217"/>
      <c r="M72" s="217"/>
      <c r="N72" s="217">
        <v>5400</v>
      </c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</row>
    <row r="73" spans="1:26" ht="13.5" customHeight="1">
      <c r="A73" s="494" t="s">
        <v>136</v>
      </c>
      <c r="B73" s="321"/>
      <c r="C73" s="321"/>
      <c r="D73" s="321"/>
      <c r="E73" s="321"/>
      <c r="F73" s="321"/>
      <c r="G73" s="322"/>
      <c r="H73" s="213" t="s">
        <v>271</v>
      </c>
      <c r="I73" s="213" t="s">
        <v>272</v>
      </c>
      <c r="J73" s="213" t="s">
        <v>273</v>
      </c>
      <c r="K73" s="213" t="s">
        <v>274</v>
      </c>
      <c r="L73" s="213" t="s">
        <v>275</v>
      </c>
      <c r="M73" s="213" t="s">
        <v>276</v>
      </c>
      <c r="N73" s="213" t="s">
        <v>277</v>
      </c>
      <c r="O73" s="213" t="s">
        <v>278</v>
      </c>
      <c r="P73" s="213" t="s">
        <v>279</v>
      </c>
      <c r="Q73" s="213" t="s">
        <v>280</v>
      </c>
      <c r="R73" s="213" t="s">
        <v>273</v>
      </c>
      <c r="S73" s="213" t="s">
        <v>280</v>
      </c>
      <c r="T73" s="213" t="s">
        <v>281</v>
      </c>
      <c r="U73" s="213" t="s">
        <v>282</v>
      </c>
      <c r="V73" s="213" t="s">
        <v>283</v>
      </c>
      <c r="W73" s="213" t="s">
        <v>284</v>
      </c>
      <c r="X73" s="213" t="s">
        <v>285</v>
      </c>
      <c r="Y73" s="213" t="s">
        <v>286</v>
      </c>
      <c r="Z73" s="213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213">
        <v>8</v>
      </c>
      <c r="I74" s="213">
        <v>8</v>
      </c>
      <c r="J74" s="213">
        <v>8</v>
      </c>
      <c r="K74" s="213">
        <v>8</v>
      </c>
      <c r="L74" s="213">
        <v>8</v>
      </c>
      <c r="M74" s="213">
        <v>8</v>
      </c>
      <c r="N74" s="213">
        <v>8</v>
      </c>
      <c r="O74" s="213">
        <v>8</v>
      </c>
      <c r="P74" s="213">
        <v>12</v>
      </c>
      <c r="Q74" s="213">
        <v>12</v>
      </c>
      <c r="R74" s="213">
        <v>16</v>
      </c>
      <c r="S74" s="213">
        <v>24</v>
      </c>
      <c r="T74" s="213">
        <v>4</v>
      </c>
      <c r="U74" s="213">
        <v>4</v>
      </c>
      <c r="V74" s="213">
        <v>4</v>
      </c>
      <c r="W74" s="213">
        <v>4</v>
      </c>
      <c r="X74" s="213">
        <v>4</v>
      </c>
      <c r="Y74" s="213">
        <v>4</v>
      </c>
      <c r="Z74" s="213">
        <v>4</v>
      </c>
    </row>
    <row r="75" spans="1:26" ht="13.5" customHeight="1">
      <c r="A75" s="214">
        <v>1</v>
      </c>
      <c r="B75" s="213" t="s">
        <v>288</v>
      </c>
      <c r="C75" s="215" t="s">
        <v>310</v>
      </c>
      <c r="D75" s="215">
        <v>2</v>
      </c>
      <c r="E75" s="213" t="s">
        <v>34</v>
      </c>
      <c r="F75" s="217"/>
      <c r="G75" s="217"/>
      <c r="H75" s="217"/>
      <c r="I75" s="217"/>
      <c r="J75" s="217"/>
      <c r="K75" s="217"/>
      <c r="L75" s="217"/>
      <c r="M75" s="217"/>
      <c r="N75" s="219">
        <v>5400</v>
      </c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</row>
    <row r="76" spans="1:26" ht="13.5" customHeight="1">
      <c r="A76" s="494" t="s">
        <v>102</v>
      </c>
      <c r="B76" s="321"/>
      <c r="C76" s="321"/>
      <c r="D76" s="321"/>
      <c r="E76" s="321"/>
      <c r="F76" s="321"/>
      <c r="G76" s="322"/>
      <c r="H76" s="213" t="s">
        <v>271</v>
      </c>
      <c r="I76" s="213" t="s">
        <v>272</v>
      </c>
      <c r="J76" s="213" t="s">
        <v>273</v>
      </c>
      <c r="K76" s="213" t="s">
        <v>274</v>
      </c>
      <c r="L76" s="213" t="s">
        <v>275</v>
      </c>
      <c r="M76" s="213" t="s">
        <v>276</v>
      </c>
      <c r="N76" s="213" t="s">
        <v>277</v>
      </c>
      <c r="O76" s="213" t="s">
        <v>278</v>
      </c>
      <c r="P76" s="213" t="s">
        <v>279</v>
      </c>
      <c r="Q76" s="213" t="s">
        <v>280</v>
      </c>
      <c r="R76" s="213" t="s">
        <v>273</v>
      </c>
      <c r="S76" s="213" t="s">
        <v>280</v>
      </c>
      <c r="T76" s="213" t="s">
        <v>281</v>
      </c>
      <c r="U76" s="213" t="s">
        <v>282</v>
      </c>
      <c r="V76" s="213" t="s">
        <v>283</v>
      </c>
      <c r="W76" s="213" t="s">
        <v>284</v>
      </c>
      <c r="X76" s="213" t="s">
        <v>285</v>
      </c>
      <c r="Y76" s="213" t="s">
        <v>286</v>
      </c>
      <c r="Z76" s="213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213">
        <v>8</v>
      </c>
      <c r="I77" s="213">
        <v>8</v>
      </c>
      <c r="J77" s="213">
        <v>8</v>
      </c>
      <c r="K77" s="213">
        <v>8</v>
      </c>
      <c r="L77" s="213">
        <v>8</v>
      </c>
      <c r="M77" s="213">
        <v>8</v>
      </c>
      <c r="N77" s="213">
        <v>8</v>
      </c>
      <c r="O77" s="213">
        <v>8</v>
      </c>
      <c r="P77" s="213">
        <v>12</v>
      </c>
      <c r="Q77" s="213">
        <v>12</v>
      </c>
      <c r="R77" s="213">
        <v>16</v>
      </c>
      <c r="S77" s="213">
        <v>24</v>
      </c>
      <c r="T77" s="213">
        <v>4</v>
      </c>
      <c r="U77" s="213">
        <v>4</v>
      </c>
      <c r="V77" s="213">
        <v>4</v>
      </c>
      <c r="W77" s="213">
        <v>4</v>
      </c>
      <c r="X77" s="213">
        <v>4</v>
      </c>
      <c r="Y77" s="213">
        <v>4</v>
      </c>
      <c r="Z77" s="213">
        <v>4</v>
      </c>
    </row>
    <row r="78" spans="1:26" ht="13.5" customHeight="1">
      <c r="A78" s="214">
        <v>1</v>
      </c>
      <c r="B78" s="213" t="s">
        <v>288</v>
      </c>
      <c r="C78" s="215" t="s">
        <v>311</v>
      </c>
      <c r="D78" s="215">
        <v>2</v>
      </c>
      <c r="E78" s="213" t="s">
        <v>22</v>
      </c>
      <c r="F78" s="217">
        <f>N78/N77</f>
        <v>500</v>
      </c>
      <c r="G78" s="217">
        <f>N78*10/100</f>
        <v>400</v>
      </c>
      <c r="H78" s="217"/>
      <c r="I78" s="217"/>
      <c r="J78" s="217"/>
      <c r="K78" s="217"/>
      <c r="L78" s="217"/>
      <c r="M78" s="217"/>
      <c r="N78" s="217">
        <v>4000</v>
      </c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</row>
    <row r="79" spans="1:26" ht="13.5" customHeight="1">
      <c r="A79" s="495" t="s">
        <v>312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3"/>
    </row>
    <row r="80" spans="1:26" ht="13.5" customHeight="1">
      <c r="A80" s="494" t="s">
        <v>115</v>
      </c>
      <c r="B80" s="321"/>
      <c r="C80" s="321"/>
      <c r="D80" s="321"/>
      <c r="E80" s="321"/>
      <c r="F80" s="321"/>
      <c r="G80" s="322"/>
      <c r="H80" s="213" t="s">
        <v>271</v>
      </c>
      <c r="I80" s="213" t="s">
        <v>272</v>
      </c>
      <c r="J80" s="213" t="s">
        <v>273</v>
      </c>
      <c r="K80" s="213" t="s">
        <v>274</v>
      </c>
      <c r="L80" s="213" t="s">
        <v>275</v>
      </c>
      <c r="M80" s="213" t="s">
        <v>276</v>
      </c>
      <c r="N80" s="213" t="s">
        <v>277</v>
      </c>
      <c r="O80" s="213" t="s">
        <v>278</v>
      </c>
      <c r="P80" s="213" t="s">
        <v>279</v>
      </c>
      <c r="Q80" s="213" t="s">
        <v>280</v>
      </c>
      <c r="R80" s="213" t="s">
        <v>273</v>
      </c>
      <c r="S80" s="213" t="s">
        <v>280</v>
      </c>
      <c r="T80" s="213" t="s">
        <v>281</v>
      </c>
      <c r="U80" s="213" t="s">
        <v>282</v>
      </c>
      <c r="V80" s="213" t="s">
        <v>283</v>
      </c>
      <c r="W80" s="213" t="s">
        <v>284</v>
      </c>
      <c r="X80" s="213" t="s">
        <v>285</v>
      </c>
      <c r="Y80" s="213" t="s">
        <v>286</v>
      </c>
      <c r="Z80" s="213" t="s">
        <v>287</v>
      </c>
    </row>
    <row r="81" spans="1:26" ht="13.5" customHeight="1">
      <c r="A81" s="324"/>
      <c r="B81" s="325"/>
      <c r="C81" s="325"/>
      <c r="D81" s="325"/>
      <c r="E81" s="325"/>
      <c r="F81" s="325"/>
      <c r="G81" s="288"/>
      <c r="H81" s="213">
        <v>8</v>
      </c>
      <c r="I81" s="213">
        <v>8</v>
      </c>
      <c r="J81" s="213">
        <v>8</v>
      </c>
      <c r="K81" s="213">
        <v>8</v>
      </c>
      <c r="L81" s="213">
        <v>8</v>
      </c>
      <c r="M81" s="213">
        <v>8</v>
      </c>
      <c r="N81" s="213">
        <v>8</v>
      </c>
      <c r="O81" s="213">
        <v>8</v>
      </c>
      <c r="P81" s="213">
        <v>12</v>
      </c>
      <c r="Q81" s="213">
        <v>12</v>
      </c>
      <c r="R81" s="213">
        <v>16</v>
      </c>
      <c r="S81" s="213">
        <v>24</v>
      </c>
      <c r="T81" s="213">
        <v>4</v>
      </c>
      <c r="U81" s="213">
        <v>4</v>
      </c>
      <c r="V81" s="213">
        <v>4</v>
      </c>
      <c r="W81" s="213">
        <v>4</v>
      </c>
      <c r="X81" s="213">
        <v>4</v>
      </c>
      <c r="Y81" s="213">
        <v>4</v>
      </c>
      <c r="Z81" s="213">
        <v>4</v>
      </c>
    </row>
    <row r="82" spans="1:26" ht="13.5" customHeight="1">
      <c r="A82" s="214">
        <v>1</v>
      </c>
      <c r="B82" s="213" t="s">
        <v>288</v>
      </c>
      <c r="C82" s="213" t="s">
        <v>313</v>
      </c>
      <c r="D82" s="213">
        <v>2</v>
      </c>
      <c r="E82" s="213" t="s">
        <v>34</v>
      </c>
      <c r="F82" s="217">
        <f>I82/I81</f>
        <v>625</v>
      </c>
      <c r="G82" s="217">
        <f t="shared" ref="G82:G84" si="8">I82*10/100</f>
        <v>500</v>
      </c>
      <c r="H82" s="213"/>
      <c r="I82" s="217">
        <v>5000</v>
      </c>
      <c r="J82" s="217"/>
      <c r="K82" s="213"/>
      <c r="L82" s="213"/>
      <c r="M82" s="213"/>
      <c r="N82" s="213"/>
      <c r="O82" s="213"/>
      <c r="P82" s="213"/>
      <c r="Q82" s="213"/>
      <c r="R82" s="213"/>
      <c r="S82" s="217"/>
      <c r="T82" s="213"/>
      <c r="U82" s="213"/>
      <c r="V82" s="213"/>
      <c r="W82" s="213"/>
      <c r="X82" s="213"/>
      <c r="Y82" s="213"/>
      <c r="Z82" s="213"/>
    </row>
    <row r="83" spans="1:26" ht="13.5" customHeight="1">
      <c r="A83" s="214">
        <v>2</v>
      </c>
      <c r="B83" s="213" t="s">
        <v>288</v>
      </c>
      <c r="C83" s="213" t="s">
        <v>313</v>
      </c>
      <c r="D83" s="213">
        <v>2</v>
      </c>
      <c r="E83" s="213" t="s">
        <v>34</v>
      </c>
      <c r="F83" s="217">
        <f>I83/I81</f>
        <v>625</v>
      </c>
      <c r="G83" s="217">
        <f t="shared" si="8"/>
        <v>500</v>
      </c>
      <c r="H83" s="213"/>
      <c r="I83" s="217">
        <v>5000</v>
      </c>
      <c r="J83" s="217"/>
      <c r="K83" s="213"/>
      <c r="L83" s="213"/>
      <c r="M83" s="213"/>
      <c r="N83" s="213"/>
      <c r="O83" s="213"/>
      <c r="P83" s="213"/>
      <c r="Q83" s="213"/>
      <c r="R83" s="213"/>
      <c r="S83" s="217"/>
      <c r="T83" s="213"/>
      <c r="U83" s="213"/>
      <c r="V83" s="213"/>
      <c r="W83" s="213"/>
      <c r="X83" s="213"/>
      <c r="Y83" s="213"/>
      <c r="Z83" s="213"/>
    </row>
    <row r="84" spans="1:26" ht="13.5" customHeight="1">
      <c r="A84" s="214">
        <v>3</v>
      </c>
      <c r="B84" s="213" t="s">
        <v>288</v>
      </c>
      <c r="C84" s="213" t="s">
        <v>313</v>
      </c>
      <c r="D84" s="213">
        <v>2</v>
      </c>
      <c r="E84" s="213" t="s">
        <v>34</v>
      </c>
      <c r="F84" s="217">
        <f>I84/I81</f>
        <v>625</v>
      </c>
      <c r="G84" s="217">
        <f t="shared" si="8"/>
        <v>500</v>
      </c>
      <c r="H84" s="213"/>
      <c r="I84" s="217">
        <v>5000</v>
      </c>
      <c r="J84" s="217"/>
      <c r="K84" s="213"/>
      <c r="L84" s="213"/>
      <c r="M84" s="213"/>
      <c r="N84" s="213"/>
      <c r="O84" s="213"/>
      <c r="P84" s="213"/>
      <c r="Q84" s="213"/>
      <c r="R84" s="213"/>
      <c r="S84" s="217"/>
      <c r="T84" s="213"/>
      <c r="U84" s="213"/>
      <c r="V84" s="213"/>
      <c r="W84" s="213"/>
      <c r="X84" s="213"/>
      <c r="Y84" s="213"/>
      <c r="Z84" s="213"/>
    </row>
    <row r="85" spans="1:26" ht="13.5" customHeight="1">
      <c r="A85" s="495" t="s">
        <v>314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3"/>
    </row>
    <row r="86" spans="1:26" ht="13.5" customHeight="1">
      <c r="A86" s="494" t="s">
        <v>109</v>
      </c>
      <c r="B86" s="321"/>
      <c r="C86" s="321"/>
      <c r="D86" s="321"/>
      <c r="E86" s="321"/>
      <c r="F86" s="321"/>
      <c r="G86" s="322"/>
      <c r="H86" s="213" t="s">
        <v>273</v>
      </c>
      <c r="I86" s="213" t="s">
        <v>272</v>
      </c>
      <c r="J86" s="213" t="s">
        <v>273</v>
      </c>
      <c r="K86" s="213" t="s">
        <v>274</v>
      </c>
      <c r="L86" s="213" t="s">
        <v>275</v>
      </c>
      <c r="M86" s="213" t="s">
        <v>276</v>
      </c>
      <c r="N86" s="213" t="s">
        <v>277</v>
      </c>
      <c r="O86" s="213" t="s">
        <v>278</v>
      </c>
      <c r="P86" s="213" t="s">
        <v>279</v>
      </c>
      <c r="Q86" s="213" t="s">
        <v>280</v>
      </c>
      <c r="R86" s="213" t="s">
        <v>273</v>
      </c>
      <c r="S86" s="213" t="s">
        <v>280</v>
      </c>
      <c r="T86" s="213" t="s">
        <v>281</v>
      </c>
      <c r="U86" s="213" t="s">
        <v>282</v>
      </c>
      <c r="V86" s="213" t="s">
        <v>283</v>
      </c>
      <c r="W86" s="213" t="s">
        <v>284</v>
      </c>
      <c r="X86" s="213" t="s">
        <v>285</v>
      </c>
      <c r="Y86" s="213" t="s">
        <v>286</v>
      </c>
      <c r="Z86" s="213" t="s">
        <v>287</v>
      </c>
    </row>
    <row r="87" spans="1:26" ht="13.5" customHeight="1">
      <c r="A87" s="324"/>
      <c r="B87" s="325"/>
      <c r="C87" s="325"/>
      <c r="D87" s="325"/>
      <c r="E87" s="325"/>
      <c r="F87" s="325"/>
      <c r="G87" s="288"/>
      <c r="H87" s="213">
        <v>8</v>
      </c>
      <c r="I87" s="213">
        <v>8</v>
      </c>
      <c r="J87" s="213">
        <v>8</v>
      </c>
      <c r="K87" s="213">
        <v>8</v>
      </c>
      <c r="L87" s="213">
        <v>8</v>
      </c>
      <c r="M87" s="213">
        <v>8</v>
      </c>
      <c r="N87" s="213">
        <v>8</v>
      </c>
      <c r="O87" s="213">
        <v>8</v>
      </c>
      <c r="P87" s="213">
        <v>12</v>
      </c>
      <c r="Q87" s="213">
        <v>12</v>
      </c>
      <c r="R87" s="213">
        <v>16</v>
      </c>
      <c r="S87" s="213">
        <v>24</v>
      </c>
      <c r="T87" s="213">
        <v>4</v>
      </c>
      <c r="U87" s="213">
        <v>4</v>
      </c>
      <c r="V87" s="213">
        <v>4</v>
      </c>
      <c r="W87" s="213">
        <v>4</v>
      </c>
      <c r="X87" s="213">
        <v>4</v>
      </c>
      <c r="Y87" s="213">
        <v>4</v>
      </c>
      <c r="Z87" s="213">
        <v>4</v>
      </c>
    </row>
    <row r="88" spans="1:26" ht="13.5" customHeight="1">
      <c r="A88" s="214">
        <v>1</v>
      </c>
      <c r="B88" s="213" t="s">
        <v>298</v>
      </c>
      <c r="C88" s="213" t="s">
        <v>315</v>
      </c>
      <c r="D88" s="213">
        <v>2</v>
      </c>
      <c r="E88" s="213" t="s">
        <v>34</v>
      </c>
      <c r="F88" s="217">
        <f>H88/H87</f>
        <v>650</v>
      </c>
      <c r="G88" s="217">
        <f t="shared" ref="G88:G89" si="9">H88*10/100</f>
        <v>520</v>
      </c>
      <c r="H88" s="217">
        <v>5200</v>
      </c>
      <c r="I88" s="213"/>
      <c r="J88" s="217"/>
      <c r="K88" s="213"/>
      <c r="L88" s="213"/>
      <c r="M88" s="217"/>
      <c r="N88" s="213"/>
      <c r="O88" s="217"/>
      <c r="P88" s="217"/>
      <c r="Q88" s="213"/>
      <c r="R88" s="213"/>
      <c r="S88" s="213"/>
      <c r="T88" s="213"/>
      <c r="U88" s="213"/>
      <c r="V88" s="213"/>
      <c r="W88" s="213"/>
      <c r="X88" s="217"/>
      <c r="Y88" s="213"/>
      <c r="Z88" s="213"/>
    </row>
    <row r="89" spans="1:26" ht="13.5" customHeight="1">
      <c r="A89" s="214">
        <v>2</v>
      </c>
      <c r="B89" s="213" t="s">
        <v>298</v>
      </c>
      <c r="C89" s="213" t="s">
        <v>315</v>
      </c>
      <c r="D89" s="213">
        <v>2</v>
      </c>
      <c r="E89" s="213" t="s">
        <v>34</v>
      </c>
      <c r="F89" s="217">
        <f>H89/H87</f>
        <v>850</v>
      </c>
      <c r="G89" s="217">
        <f t="shared" si="9"/>
        <v>680</v>
      </c>
      <c r="H89" s="217">
        <v>6800</v>
      </c>
      <c r="I89" s="213"/>
      <c r="J89" s="213"/>
      <c r="K89" s="213"/>
      <c r="L89" s="213"/>
      <c r="M89" s="217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7"/>
      <c r="Y89" s="213"/>
      <c r="Z89" s="213"/>
    </row>
    <row r="90" spans="1:26" ht="13.5" customHeight="1">
      <c r="A90" s="494" t="s">
        <v>316</v>
      </c>
      <c r="B90" s="321"/>
      <c r="C90" s="321"/>
      <c r="D90" s="321"/>
      <c r="E90" s="321"/>
      <c r="F90" s="321"/>
      <c r="G90" s="322"/>
      <c r="H90" s="213" t="s">
        <v>273</v>
      </c>
      <c r="I90" s="213" t="s">
        <v>272</v>
      </c>
      <c r="J90" s="213" t="s">
        <v>273</v>
      </c>
      <c r="K90" s="213" t="s">
        <v>274</v>
      </c>
      <c r="L90" s="213" t="s">
        <v>275</v>
      </c>
      <c r="M90" s="213" t="s">
        <v>276</v>
      </c>
      <c r="N90" s="213" t="s">
        <v>277</v>
      </c>
      <c r="O90" s="213" t="s">
        <v>278</v>
      </c>
      <c r="P90" s="213" t="s">
        <v>279</v>
      </c>
      <c r="Q90" s="213" t="s">
        <v>280</v>
      </c>
      <c r="R90" s="213" t="s">
        <v>273</v>
      </c>
      <c r="S90" s="213" t="s">
        <v>280</v>
      </c>
      <c r="T90" s="213" t="s">
        <v>281</v>
      </c>
      <c r="U90" s="213" t="s">
        <v>282</v>
      </c>
      <c r="V90" s="213" t="s">
        <v>283</v>
      </c>
      <c r="W90" s="213" t="s">
        <v>284</v>
      </c>
      <c r="X90" s="213" t="s">
        <v>285</v>
      </c>
      <c r="Y90" s="213" t="s">
        <v>286</v>
      </c>
      <c r="Z90" s="213" t="s">
        <v>287</v>
      </c>
    </row>
    <row r="91" spans="1:26" ht="13.5" customHeight="1">
      <c r="A91" s="324"/>
      <c r="B91" s="325"/>
      <c r="C91" s="325"/>
      <c r="D91" s="325"/>
      <c r="E91" s="325"/>
      <c r="F91" s="325"/>
      <c r="G91" s="288"/>
      <c r="H91" s="213">
        <v>8</v>
      </c>
      <c r="I91" s="213">
        <v>8</v>
      </c>
      <c r="J91" s="213">
        <v>8</v>
      </c>
      <c r="K91" s="213">
        <v>8</v>
      </c>
      <c r="L91" s="213">
        <v>8</v>
      </c>
      <c r="M91" s="213">
        <v>8</v>
      </c>
      <c r="N91" s="213">
        <v>8</v>
      </c>
      <c r="O91" s="213">
        <v>8</v>
      </c>
      <c r="P91" s="213">
        <v>12</v>
      </c>
      <c r="Q91" s="213">
        <v>12</v>
      </c>
      <c r="R91" s="213">
        <v>16</v>
      </c>
      <c r="S91" s="213">
        <v>24</v>
      </c>
      <c r="T91" s="213">
        <v>4</v>
      </c>
      <c r="U91" s="213">
        <v>4</v>
      </c>
      <c r="V91" s="213">
        <v>4</v>
      </c>
      <c r="W91" s="213">
        <v>4</v>
      </c>
      <c r="X91" s="213">
        <v>4</v>
      </c>
      <c r="Y91" s="213">
        <v>4</v>
      </c>
      <c r="Z91" s="213">
        <v>4</v>
      </c>
    </row>
    <row r="92" spans="1:26" ht="13.5" customHeight="1">
      <c r="A92" s="214">
        <v>1</v>
      </c>
      <c r="B92" s="213" t="s">
        <v>298</v>
      </c>
      <c r="C92" s="213" t="s">
        <v>315</v>
      </c>
      <c r="D92" s="213">
        <v>2</v>
      </c>
      <c r="E92" s="213" t="s">
        <v>142</v>
      </c>
      <c r="F92" s="217">
        <f>H92/H91</f>
        <v>562.5</v>
      </c>
      <c r="G92" s="217">
        <f t="shared" ref="G92:G93" si="10">H92*10/100</f>
        <v>450</v>
      </c>
      <c r="H92" s="217">
        <v>4500</v>
      </c>
      <c r="I92" s="217"/>
      <c r="J92" s="217"/>
      <c r="K92" s="213"/>
      <c r="L92" s="213"/>
      <c r="M92" s="217"/>
      <c r="N92" s="213"/>
      <c r="O92" s="217"/>
      <c r="P92" s="217"/>
      <c r="Q92" s="213"/>
      <c r="R92" s="217"/>
      <c r="S92" s="213"/>
      <c r="T92" s="213"/>
      <c r="U92" s="213"/>
      <c r="V92" s="213"/>
      <c r="W92" s="213"/>
      <c r="X92" s="217"/>
      <c r="Y92" s="213"/>
      <c r="Z92" s="213"/>
    </row>
    <row r="93" spans="1:26" ht="13.5" customHeight="1">
      <c r="A93" s="214">
        <v>2</v>
      </c>
      <c r="B93" s="213" t="s">
        <v>298</v>
      </c>
      <c r="C93" s="213" t="s">
        <v>315</v>
      </c>
      <c r="D93" s="213">
        <v>2</v>
      </c>
      <c r="E93" s="213" t="s">
        <v>142</v>
      </c>
      <c r="F93" s="217">
        <f>H93/H91</f>
        <v>562.5</v>
      </c>
      <c r="G93" s="217">
        <f t="shared" si="10"/>
        <v>450</v>
      </c>
      <c r="H93" s="217">
        <v>4500</v>
      </c>
      <c r="I93" s="217"/>
      <c r="J93" s="217"/>
      <c r="K93" s="213"/>
      <c r="L93" s="213"/>
      <c r="M93" s="217"/>
      <c r="N93" s="213"/>
      <c r="O93" s="217"/>
      <c r="P93" s="217"/>
      <c r="Q93" s="213"/>
      <c r="R93" s="217"/>
      <c r="S93" s="213"/>
      <c r="T93" s="213"/>
      <c r="U93" s="213"/>
      <c r="V93" s="213"/>
      <c r="W93" s="213"/>
      <c r="X93" s="217"/>
      <c r="Y93" s="213"/>
      <c r="Z93" s="213"/>
    </row>
    <row r="94" spans="1:26" ht="13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3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3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3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2.75"/>
    <row r="295" spans="1:26" ht="12.75"/>
    <row r="296" spans="1:26" ht="12.75"/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FF00"/>
  </sheetPr>
  <dimension ref="A1:X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4" width="9.28515625" customWidth="1"/>
    <col min="25" max="26" width="11.140625" customWidth="1"/>
  </cols>
  <sheetData>
    <row r="1" spans="1:24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34" t="s">
        <v>424</v>
      </c>
      <c r="P3" s="307"/>
      <c r="Q3" s="307"/>
      <c r="R3" s="307"/>
      <c r="S3" s="307"/>
      <c r="T3" s="307"/>
      <c r="U3" s="307"/>
      <c r="V3" s="307"/>
      <c r="W3" s="307"/>
      <c r="X3" s="307"/>
    </row>
    <row r="4" spans="1:24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334" t="s">
        <v>1</v>
      </c>
      <c r="P4" s="307"/>
      <c r="Q4" s="307"/>
      <c r="R4" s="307"/>
      <c r="S4" s="307"/>
      <c r="T4" s="307"/>
      <c r="U4" s="307"/>
      <c r="V4" s="307"/>
      <c r="W4" s="307"/>
      <c r="X4" s="307"/>
    </row>
    <row r="5" spans="1:24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343" t="s">
        <v>2</v>
      </c>
      <c r="P5" s="307"/>
      <c r="Q5" s="307"/>
      <c r="R5" s="307"/>
      <c r="S5" s="307"/>
      <c r="T5" s="307"/>
      <c r="U5" s="307"/>
      <c r="V5" s="307"/>
      <c r="W5" s="307"/>
      <c r="X5" s="307"/>
    </row>
    <row r="6" spans="1:24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334" t="s">
        <v>425</v>
      </c>
      <c r="P6" s="307"/>
      <c r="Q6" s="307"/>
      <c r="R6" s="307"/>
      <c r="S6" s="307"/>
      <c r="T6" s="307"/>
      <c r="U6" s="307"/>
      <c r="V6" s="307"/>
      <c r="W6" s="307"/>
      <c r="X6" s="307"/>
    </row>
    <row r="7" spans="1:24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101"/>
      <c r="P8" s="101"/>
      <c r="Q8" s="101"/>
      <c r="R8" s="101"/>
      <c r="S8" s="101"/>
      <c r="T8" s="101"/>
      <c r="U8" s="101"/>
      <c r="V8" s="101"/>
      <c r="W8" s="101"/>
      <c r="X8" s="101"/>
    </row>
    <row r="9" spans="1:24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101"/>
      <c r="P9" s="101"/>
      <c r="Q9" s="101"/>
      <c r="R9" s="101"/>
      <c r="S9" s="101"/>
      <c r="T9" s="101"/>
      <c r="U9" s="101"/>
      <c r="V9" s="101"/>
      <c r="W9" s="101"/>
      <c r="X9" s="101"/>
    </row>
    <row r="10" spans="1:24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101"/>
      <c r="P10" s="101"/>
      <c r="Q10" s="101"/>
      <c r="R10" s="101"/>
      <c r="S10" s="101"/>
      <c r="T10" s="101"/>
      <c r="U10" s="101"/>
      <c r="V10" s="101"/>
      <c r="W10" s="101"/>
      <c r="X10" s="101"/>
    </row>
    <row r="11" spans="1:24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380" t="s">
        <v>426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</row>
    <row r="14" spans="1:24" ht="22.5">
      <c r="A14" s="371" t="s">
        <v>427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</row>
    <row r="15" spans="1:24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2.75">
      <c r="A16" s="346" t="s">
        <v>6</v>
      </c>
      <c r="B16" s="339" t="s">
        <v>857</v>
      </c>
      <c r="C16" s="339" t="s">
        <v>263</v>
      </c>
      <c r="D16" s="339" t="s">
        <v>367</v>
      </c>
      <c r="E16" s="339" t="s">
        <v>265</v>
      </c>
      <c r="F16" s="342" t="s">
        <v>858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3"/>
    </row>
    <row r="17" spans="1:24" ht="56.25">
      <c r="A17" s="285"/>
      <c r="B17" s="285"/>
      <c r="C17" s="285"/>
      <c r="D17" s="285"/>
      <c r="E17" s="285"/>
      <c r="F17" s="49" t="s">
        <v>267</v>
      </c>
      <c r="G17" s="49" t="s">
        <v>369</v>
      </c>
      <c r="H17" s="342" t="s">
        <v>859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3"/>
    </row>
    <row r="18" spans="1:24" ht="12.75">
      <c r="A18" s="365" t="s">
        <v>270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3"/>
    </row>
    <row r="19" spans="1:24" ht="37.5">
      <c r="A19" s="367" t="s">
        <v>383</v>
      </c>
      <c r="B19" s="321"/>
      <c r="C19" s="321"/>
      <c r="D19" s="321"/>
      <c r="E19" s="321"/>
      <c r="F19" s="321"/>
      <c r="G19" s="322"/>
      <c r="H19" s="89" t="s">
        <v>293</v>
      </c>
      <c r="I19" s="89" t="s">
        <v>294</v>
      </c>
      <c r="J19" s="89" t="s">
        <v>273</v>
      </c>
      <c r="K19" s="89" t="s">
        <v>279</v>
      </c>
      <c r="L19" s="89" t="s">
        <v>431</v>
      </c>
      <c r="M19" s="89" t="s">
        <v>295</v>
      </c>
      <c r="N19" s="89" t="s">
        <v>296</v>
      </c>
      <c r="O19" s="89" t="s">
        <v>374</v>
      </c>
      <c r="P19" s="89" t="s">
        <v>432</v>
      </c>
      <c r="Q19" s="89" t="s">
        <v>376</v>
      </c>
      <c r="R19" s="89" t="s">
        <v>281</v>
      </c>
      <c r="S19" s="89" t="s">
        <v>282</v>
      </c>
      <c r="T19" s="89" t="s">
        <v>283</v>
      </c>
      <c r="U19" s="89" t="s">
        <v>284</v>
      </c>
      <c r="V19" s="89" t="s">
        <v>285</v>
      </c>
      <c r="W19" s="89" t="s">
        <v>286</v>
      </c>
      <c r="X19" s="89" t="s">
        <v>287</v>
      </c>
    </row>
    <row r="20" spans="1:24">
      <c r="A20" s="324"/>
      <c r="B20" s="325"/>
      <c r="C20" s="325"/>
      <c r="D20" s="325"/>
      <c r="E20" s="325"/>
      <c r="F20" s="325"/>
      <c r="G20" s="288"/>
      <c r="H20" s="90">
        <v>8</v>
      </c>
      <c r="I20" s="90">
        <v>8</v>
      </c>
      <c r="J20" s="90">
        <v>8</v>
      </c>
      <c r="K20" s="90">
        <v>8</v>
      </c>
      <c r="L20" s="90">
        <v>9</v>
      </c>
      <c r="M20" s="90">
        <v>8</v>
      </c>
      <c r="N20" s="90">
        <v>8</v>
      </c>
      <c r="O20" s="90">
        <v>8</v>
      </c>
      <c r="P20" s="90">
        <v>8</v>
      </c>
      <c r="Q20" s="90">
        <v>8</v>
      </c>
      <c r="R20" s="90">
        <v>4</v>
      </c>
      <c r="S20" s="90">
        <v>4</v>
      </c>
      <c r="T20" s="90">
        <v>4</v>
      </c>
      <c r="U20" s="90">
        <v>4</v>
      </c>
      <c r="V20" s="90">
        <v>4</v>
      </c>
      <c r="W20" s="90">
        <v>4</v>
      </c>
      <c r="X20" s="90">
        <v>4</v>
      </c>
    </row>
    <row r="21" spans="1:24" ht="18.75">
      <c r="A21" s="89">
        <v>1</v>
      </c>
      <c r="B21" s="89" t="s">
        <v>288</v>
      </c>
      <c r="C21" s="89" t="s">
        <v>289</v>
      </c>
      <c r="D21" s="92" t="s">
        <v>433</v>
      </c>
      <c r="E21" s="91" t="s">
        <v>34</v>
      </c>
      <c r="F21" s="93">
        <f>P21/P20</f>
        <v>650</v>
      </c>
      <c r="G21" s="93">
        <f t="shared" ref="G21:G22" si="0">P21*10/100</f>
        <v>520</v>
      </c>
      <c r="H21" s="93"/>
      <c r="I21" s="93"/>
      <c r="J21" s="93"/>
      <c r="K21" s="93"/>
      <c r="L21" s="93"/>
      <c r="M21" s="93"/>
      <c r="N21" s="93"/>
      <c r="O21" s="93"/>
      <c r="P21" s="93">
        <v>5200</v>
      </c>
      <c r="Q21" s="93"/>
      <c r="R21" s="93"/>
      <c r="S21" s="93"/>
      <c r="T21" s="93"/>
      <c r="U21" s="93"/>
      <c r="V21" s="93"/>
      <c r="W21" s="93"/>
      <c r="X21" s="93"/>
    </row>
    <row r="22" spans="1:24" ht="18.75">
      <c r="A22" s="89">
        <v>2</v>
      </c>
      <c r="B22" s="89" t="s">
        <v>288</v>
      </c>
      <c r="C22" s="89" t="s">
        <v>289</v>
      </c>
      <c r="D22" s="92" t="s">
        <v>433</v>
      </c>
      <c r="E22" s="91" t="s">
        <v>190</v>
      </c>
      <c r="F22" s="93">
        <f>P22/P20</f>
        <v>650</v>
      </c>
      <c r="G22" s="93">
        <f t="shared" si="0"/>
        <v>520</v>
      </c>
      <c r="H22" s="93"/>
      <c r="I22" s="93"/>
      <c r="J22" s="93"/>
      <c r="K22" s="93"/>
      <c r="L22" s="93"/>
      <c r="M22" s="93"/>
      <c r="N22" s="93"/>
      <c r="O22" s="93"/>
      <c r="P22" s="93">
        <v>5200</v>
      </c>
      <c r="Q22" s="93"/>
      <c r="R22" s="93"/>
      <c r="S22" s="93"/>
      <c r="T22" s="93"/>
      <c r="U22" s="93"/>
      <c r="V22" s="93"/>
      <c r="W22" s="93"/>
      <c r="X22" s="93"/>
    </row>
    <row r="23" spans="1:24" ht="37.5">
      <c r="A23" s="367" t="s">
        <v>393</v>
      </c>
      <c r="B23" s="321"/>
      <c r="C23" s="321"/>
      <c r="D23" s="321"/>
      <c r="E23" s="321"/>
      <c r="F23" s="321"/>
      <c r="G23" s="322"/>
      <c r="H23" s="89" t="s">
        <v>293</v>
      </c>
      <c r="I23" s="89" t="s">
        <v>294</v>
      </c>
      <c r="J23" s="89" t="s">
        <v>273</v>
      </c>
      <c r="K23" s="89" t="s">
        <v>279</v>
      </c>
      <c r="L23" s="89" t="s">
        <v>431</v>
      </c>
      <c r="M23" s="89" t="s">
        <v>295</v>
      </c>
      <c r="N23" s="89" t="s">
        <v>296</v>
      </c>
      <c r="O23" s="89" t="s">
        <v>374</v>
      </c>
      <c r="P23" s="89" t="s">
        <v>278</v>
      </c>
      <c r="Q23" s="89" t="s">
        <v>434</v>
      </c>
      <c r="R23" s="89" t="s">
        <v>281</v>
      </c>
      <c r="S23" s="89" t="s">
        <v>282</v>
      </c>
      <c r="T23" s="89" t="s">
        <v>283</v>
      </c>
      <c r="U23" s="89" t="s">
        <v>284</v>
      </c>
      <c r="V23" s="89" t="s">
        <v>285</v>
      </c>
      <c r="W23" s="89" t="s">
        <v>286</v>
      </c>
      <c r="X23" s="89" t="s">
        <v>287</v>
      </c>
    </row>
    <row r="24" spans="1:24">
      <c r="A24" s="324"/>
      <c r="B24" s="325"/>
      <c r="C24" s="325"/>
      <c r="D24" s="325"/>
      <c r="E24" s="325"/>
      <c r="F24" s="325"/>
      <c r="G24" s="288"/>
      <c r="H24" s="90">
        <v>8</v>
      </c>
      <c r="I24" s="90">
        <v>8</v>
      </c>
      <c r="J24" s="90">
        <v>8</v>
      </c>
      <c r="K24" s="90">
        <v>8</v>
      </c>
      <c r="L24" s="90">
        <v>9</v>
      </c>
      <c r="M24" s="90">
        <v>8</v>
      </c>
      <c r="N24" s="90">
        <v>8</v>
      </c>
      <c r="O24" s="90">
        <v>8</v>
      </c>
      <c r="P24" s="90">
        <v>8</v>
      </c>
      <c r="Q24" s="90">
        <v>6</v>
      </c>
      <c r="R24" s="90">
        <v>4</v>
      </c>
      <c r="S24" s="90">
        <v>4</v>
      </c>
      <c r="T24" s="90">
        <v>4</v>
      </c>
      <c r="U24" s="90">
        <v>4</v>
      </c>
      <c r="V24" s="90">
        <v>4</v>
      </c>
      <c r="W24" s="90">
        <v>4</v>
      </c>
      <c r="X24" s="90">
        <v>4</v>
      </c>
    </row>
    <row r="25" spans="1:24" ht="37.5">
      <c r="A25" s="89">
        <v>1</v>
      </c>
      <c r="B25" s="89" t="s">
        <v>288</v>
      </c>
      <c r="C25" s="89" t="s">
        <v>435</v>
      </c>
      <c r="D25" s="92" t="s">
        <v>436</v>
      </c>
      <c r="E25" s="91" t="s">
        <v>84</v>
      </c>
      <c r="F25" s="93">
        <f>I25/I24</f>
        <v>600</v>
      </c>
      <c r="G25" s="93">
        <f t="shared" ref="G25:G28" si="1">I25*10/100</f>
        <v>480</v>
      </c>
      <c r="H25" s="93"/>
      <c r="I25" s="93">
        <v>4800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37.5">
      <c r="A26" s="89">
        <v>2</v>
      </c>
      <c r="B26" s="89" t="s">
        <v>288</v>
      </c>
      <c r="C26" s="89" t="s">
        <v>435</v>
      </c>
      <c r="D26" s="92" t="s">
        <v>436</v>
      </c>
      <c r="E26" s="91" t="s">
        <v>167</v>
      </c>
      <c r="F26" s="93">
        <f>I26/I24</f>
        <v>625</v>
      </c>
      <c r="G26" s="93">
        <f t="shared" si="1"/>
        <v>500</v>
      </c>
      <c r="H26" s="93"/>
      <c r="I26" s="93">
        <v>5000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37.5">
      <c r="A27" s="89">
        <v>3</v>
      </c>
      <c r="B27" s="89" t="s">
        <v>288</v>
      </c>
      <c r="C27" s="89" t="s">
        <v>435</v>
      </c>
      <c r="D27" s="92" t="s">
        <v>436</v>
      </c>
      <c r="E27" s="91" t="s">
        <v>167</v>
      </c>
      <c r="F27" s="93">
        <f>I27/I24</f>
        <v>625</v>
      </c>
      <c r="G27" s="93">
        <f t="shared" si="1"/>
        <v>500</v>
      </c>
      <c r="H27" s="93"/>
      <c r="I27" s="93">
        <v>5000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</row>
    <row r="28" spans="1:24" ht="37.5">
      <c r="A28" s="89">
        <v>3</v>
      </c>
      <c r="B28" s="89" t="s">
        <v>437</v>
      </c>
      <c r="C28" s="89" t="s">
        <v>435</v>
      </c>
      <c r="D28" s="92" t="s">
        <v>436</v>
      </c>
      <c r="E28" s="91" t="s">
        <v>167</v>
      </c>
      <c r="F28" s="93">
        <f>I28/I24</f>
        <v>625</v>
      </c>
      <c r="G28" s="93">
        <f t="shared" si="1"/>
        <v>500</v>
      </c>
      <c r="H28" s="93"/>
      <c r="I28" s="93">
        <v>5000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4" ht="13.5" customHeight="1">
      <c r="A29" s="365" t="s">
        <v>371</v>
      </c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3"/>
    </row>
    <row r="30" spans="1:24" ht="56.25">
      <c r="A30" s="367" t="s">
        <v>338</v>
      </c>
      <c r="B30" s="321"/>
      <c r="C30" s="321"/>
      <c r="D30" s="321"/>
      <c r="E30" s="321"/>
      <c r="F30" s="321"/>
      <c r="G30" s="322"/>
      <c r="H30" s="89" t="s">
        <v>293</v>
      </c>
      <c r="I30" s="89" t="s">
        <v>294</v>
      </c>
      <c r="J30" s="89" t="s">
        <v>273</v>
      </c>
      <c r="K30" s="89" t="s">
        <v>279</v>
      </c>
      <c r="L30" s="89" t="s">
        <v>372</v>
      </c>
      <c r="M30" s="89" t="s">
        <v>373</v>
      </c>
      <c r="N30" s="89" t="s">
        <v>296</v>
      </c>
      <c r="O30" s="89" t="s">
        <v>374</v>
      </c>
      <c r="P30" s="89" t="s">
        <v>375</v>
      </c>
      <c r="Q30" s="89" t="s">
        <v>376</v>
      </c>
      <c r="R30" s="89" t="s">
        <v>281</v>
      </c>
      <c r="S30" s="89" t="s">
        <v>282</v>
      </c>
      <c r="T30" s="89" t="s">
        <v>283</v>
      </c>
      <c r="U30" s="89" t="s">
        <v>284</v>
      </c>
      <c r="V30" s="89" t="s">
        <v>285</v>
      </c>
      <c r="W30" s="89" t="s">
        <v>286</v>
      </c>
      <c r="X30" s="89" t="s">
        <v>287</v>
      </c>
    </row>
    <row r="31" spans="1:24">
      <c r="A31" s="324"/>
      <c r="B31" s="325"/>
      <c r="C31" s="325"/>
      <c r="D31" s="325"/>
      <c r="E31" s="325"/>
      <c r="F31" s="325"/>
      <c r="G31" s="288"/>
      <c r="H31" s="90">
        <v>8</v>
      </c>
      <c r="I31" s="90">
        <v>8</v>
      </c>
      <c r="J31" s="90">
        <v>8</v>
      </c>
      <c r="K31" s="90">
        <v>8</v>
      </c>
      <c r="L31" s="90">
        <v>5</v>
      </c>
      <c r="M31" s="90">
        <v>8</v>
      </c>
      <c r="N31" s="90">
        <v>8</v>
      </c>
      <c r="O31" s="90">
        <v>8</v>
      </c>
      <c r="P31" s="90">
        <v>8</v>
      </c>
      <c r="Q31" s="90">
        <v>8</v>
      </c>
      <c r="R31" s="90">
        <v>4</v>
      </c>
      <c r="S31" s="90">
        <v>4</v>
      </c>
      <c r="T31" s="90">
        <v>4</v>
      </c>
      <c r="U31" s="90">
        <v>4</v>
      </c>
      <c r="V31" s="90">
        <v>4</v>
      </c>
      <c r="W31" s="90">
        <v>4</v>
      </c>
      <c r="X31" s="90">
        <v>4</v>
      </c>
    </row>
    <row r="32" spans="1:24" ht="18.75">
      <c r="A32" s="89">
        <v>1</v>
      </c>
      <c r="B32" s="89" t="s">
        <v>288</v>
      </c>
      <c r="C32" s="91" t="s">
        <v>377</v>
      </c>
      <c r="D32" s="92" t="s">
        <v>378</v>
      </c>
      <c r="E32" s="91" t="s">
        <v>342</v>
      </c>
      <c r="F32" s="93">
        <f>L32/L31</f>
        <v>1700</v>
      </c>
      <c r="G32" s="93" t="s">
        <v>379</v>
      </c>
      <c r="H32" s="93"/>
      <c r="I32" s="93"/>
      <c r="J32" s="93"/>
      <c r="K32" s="93"/>
      <c r="L32" s="93">
        <v>8500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</row>
    <row r="33" spans="1:24" ht="18.75">
      <c r="A33" s="89">
        <v>2</v>
      </c>
      <c r="B33" s="89" t="s">
        <v>288</v>
      </c>
      <c r="C33" s="91" t="s">
        <v>377</v>
      </c>
      <c r="D33" s="92" t="s">
        <v>378</v>
      </c>
      <c r="E33" s="91" t="s">
        <v>342</v>
      </c>
      <c r="F33" s="93">
        <f>L33/L31</f>
        <v>1700</v>
      </c>
      <c r="G33" s="93" t="s">
        <v>379</v>
      </c>
      <c r="H33" s="93"/>
      <c r="I33" s="93"/>
      <c r="J33" s="93"/>
      <c r="K33" s="93"/>
      <c r="L33" s="93">
        <v>8500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4" ht="18.75">
      <c r="A34" s="89">
        <v>3</v>
      </c>
      <c r="B34" s="89" t="s">
        <v>288</v>
      </c>
      <c r="C34" s="91" t="s">
        <v>377</v>
      </c>
      <c r="D34" s="92" t="s">
        <v>378</v>
      </c>
      <c r="E34" s="91" t="s">
        <v>342</v>
      </c>
      <c r="F34" s="93">
        <f>L34/L31</f>
        <v>1700</v>
      </c>
      <c r="G34" s="93" t="s">
        <v>379</v>
      </c>
      <c r="H34" s="93"/>
      <c r="I34" s="93"/>
      <c r="J34" s="93"/>
      <c r="K34" s="93"/>
      <c r="L34" s="93">
        <v>8500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4" ht="18.75">
      <c r="A35" s="89">
        <v>4</v>
      </c>
      <c r="B35" s="89" t="s">
        <v>288</v>
      </c>
      <c r="C35" s="91" t="s">
        <v>377</v>
      </c>
      <c r="D35" s="92" t="s">
        <v>378</v>
      </c>
      <c r="E35" s="91" t="s">
        <v>342</v>
      </c>
      <c r="F35" s="93">
        <f>L35/L31</f>
        <v>1700</v>
      </c>
      <c r="G35" s="93" t="s">
        <v>379</v>
      </c>
      <c r="H35" s="93"/>
      <c r="I35" s="93"/>
      <c r="J35" s="93"/>
      <c r="K35" s="93"/>
      <c r="L35" s="93">
        <v>8500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8.75">
      <c r="A36" s="89">
        <v>5</v>
      </c>
      <c r="B36" s="89" t="s">
        <v>288</v>
      </c>
      <c r="C36" s="91" t="s">
        <v>377</v>
      </c>
      <c r="D36" s="92" t="s">
        <v>378</v>
      </c>
      <c r="E36" s="91" t="s">
        <v>342</v>
      </c>
      <c r="F36" s="93">
        <f>L36/L31</f>
        <v>1700</v>
      </c>
      <c r="G36" s="93" t="s">
        <v>379</v>
      </c>
      <c r="H36" s="93"/>
      <c r="I36" s="93"/>
      <c r="J36" s="93"/>
      <c r="K36" s="93"/>
      <c r="L36" s="93">
        <v>8500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8.75">
      <c r="A37" s="89">
        <v>6</v>
      </c>
      <c r="B37" s="89" t="s">
        <v>288</v>
      </c>
      <c r="C37" s="91" t="s">
        <v>377</v>
      </c>
      <c r="D37" s="92" t="s">
        <v>378</v>
      </c>
      <c r="E37" s="91" t="s">
        <v>342</v>
      </c>
      <c r="F37" s="93">
        <f>L37/L31</f>
        <v>1700</v>
      </c>
      <c r="G37" s="93" t="s">
        <v>379</v>
      </c>
      <c r="H37" s="93"/>
      <c r="I37" s="93"/>
      <c r="J37" s="93"/>
      <c r="K37" s="93"/>
      <c r="L37" s="93">
        <v>8500</v>
      </c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18.75">
      <c r="A38" s="89">
        <v>7</v>
      </c>
      <c r="B38" s="89" t="s">
        <v>288</v>
      </c>
      <c r="C38" s="91" t="s">
        <v>377</v>
      </c>
      <c r="D38" s="92" t="s">
        <v>378</v>
      </c>
      <c r="E38" s="91" t="s">
        <v>342</v>
      </c>
      <c r="F38" s="93">
        <f>M38/M31</f>
        <v>1350</v>
      </c>
      <c r="G38" s="93" t="s">
        <v>379</v>
      </c>
      <c r="H38" s="93"/>
      <c r="I38" s="93"/>
      <c r="J38" s="93"/>
      <c r="K38" s="93"/>
      <c r="L38" s="93"/>
      <c r="M38" s="93">
        <v>10800</v>
      </c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1:24" ht="18.75">
      <c r="A39" s="89">
        <v>8</v>
      </c>
      <c r="B39" s="89" t="s">
        <v>288</v>
      </c>
      <c r="C39" s="91" t="s">
        <v>377</v>
      </c>
      <c r="D39" s="92" t="s">
        <v>378</v>
      </c>
      <c r="E39" s="91" t="s">
        <v>342</v>
      </c>
      <c r="F39" s="93">
        <f>M39/M31</f>
        <v>1350</v>
      </c>
      <c r="G39" s="93" t="s">
        <v>379</v>
      </c>
      <c r="H39" s="93"/>
      <c r="I39" s="93"/>
      <c r="J39" s="93"/>
      <c r="K39" s="93"/>
      <c r="L39" s="93"/>
      <c r="M39" s="93">
        <v>10800</v>
      </c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4" ht="13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 ht="13.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  <row r="42" spans="1:24" ht="13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</row>
    <row r="43" spans="1:24" ht="13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 ht="13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 ht="13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 ht="13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 ht="13.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 ht="13.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 ht="13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 ht="13.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 ht="13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 ht="13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 ht="13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  <row r="56" spans="1:24" ht="13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</row>
    <row r="57" spans="1:24" ht="13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</row>
    <row r="58" spans="1:24" ht="13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</row>
    <row r="59" spans="1:24" ht="13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</row>
    <row r="60" spans="1:24" ht="13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</row>
    <row r="61" spans="1:24" ht="13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</row>
    <row r="62" spans="1:24" ht="13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</row>
    <row r="63" spans="1:24" ht="13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4" ht="13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</row>
    <row r="65" spans="1:24" ht="13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 ht="13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 ht="13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 ht="13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 ht="13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 ht="13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 ht="13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 ht="13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 ht="13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 ht="13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 ht="13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 ht="13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 ht="13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 ht="13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 ht="13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 ht="13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ht="13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 ht="13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 ht="13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 ht="13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 ht="13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 ht="13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 ht="13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 ht="13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 ht="13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 ht="13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ht="13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 ht="13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 ht="13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 ht="13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  <row r="96" spans="1:24" ht="13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</row>
    <row r="97" spans="1:24" ht="13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</row>
    <row r="98" spans="1:24" ht="13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</row>
    <row r="99" spans="1:24" ht="13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</row>
    <row r="100" spans="1:24" ht="13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</row>
    <row r="101" spans="1:24" ht="13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</row>
    <row r="102" spans="1:24" ht="13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</row>
    <row r="103" spans="1:24" ht="13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</row>
    <row r="104" spans="1:24" ht="13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</row>
    <row r="105" spans="1:24" ht="13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</row>
    <row r="106" spans="1:24" ht="13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</row>
    <row r="107" spans="1:24" ht="13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</row>
    <row r="108" spans="1:24" ht="13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</row>
    <row r="109" spans="1:24" ht="13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</row>
    <row r="110" spans="1:24" ht="13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</row>
    <row r="111" spans="1:24" ht="13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</row>
    <row r="112" spans="1:24" ht="13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</row>
    <row r="113" spans="1:24" ht="13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</row>
    <row r="114" spans="1:24" ht="13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</row>
    <row r="115" spans="1:24" ht="13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</row>
    <row r="116" spans="1:24" ht="13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</row>
    <row r="117" spans="1:24" ht="13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</row>
    <row r="118" spans="1:24" ht="13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</row>
    <row r="119" spans="1:24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</row>
    <row r="120" spans="1:24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</row>
    <row r="121" spans="1:24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</row>
    <row r="122" spans="1:24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</row>
    <row r="123" spans="1:24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</row>
    <row r="124" spans="1:24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</row>
    <row r="125" spans="1:24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</row>
    <row r="126" spans="1:24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</row>
    <row r="127" spans="1:24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</row>
    <row r="128" spans="1:24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</row>
    <row r="129" spans="1:24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</row>
    <row r="130" spans="1:24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</row>
    <row r="131" spans="1:24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</row>
    <row r="132" spans="1:24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</row>
    <row r="133" spans="1:24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</row>
    <row r="134" spans="1:24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</row>
    <row r="135" spans="1:24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</row>
    <row r="136" spans="1:24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</row>
    <row r="137" spans="1:24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</row>
    <row r="138" spans="1:24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</row>
    <row r="139" spans="1:24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</row>
    <row r="140" spans="1:24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</row>
    <row r="141" spans="1:24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</row>
    <row r="142" spans="1:24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</row>
    <row r="143" spans="1:24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</row>
    <row r="144" spans="1:24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</row>
    <row r="145" spans="1:24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</row>
    <row r="146" spans="1:24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</row>
    <row r="147" spans="1:24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</row>
    <row r="148" spans="1:24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</row>
    <row r="149" spans="1:24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</row>
    <row r="150" spans="1:24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</row>
    <row r="151" spans="1:24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</row>
    <row r="152" spans="1:24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</row>
    <row r="153" spans="1:24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</row>
    <row r="154" spans="1:24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</row>
    <row r="155" spans="1:24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</row>
    <row r="156" spans="1:24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</row>
    <row r="157" spans="1:24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</row>
    <row r="158" spans="1:24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</row>
    <row r="159" spans="1:24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</row>
    <row r="160" spans="1:24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</row>
    <row r="161" spans="1:24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</row>
    <row r="162" spans="1:24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</row>
    <row r="163" spans="1:24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</row>
    <row r="164" spans="1:24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</row>
    <row r="165" spans="1:24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</row>
    <row r="166" spans="1:24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</row>
    <row r="167" spans="1:24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</row>
    <row r="168" spans="1:24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</row>
    <row r="169" spans="1:24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</row>
    <row r="170" spans="1:24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</row>
    <row r="171" spans="1:24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</row>
    <row r="172" spans="1:24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</row>
    <row r="173" spans="1:24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</row>
    <row r="174" spans="1:24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</row>
    <row r="175" spans="1:24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</row>
    <row r="176" spans="1:24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</row>
    <row r="177" spans="1:24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</row>
    <row r="178" spans="1:24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</row>
    <row r="179" spans="1:24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</row>
    <row r="180" spans="1:24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</row>
    <row r="181" spans="1:24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</row>
    <row r="182" spans="1:24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</row>
    <row r="183" spans="1:24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</row>
    <row r="184" spans="1:24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</row>
    <row r="185" spans="1:24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</row>
    <row r="186" spans="1:24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</row>
    <row r="187" spans="1:24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</row>
    <row r="188" spans="1:24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</row>
    <row r="189" spans="1:24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</row>
    <row r="190" spans="1:24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</row>
    <row r="191" spans="1:24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</row>
    <row r="192" spans="1:24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</row>
    <row r="193" spans="1:24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</row>
    <row r="194" spans="1:24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</row>
    <row r="195" spans="1:24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</row>
    <row r="196" spans="1:24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</row>
    <row r="197" spans="1:24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</row>
    <row r="198" spans="1:24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</row>
    <row r="199" spans="1:24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</row>
    <row r="200" spans="1:24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</row>
    <row r="201" spans="1:24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</row>
    <row r="202" spans="1:24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</row>
    <row r="203" spans="1:24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</row>
    <row r="204" spans="1:24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</row>
    <row r="205" spans="1:24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</row>
    <row r="206" spans="1:24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</row>
    <row r="207" spans="1:24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</row>
    <row r="208" spans="1:24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</row>
    <row r="210" spans="1:24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</row>
    <row r="211" spans="1:24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</row>
    <row r="212" spans="1:24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</row>
    <row r="213" spans="1:24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</row>
    <row r="214" spans="1:24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</row>
    <row r="215" spans="1:24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</row>
    <row r="216" spans="1:24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</row>
    <row r="217" spans="1:24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</row>
    <row r="218" spans="1:24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</row>
    <row r="219" spans="1:24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</row>
    <row r="220" spans="1:24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</row>
    <row r="221" spans="1:24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</row>
    <row r="222" spans="1:24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</row>
    <row r="223" spans="1:24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</row>
    <row r="224" spans="1:24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</row>
    <row r="225" spans="1:24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</row>
    <row r="226" spans="1:24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</row>
    <row r="227" spans="1:24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</row>
    <row r="228" spans="1:24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</row>
    <row r="229" spans="1:24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</row>
    <row r="230" spans="1:24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</row>
    <row r="231" spans="1:24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</row>
    <row r="232" spans="1:24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</row>
    <row r="233" spans="1:24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</row>
    <row r="234" spans="1:24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</row>
    <row r="235" spans="1:24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</row>
    <row r="236" spans="1:24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</row>
    <row r="237" spans="1:24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</row>
    <row r="238" spans="1:24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</row>
    <row r="239" spans="1:24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</row>
    <row r="240" spans="1:24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26" width="11.140625" customWidth="1"/>
  </cols>
  <sheetData>
    <row r="1" spans="1:1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>
      <c r="A2" s="45"/>
      <c r="B2" s="45" t="s">
        <v>438</v>
      </c>
      <c r="C2" s="45"/>
      <c r="D2" s="45"/>
      <c r="E2" s="45"/>
      <c r="F2" s="45"/>
      <c r="G2" s="45"/>
      <c r="H2" s="45"/>
      <c r="I2" s="378" t="s">
        <v>439</v>
      </c>
      <c r="J2" s="307"/>
      <c r="K2" s="307"/>
      <c r="L2" s="307"/>
      <c r="M2" s="307"/>
    </row>
    <row r="3" spans="1:13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8.75">
      <c r="A4" s="47"/>
      <c r="B4" s="47"/>
      <c r="C4" s="48"/>
      <c r="D4" s="47"/>
      <c r="E4" s="47"/>
      <c r="F4" s="34"/>
      <c r="G4" s="34"/>
      <c r="H4" s="34"/>
      <c r="I4" s="4"/>
      <c r="J4" s="4"/>
      <c r="K4" s="4"/>
      <c r="L4" s="4"/>
      <c r="M4" s="4"/>
    </row>
    <row r="5" spans="1:13" ht="18.75">
      <c r="A5" s="47"/>
      <c r="B5" s="47"/>
      <c r="C5" s="47"/>
      <c r="D5" s="47"/>
      <c r="E5" s="47"/>
      <c r="F5" s="34"/>
      <c r="G5" s="34"/>
      <c r="H5" s="34"/>
      <c r="I5" s="4"/>
      <c r="J5" s="4"/>
      <c r="K5" s="4"/>
      <c r="L5" s="4"/>
      <c r="M5" s="4"/>
    </row>
    <row r="6" spans="1:13" ht="18.75">
      <c r="A6" s="47"/>
      <c r="B6" s="47"/>
      <c r="C6" s="47"/>
      <c r="D6" s="47"/>
      <c r="E6" s="47"/>
      <c r="F6" s="34"/>
      <c r="G6" s="34"/>
      <c r="H6" s="34"/>
      <c r="I6" s="4"/>
      <c r="J6" s="4"/>
      <c r="K6" s="4"/>
      <c r="L6" s="4"/>
      <c r="M6" s="4"/>
    </row>
    <row r="7" spans="1:13" ht="18.75">
      <c r="A7" s="47"/>
      <c r="B7" s="47"/>
      <c r="C7" s="47"/>
      <c r="D7" s="47"/>
      <c r="E7" s="47"/>
      <c r="F7" s="34"/>
      <c r="G7" s="34"/>
      <c r="H7" s="34"/>
      <c r="I7" s="4"/>
      <c r="J7" s="4"/>
      <c r="K7" s="4"/>
      <c r="L7" s="4"/>
      <c r="M7" s="4"/>
    </row>
    <row r="8" spans="1:13" ht="18.75">
      <c r="A8" s="47"/>
      <c r="B8" s="47"/>
      <c r="C8" s="47"/>
      <c r="D8" s="47"/>
      <c r="E8" s="47"/>
      <c r="F8" s="34"/>
      <c r="G8" s="34"/>
      <c r="H8" s="34"/>
      <c r="I8" s="4"/>
      <c r="J8" s="4"/>
      <c r="K8" s="4"/>
      <c r="L8" s="4"/>
      <c r="M8" s="4"/>
    </row>
    <row r="9" spans="1:13" ht="18.75">
      <c r="A9" s="47"/>
      <c r="B9" s="47"/>
      <c r="C9" s="47"/>
      <c r="D9" s="47"/>
      <c r="E9" s="47"/>
      <c r="F9" s="34"/>
      <c r="G9" s="34"/>
      <c r="H9" s="34"/>
      <c r="I9" s="4"/>
      <c r="J9" s="4"/>
      <c r="K9" s="4"/>
      <c r="L9" s="4"/>
      <c r="M9" s="4"/>
    </row>
    <row r="10" spans="1:13" ht="18.75">
      <c r="A10" s="47"/>
      <c r="B10" s="47"/>
      <c r="C10" s="47"/>
      <c r="D10" s="47"/>
      <c r="E10" s="47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7"/>
      <c r="B11" s="47"/>
      <c r="C11" s="47"/>
      <c r="D11" s="47"/>
      <c r="E11" s="47"/>
      <c r="F11" s="34"/>
      <c r="G11" s="34"/>
      <c r="H11" s="34"/>
      <c r="I11" s="4"/>
      <c r="J11" s="4"/>
      <c r="K11" s="4"/>
      <c r="L11" s="4"/>
      <c r="M11" s="4"/>
    </row>
    <row r="12" spans="1:13" ht="12.75">
      <c r="A12" s="374" t="s">
        <v>440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3" ht="12.75">
      <c r="A13" s="397" t="s">
        <v>244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</row>
    <row r="14" spans="1:13" ht="12.75"/>
    <row r="15" spans="1:13" ht="43.5">
      <c r="A15" s="102"/>
      <c r="B15" s="38" t="s">
        <v>7</v>
      </c>
      <c r="C15" s="38" t="s">
        <v>228</v>
      </c>
      <c r="D15" s="38" t="s">
        <v>9</v>
      </c>
      <c r="E15" s="103" t="s">
        <v>10</v>
      </c>
      <c r="F15" s="104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518" t="s">
        <v>441</v>
      </c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6"/>
    </row>
    <row r="17" spans="1:13" ht="15">
      <c r="A17" s="399">
        <v>1</v>
      </c>
      <c r="B17" s="519" t="s">
        <v>19</v>
      </c>
      <c r="C17" s="520" t="s">
        <v>442</v>
      </c>
      <c r="D17" s="403" t="s">
        <v>443</v>
      </c>
      <c r="E17" s="402">
        <v>5700</v>
      </c>
      <c r="F17" s="402">
        <v>12</v>
      </c>
      <c r="G17" s="402" t="s">
        <v>22</v>
      </c>
      <c r="H17" s="105" t="s">
        <v>23</v>
      </c>
      <c r="I17" s="105" t="s">
        <v>33</v>
      </c>
      <c r="J17" s="402" t="s">
        <v>25</v>
      </c>
      <c r="K17" s="402" t="s">
        <v>444</v>
      </c>
      <c r="L17" s="402">
        <v>17</v>
      </c>
      <c r="M17" s="105">
        <v>250</v>
      </c>
    </row>
    <row r="18" spans="1:13" ht="15">
      <c r="A18" s="284"/>
      <c r="B18" s="408"/>
      <c r="C18" s="408"/>
      <c r="D18" s="284"/>
      <c r="E18" s="284"/>
      <c r="F18" s="284"/>
      <c r="G18" s="284"/>
      <c r="H18" s="242" t="s">
        <v>28</v>
      </c>
      <c r="I18" s="107" t="s">
        <v>32</v>
      </c>
      <c r="J18" s="284"/>
      <c r="K18" s="284"/>
      <c r="L18" s="284"/>
      <c r="M18" s="107">
        <v>152</v>
      </c>
    </row>
    <row r="19" spans="1:13" ht="15">
      <c r="A19" s="284"/>
      <c r="B19" s="408"/>
      <c r="C19" s="408"/>
      <c r="D19" s="284"/>
      <c r="E19" s="285"/>
      <c r="F19" s="285"/>
      <c r="G19" s="285"/>
      <c r="H19" s="242" t="s">
        <v>31</v>
      </c>
      <c r="I19" s="107" t="s">
        <v>32</v>
      </c>
      <c r="J19" s="285"/>
      <c r="K19" s="285"/>
      <c r="L19" s="285"/>
      <c r="M19" s="107">
        <v>152</v>
      </c>
    </row>
    <row r="20" spans="1:13" ht="15">
      <c r="A20" s="284"/>
      <c r="B20" s="408"/>
      <c r="C20" s="408"/>
      <c r="D20" s="284"/>
      <c r="E20" s="388">
        <v>10000</v>
      </c>
      <c r="F20" s="388">
        <v>24</v>
      </c>
      <c r="G20" s="388" t="s">
        <v>34</v>
      </c>
      <c r="H20" s="388" t="s">
        <v>23</v>
      </c>
      <c r="I20" s="107" t="s">
        <v>35</v>
      </c>
      <c r="J20" s="388" t="s">
        <v>36</v>
      </c>
      <c r="K20" s="388" t="s">
        <v>111</v>
      </c>
      <c r="L20" s="388">
        <v>17</v>
      </c>
      <c r="M20" s="107">
        <v>239</v>
      </c>
    </row>
    <row r="21" spans="1:13" ht="15">
      <c r="A21" s="284"/>
      <c r="B21" s="408"/>
      <c r="C21" s="408"/>
      <c r="D21" s="284"/>
      <c r="E21" s="284"/>
      <c r="F21" s="284"/>
      <c r="G21" s="284"/>
      <c r="H21" s="285"/>
      <c r="I21" s="107" t="s">
        <v>38</v>
      </c>
      <c r="J21" s="284"/>
      <c r="K21" s="284"/>
      <c r="L21" s="284"/>
      <c r="M21" s="107">
        <v>152</v>
      </c>
    </row>
    <row r="22" spans="1:13" ht="15">
      <c r="A22" s="284"/>
      <c r="B22" s="408"/>
      <c r="C22" s="408"/>
      <c r="D22" s="284"/>
      <c r="E22" s="284"/>
      <c r="F22" s="284"/>
      <c r="G22" s="284"/>
      <c r="H22" s="388" t="s">
        <v>28</v>
      </c>
      <c r="I22" s="107" t="s">
        <v>35</v>
      </c>
      <c r="J22" s="284"/>
      <c r="K22" s="284"/>
      <c r="L22" s="284"/>
      <c r="M22" s="107">
        <v>239</v>
      </c>
    </row>
    <row r="23" spans="1:13" ht="15">
      <c r="A23" s="284"/>
      <c r="B23" s="408"/>
      <c r="C23" s="408"/>
      <c r="D23" s="284"/>
      <c r="E23" s="284"/>
      <c r="F23" s="284"/>
      <c r="G23" s="284"/>
      <c r="H23" s="285"/>
      <c r="I23" s="107" t="s">
        <v>39</v>
      </c>
      <c r="J23" s="284"/>
      <c r="K23" s="284"/>
      <c r="L23" s="284"/>
      <c r="M23" s="107">
        <v>152</v>
      </c>
    </row>
    <row r="24" spans="1:13" ht="15">
      <c r="A24" s="284"/>
      <c r="B24" s="408"/>
      <c r="C24" s="408"/>
      <c r="D24" s="284"/>
      <c r="E24" s="284"/>
      <c r="F24" s="284"/>
      <c r="G24" s="284"/>
      <c r="H24" s="388" t="s">
        <v>31</v>
      </c>
      <c r="I24" s="107" t="s">
        <v>35</v>
      </c>
      <c r="J24" s="284"/>
      <c r="K24" s="284"/>
      <c r="L24" s="284"/>
      <c r="M24" s="107">
        <v>239</v>
      </c>
    </row>
    <row r="25" spans="1:13" ht="15">
      <c r="A25" s="284"/>
      <c r="B25" s="408"/>
      <c r="C25" s="408"/>
      <c r="D25" s="284"/>
      <c r="E25" s="285"/>
      <c r="F25" s="285"/>
      <c r="G25" s="285"/>
      <c r="H25" s="285"/>
      <c r="I25" s="107" t="s">
        <v>39</v>
      </c>
      <c r="J25" s="285"/>
      <c r="K25" s="285"/>
      <c r="L25" s="285"/>
      <c r="M25" s="107">
        <v>152</v>
      </c>
    </row>
    <row r="26" spans="1:13" ht="15">
      <c r="A26" s="284"/>
      <c r="B26" s="408"/>
      <c r="C26" s="408"/>
      <c r="D26" s="284"/>
      <c r="E26" s="388">
        <v>10000</v>
      </c>
      <c r="F26" s="388">
        <v>24</v>
      </c>
      <c r="G26" s="388" t="s">
        <v>34</v>
      </c>
      <c r="H26" s="388" t="s">
        <v>23</v>
      </c>
      <c r="I26" s="107" t="s">
        <v>40</v>
      </c>
      <c r="J26" s="388" t="s">
        <v>41</v>
      </c>
      <c r="K26" s="388" t="s">
        <v>445</v>
      </c>
      <c r="L26" s="388">
        <v>17</v>
      </c>
      <c r="M26" s="107">
        <v>239</v>
      </c>
    </row>
    <row r="27" spans="1:13" ht="15">
      <c r="A27" s="284"/>
      <c r="B27" s="408"/>
      <c r="C27" s="408"/>
      <c r="D27" s="284"/>
      <c r="E27" s="284"/>
      <c r="F27" s="284"/>
      <c r="G27" s="284"/>
      <c r="H27" s="285"/>
      <c r="I27" s="107" t="s">
        <v>43</v>
      </c>
      <c r="J27" s="284"/>
      <c r="K27" s="284"/>
      <c r="L27" s="284"/>
      <c r="M27" s="107">
        <v>152</v>
      </c>
    </row>
    <row r="28" spans="1:13" ht="15">
      <c r="A28" s="284"/>
      <c r="B28" s="408"/>
      <c r="C28" s="408"/>
      <c r="D28" s="284"/>
      <c r="E28" s="284"/>
      <c r="F28" s="284"/>
      <c r="G28" s="284"/>
      <c r="H28" s="388" t="s">
        <v>28</v>
      </c>
      <c r="I28" s="107" t="s">
        <v>44</v>
      </c>
      <c r="J28" s="284"/>
      <c r="K28" s="284"/>
      <c r="L28" s="284"/>
      <c r="M28" s="107">
        <v>152</v>
      </c>
    </row>
    <row r="29" spans="1:13" ht="15">
      <c r="A29" s="284"/>
      <c r="B29" s="408"/>
      <c r="C29" s="408"/>
      <c r="D29" s="284"/>
      <c r="E29" s="284"/>
      <c r="F29" s="284"/>
      <c r="G29" s="284"/>
      <c r="H29" s="285"/>
      <c r="I29" s="107" t="s">
        <v>40</v>
      </c>
      <c r="J29" s="284"/>
      <c r="K29" s="284"/>
      <c r="L29" s="284"/>
      <c r="M29" s="107">
        <v>239</v>
      </c>
    </row>
    <row r="30" spans="1:13" ht="15">
      <c r="A30" s="284"/>
      <c r="B30" s="408"/>
      <c r="C30" s="408"/>
      <c r="D30" s="284"/>
      <c r="E30" s="284"/>
      <c r="F30" s="284"/>
      <c r="G30" s="284"/>
      <c r="H30" s="388" t="s">
        <v>31</v>
      </c>
      <c r="I30" s="107" t="s">
        <v>44</v>
      </c>
      <c r="J30" s="284"/>
      <c r="K30" s="284"/>
      <c r="L30" s="284"/>
      <c r="M30" s="107">
        <v>239</v>
      </c>
    </row>
    <row r="31" spans="1:13" ht="15">
      <c r="A31" s="284"/>
      <c r="B31" s="408"/>
      <c r="C31" s="408"/>
      <c r="D31" s="284"/>
      <c r="E31" s="285"/>
      <c r="F31" s="285"/>
      <c r="G31" s="285"/>
      <c r="H31" s="285"/>
      <c r="I31" s="107" t="s">
        <v>40</v>
      </c>
      <c r="J31" s="285"/>
      <c r="K31" s="285"/>
      <c r="L31" s="285"/>
      <c r="M31" s="107">
        <v>152</v>
      </c>
    </row>
    <row r="32" spans="1:13" ht="15">
      <c r="A32" s="284"/>
      <c r="B32" s="408"/>
      <c r="C32" s="408"/>
      <c r="D32" s="284"/>
      <c r="E32" s="388">
        <v>10000</v>
      </c>
      <c r="F32" s="388">
        <v>24</v>
      </c>
      <c r="G32" s="388" t="s">
        <v>34</v>
      </c>
      <c r="H32" s="388" t="s">
        <v>23</v>
      </c>
      <c r="I32" s="107" t="s">
        <v>44</v>
      </c>
      <c r="J32" s="388" t="s">
        <v>45</v>
      </c>
      <c r="K32" s="388" t="s">
        <v>446</v>
      </c>
      <c r="L32" s="388">
        <v>12</v>
      </c>
      <c r="M32" s="107">
        <v>239</v>
      </c>
    </row>
    <row r="33" spans="1:13" ht="15">
      <c r="A33" s="284"/>
      <c r="B33" s="408"/>
      <c r="C33" s="408"/>
      <c r="D33" s="284"/>
      <c r="E33" s="284"/>
      <c r="F33" s="284"/>
      <c r="G33" s="284"/>
      <c r="H33" s="285"/>
      <c r="I33" s="107" t="s">
        <v>47</v>
      </c>
      <c r="J33" s="284"/>
      <c r="K33" s="284"/>
      <c r="L33" s="284"/>
      <c r="M33" s="107">
        <v>152</v>
      </c>
    </row>
    <row r="34" spans="1:13" ht="15">
      <c r="A34" s="284"/>
      <c r="B34" s="408"/>
      <c r="C34" s="408"/>
      <c r="D34" s="284"/>
      <c r="E34" s="284"/>
      <c r="F34" s="284"/>
      <c r="G34" s="284"/>
      <c r="H34" s="388" t="s">
        <v>28</v>
      </c>
      <c r="I34" s="107" t="s">
        <v>44</v>
      </c>
      <c r="J34" s="284"/>
      <c r="K34" s="284"/>
      <c r="L34" s="284"/>
      <c r="M34" s="107">
        <v>239</v>
      </c>
    </row>
    <row r="35" spans="1:13" ht="15">
      <c r="A35" s="284"/>
      <c r="B35" s="408"/>
      <c r="C35" s="408"/>
      <c r="D35" s="284"/>
      <c r="E35" s="284"/>
      <c r="F35" s="284"/>
      <c r="G35" s="284"/>
      <c r="H35" s="285"/>
      <c r="I35" s="107" t="s">
        <v>40</v>
      </c>
      <c r="J35" s="284"/>
      <c r="K35" s="284"/>
      <c r="L35" s="284"/>
      <c r="M35" s="107">
        <v>152</v>
      </c>
    </row>
    <row r="36" spans="1:13" ht="15">
      <c r="A36" s="284"/>
      <c r="B36" s="408"/>
      <c r="C36" s="408"/>
      <c r="D36" s="284"/>
      <c r="E36" s="284"/>
      <c r="F36" s="284"/>
      <c r="G36" s="284"/>
      <c r="H36" s="388" t="s">
        <v>31</v>
      </c>
      <c r="I36" s="107" t="s">
        <v>44</v>
      </c>
      <c r="J36" s="284"/>
      <c r="K36" s="284"/>
      <c r="L36" s="284"/>
      <c r="M36" s="107">
        <v>152</v>
      </c>
    </row>
    <row r="37" spans="1:13" ht="15">
      <c r="A37" s="285"/>
      <c r="B37" s="409"/>
      <c r="C37" s="409"/>
      <c r="D37" s="285"/>
      <c r="E37" s="285"/>
      <c r="F37" s="285"/>
      <c r="G37" s="285"/>
      <c r="H37" s="285"/>
      <c r="I37" s="107" t="s">
        <v>40</v>
      </c>
      <c r="J37" s="285"/>
      <c r="K37" s="285"/>
      <c r="L37" s="285"/>
      <c r="M37" s="107">
        <v>239</v>
      </c>
    </row>
    <row r="38" spans="1:13" ht="30">
      <c r="A38" s="465">
        <v>2</v>
      </c>
      <c r="B38" s="468" t="s">
        <v>48</v>
      </c>
      <c r="C38" s="447" t="s">
        <v>49</v>
      </c>
      <c r="D38" s="447" t="s">
        <v>50</v>
      </c>
      <c r="E38" s="506">
        <v>6300</v>
      </c>
      <c r="F38" s="461" t="s">
        <v>51</v>
      </c>
      <c r="G38" s="466" t="s">
        <v>52</v>
      </c>
      <c r="H38" s="232" t="s">
        <v>53</v>
      </c>
      <c r="I38" s="243" t="s">
        <v>54</v>
      </c>
      <c r="J38" s="506" t="s">
        <v>25</v>
      </c>
      <c r="K38" s="506" t="s">
        <v>447</v>
      </c>
      <c r="L38" s="506">
        <v>17</v>
      </c>
      <c r="M38" s="232">
        <v>239</v>
      </c>
    </row>
    <row r="39" spans="1:13" ht="15">
      <c r="A39" s="284"/>
      <c r="B39" s="408"/>
      <c r="C39" s="408"/>
      <c r="D39" s="408"/>
      <c r="E39" s="409"/>
      <c r="F39" s="285"/>
      <c r="G39" s="409"/>
      <c r="H39" s="178" t="s">
        <v>31</v>
      </c>
      <c r="I39" s="228" t="s">
        <v>54</v>
      </c>
      <c r="J39" s="409"/>
      <c r="K39" s="409"/>
      <c r="L39" s="409"/>
      <c r="M39" s="178">
        <v>250</v>
      </c>
    </row>
    <row r="40" spans="1:13" ht="30">
      <c r="A40" s="284"/>
      <c r="B40" s="408"/>
      <c r="C40" s="408"/>
      <c r="D40" s="408"/>
      <c r="E40" s="506">
        <v>7600</v>
      </c>
      <c r="F40" s="461" t="s">
        <v>448</v>
      </c>
      <c r="G40" s="466" t="s">
        <v>52</v>
      </c>
      <c r="H40" s="178" t="s">
        <v>53</v>
      </c>
      <c r="I40" s="228" t="s">
        <v>57</v>
      </c>
      <c r="J40" s="447" t="s">
        <v>36</v>
      </c>
      <c r="K40" s="447" t="s">
        <v>127</v>
      </c>
      <c r="L40" s="447">
        <v>17</v>
      </c>
      <c r="M40" s="178">
        <v>239</v>
      </c>
    </row>
    <row r="41" spans="1:13" ht="15">
      <c r="A41" s="284"/>
      <c r="B41" s="408"/>
      <c r="C41" s="408"/>
      <c r="D41" s="408"/>
      <c r="E41" s="408"/>
      <c r="F41" s="284"/>
      <c r="G41" s="408"/>
      <c r="H41" s="447" t="s">
        <v>31</v>
      </c>
      <c r="I41" s="228" t="s">
        <v>57</v>
      </c>
      <c r="J41" s="408"/>
      <c r="K41" s="408"/>
      <c r="L41" s="408"/>
      <c r="M41" s="178">
        <v>250</v>
      </c>
    </row>
    <row r="42" spans="1:13" ht="15">
      <c r="A42" s="284"/>
      <c r="B42" s="408"/>
      <c r="C42" s="408"/>
      <c r="D42" s="408"/>
      <c r="E42" s="409"/>
      <c r="F42" s="285"/>
      <c r="G42" s="409"/>
      <c r="H42" s="409"/>
      <c r="I42" s="228" t="s">
        <v>56</v>
      </c>
      <c r="J42" s="409"/>
      <c r="K42" s="409"/>
      <c r="L42" s="409"/>
      <c r="M42" s="178">
        <v>250</v>
      </c>
    </row>
    <row r="43" spans="1:13" ht="15">
      <c r="A43" s="284"/>
      <c r="B43" s="408"/>
      <c r="C43" s="408"/>
      <c r="D43" s="408"/>
      <c r="E43" s="506">
        <v>8700</v>
      </c>
      <c r="F43" s="461" t="s">
        <v>58</v>
      </c>
      <c r="G43" s="466" t="s">
        <v>52</v>
      </c>
      <c r="H43" s="44" t="s">
        <v>85</v>
      </c>
      <c r="I43" s="109" t="s">
        <v>327</v>
      </c>
      <c r="J43" s="447" t="s">
        <v>41</v>
      </c>
      <c r="K43" s="447" t="s">
        <v>449</v>
      </c>
      <c r="L43" s="447">
        <v>17</v>
      </c>
      <c r="M43" s="44">
        <v>239</v>
      </c>
    </row>
    <row r="44" spans="1:13" ht="15">
      <c r="A44" s="284"/>
      <c r="B44" s="408"/>
      <c r="C44" s="408"/>
      <c r="D44" s="408"/>
      <c r="E44" s="408"/>
      <c r="F44" s="284"/>
      <c r="G44" s="408"/>
      <c r="H44" s="44" t="s">
        <v>122</v>
      </c>
      <c r="I44" s="109" t="s">
        <v>56</v>
      </c>
      <c r="J44" s="408"/>
      <c r="K44" s="408"/>
      <c r="L44" s="408"/>
      <c r="M44" s="44">
        <v>239</v>
      </c>
    </row>
    <row r="45" spans="1:13" ht="15">
      <c r="A45" s="284"/>
      <c r="B45" s="408"/>
      <c r="C45" s="408"/>
      <c r="D45" s="408"/>
      <c r="E45" s="408"/>
      <c r="F45" s="284"/>
      <c r="G45" s="408"/>
      <c r="H45" s="333" t="s">
        <v>31</v>
      </c>
      <c r="I45" s="109" t="s">
        <v>56</v>
      </c>
      <c r="J45" s="408"/>
      <c r="K45" s="408"/>
      <c r="L45" s="408"/>
      <c r="M45" s="178">
        <v>250</v>
      </c>
    </row>
    <row r="46" spans="1:13" ht="15">
      <c r="A46" s="284"/>
      <c r="B46" s="408"/>
      <c r="C46" s="408"/>
      <c r="D46" s="408"/>
      <c r="E46" s="409"/>
      <c r="F46" s="285"/>
      <c r="G46" s="409"/>
      <c r="H46" s="285"/>
      <c r="I46" s="228" t="s">
        <v>60</v>
      </c>
      <c r="J46" s="409"/>
      <c r="K46" s="409"/>
      <c r="L46" s="409"/>
      <c r="M46" s="178">
        <v>239</v>
      </c>
    </row>
    <row r="47" spans="1:13" ht="12.75">
      <c r="A47" s="284"/>
      <c r="B47" s="408"/>
      <c r="C47" s="408"/>
      <c r="D47" s="408"/>
      <c r="E47" s="506">
        <v>8700</v>
      </c>
      <c r="F47" s="461" t="s">
        <v>58</v>
      </c>
      <c r="G47" s="466" t="s">
        <v>52</v>
      </c>
      <c r="H47" s="447" t="s">
        <v>53</v>
      </c>
      <c r="I47" s="470" t="s">
        <v>328</v>
      </c>
      <c r="J47" s="447" t="s">
        <v>45</v>
      </c>
      <c r="K47" s="447" t="s">
        <v>450</v>
      </c>
      <c r="L47" s="447">
        <v>17</v>
      </c>
      <c r="M47" s="447">
        <v>239</v>
      </c>
    </row>
    <row r="48" spans="1:13" ht="12.75">
      <c r="A48" s="284"/>
      <c r="B48" s="408"/>
      <c r="C48" s="408"/>
      <c r="D48" s="408"/>
      <c r="E48" s="408"/>
      <c r="F48" s="284"/>
      <c r="G48" s="408"/>
      <c r="H48" s="409"/>
      <c r="I48" s="409"/>
      <c r="J48" s="408"/>
      <c r="K48" s="408"/>
      <c r="L48" s="408"/>
      <c r="M48" s="409"/>
    </row>
    <row r="49" spans="1:13" ht="15">
      <c r="A49" s="284"/>
      <c r="B49" s="408"/>
      <c r="C49" s="408"/>
      <c r="D49" s="408"/>
      <c r="E49" s="409"/>
      <c r="F49" s="285"/>
      <c r="G49" s="409"/>
      <c r="H49" s="178" t="s">
        <v>31</v>
      </c>
      <c r="I49" s="228" t="s">
        <v>62</v>
      </c>
      <c r="J49" s="409"/>
      <c r="K49" s="409"/>
      <c r="L49" s="409"/>
      <c r="M49" s="178">
        <v>239</v>
      </c>
    </row>
    <row r="50" spans="1:13" ht="30">
      <c r="A50" s="285"/>
      <c r="B50" s="409"/>
      <c r="C50" s="409"/>
      <c r="D50" s="409"/>
      <c r="E50" s="232">
        <v>5800</v>
      </c>
      <c r="F50" s="244" t="s">
        <v>63</v>
      </c>
      <c r="G50" s="189" t="s">
        <v>52</v>
      </c>
      <c r="H50" s="178" t="s">
        <v>53</v>
      </c>
      <c r="I50" s="228" t="s">
        <v>451</v>
      </c>
      <c r="J50" s="178" t="s">
        <v>66</v>
      </c>
      <c r="K50" s="178" t="s">
        <v>452</v>
      </c>
      <c r="L50" s="178">
        <v>12</v>
      </c>
      <c r="M50" s="178">
        <v>239</v>
      </c>
    </row>
    <row r="51" spans="1:13" ht="30">
      <c r="A51" s="465">
        <v>3</v>
      </c>
      <c r="B51" s="468" t="s">
        <v>68</v>
      </c>
      <c r="C51" s="447" t="s">
        <v>453</v>
      </c>
      <c r="D51" s="289" t="s">
        <v>70</v>
      </c>
      <c r="E51" s="232">
        <v>5000</v>
      </c>
      <c r="F51" s="242">
        <v>8</v>
      </c>
      <c r="G51" s="189" t="s">
        <v>34</v>
      </c>
      <c r="H51" s="178" t="s">
        <v>71</v>
      </c>
      <c r="I51" s="178" t="s">
        <v>454</v>
      </c>
      <c r="J51" s="178" t="s">
        <v>36</v>
      </c>
      <c r="K51" s="178" t="s">
        <v>455</v>
      </c>
      <c r="L51" s="178">
        <v>12</v>
      </c>
      <c r="M51" s="178">
        <v>250</v>
      </c>
    </row>
    <row r="52" spans="1:13" ht="12.75">
      <c r="A52" s="284"/>
      <c r="B52" s="408"/>
      <c r="C52" s="408"/>
      <c r="D52" s="287"/>
      <c r="E52" s="291">
        <v>5000</v>
      </c>
      <c r="F52" s="300">
        <v>8</v>
      </c>
      <c r="G52" s="289" t="s">
        <v>34</v>
      </c>
      <c r="H52" s="289" t="s">
        <v>71</v>
      </c>
      <c r="I52" s="289" t="s">
        <v>39</v>
      </c>
      <c r="J52" s="289" t="s">
        <v>41</v>
      </c>
      <c r="K52" s="289" t="s">
        <v>74</v>
      </c>
      <c r="L52" s="447">
        <v>15</v>
      </c>
      <c r="M52" s="447">
        <v>239</v>
      </c>
    </row>
    <row r="53" spans="1:13" ht="12.75">
      <c r="A53" s="285"/>
      <c r="B53" s="409"/>
      <c r="C53" s="409"/>
      <c r="D53" s="288"/>
      <c r="E53" s="288"/>
      <c r="F53" s="285"/>
      <c r="G53" s="288"/>
      <c r="H53" s="288"/>
      <c r="I53" s="288"/>
      <c r="J53" s="288"/>
      <c r="K53" s="288"/>
      <c r="L53" s="409"/>
      <c r="M53" s="409"/>
    </row>
    <row r="54" spans="1:13" ht="30">
      <c r="A54" s="187">
        <v>4</v>
      </c>
      <c r="B54" s="188" t="s">
        <v>75</v>
      </c>
      <c r="C54" s="178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178">
        <v>15</v>
      </c>
      <c r="M54" s="178">
        <v>239</v>
      </c>
    </row>
    <row r="55" spans="1:13" ht="30">
      <c r="A55" s="187">
        <v>5</v>
      </c>
      <c r="B55" s="188" t="s">
        <v>457</v>
      </c>
      <c r="C55" s="178" t="s">
        <v>81</v>
      </c>
      <c r="D55" s="178" t="s">
        <v>458</v>
      </c>
      <c r="E55" s="232">
        <v>5400</v>
      </c>
      <c r="F55" s="244" t="s">
        <v>63</v>
      </c>
      <c r="G55" s="178" t="s">
        <v>34</v>
      </c>
      <c r="H55" s="178" t="s">
        <v>53</v>
      </c>
      <c r="I55" s="178" t="s">
        <v>40</v>
      </c>
      <c r="J55" s="178" t="s">
        <v>25</v>
      </c>
      <c r="K55" s="178" t="s">
        <v>458</v>
      </c>
      <c r="L55" s="178">
        <v>17</v>
      </c>
      <c r="M55" s="178">
        <v>152</v>
      </c>
    </row>
    <row r="56" spans="1:13" ht="15">
      <c r="A56" s="387">
        <v>6</v>
      </c>
      <c r="B56" s="468" t="s">
        <v>459</v>
      </c>
      <c r="C56" s="447" t="s">
        <v>147</v>
      </c>
      <c r="D56" s="447" t="s">
        <v>460</v>
      </c>
      <c r="E56" s="506">
        <v>5000</v>
      </c>
      <c r="F56" s="461" t="s">
        <v>63</v>
      </c>
      <c r="G56" s="447" t="s">
        <v>34</v>
      </c>
      <c r="H56" s="178" t="s">
        <v>85</v>
      </c>
      <c r="I56" s="178" t="s">
        <v>40</v>
      </c>
      <c r="J56" s="447" t="s">
        <v>25</v>
      </c>
      <c r="K56" s="447" t="s">
        <v>460</v>
      </c>
      <c r="L56" s="447">
        <v>12</v>
      </c>
      <c r="M56" s="333">
        <v>250</v>
      </c>
    </row>
    <row r="57" spans="1:13" ht="15">
      <c r="A57" s="285"/>
      <c r="B57" s="409"/>
      <c r="C57" s="409"/>
      <c r="D57" s="409"/>
      <c r="E57" s="409"/>
      <c r="F57" s="285"/>
      <c r="G57" s="409"/>
      <c r="H57" s="178" t="s">
        <v>149</v>
      </c>
      <c r="I57" s="178" t="s">
        <v>101</v>
      </c>
      <c r="J57" s="409"/>
      <c r="K57" s="409"/>
      <c r="L57" s="409"/>
      <c r="M57" s="285"/>
    </row>
    <row r="58" spans="1:13" ht="12.75">
      <c r="A58" s="513" t="s">
        <v>299</v>
      </c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416"/>
    </row>
    <row r="59" spans="1:13" ht="30">
      <c r="A59" s="465">
        <v>7</v>
      </c>
      <c r="B59" s="468" t="s">
        <v>87</v>
      </c>
      <c r="C59" s="447" t="s">
        <v>88</v>
      </c>
      <c r="D59" s="447" t="s">
        <v>89</v>
      </c>
      <c r="E59" s="189" t="s">
        <v>461</v>
      </c>
      <c r="F59" s="244" t="s">
        <v>78</v>
      </c>
      <c r="G59" s="178" t="s">
        <v>64</v>
      </c>
      <c r="H59" s="178" t="s">
        <v>53</v>
      </c>
      <c r="I59" s="178" t="s">
        <v>462</v>
      </c>
      <c r="J59" s="178" t="s">
        <v>25</v>
      </c>
      <c r="K59" s="178" t="s">
        <v>463</v>
      </c>
      <c r="L59" s="178">
        <v>12</v>
      </c>
      <c r="M59" s="447">
        <v>254</v>
      </c>
    </row>
    <row r="60" spans="1:13" ht="30">
      <c r="A60" s="284"/>
      <c r="B60" s="408"/>
      <c r="C60" s="408"/>
      <c r="D60" s="408"/>
      <c r="E60" s="189" t="s">
        <v>464</v>
      </c>
      <c r="F60" s="244" t="s">
        <v>78</v>
      </c>
      <c r="G60" s="178" t="s">
        <v>465</v>
      </c>
      <c r="H60" s="178" t="s">
        <v>53</v>
      </c>
      <c r="I60" s="178" t="s">
        <v>466</v>
      </c>
      <c r="J60" s="178" t="s">
        <v>95</v>
      </c>
      <c r="K60" s="178" t="s">
        <v>96</v>
      </c>
      <c r="L60" s="178">
        <v>14</v>
      </c>
      <c r="M60" s="408"/>
    </row>
    <row r="61" spans="1:13" ht="15">
      <c r="A61" s="284"/>
      <c r="B61" s="408"/>
      <c r="C61" s="408"/>
      <c r="D61" s="408"/>
      <c r="E61" s="189" t="s">
        <v>467</v>
      </c>
      <c r="F61" s="244" t="s">
        <v>83</v>
      </c>
      <c r="G61" s="178" t="s">
        <v>465</v>
      </c>
      <c r="H61" s="178" t="s">
        <v>122</v>
      </c>
      <c r="I61" s="178" t="s">
        <v>468</v>
      </c>
      <c r="J61" s="178" t="s">
        <v>41</v>
      </c>
      <c r="K61" s="178" t="s">
        <v>96</v>
      </c>
      <c r="L61" s="178">
        <v>14</v>
      </c>
      <c r="M61" s="408"/>
    </row>
    <row r="62" spans="1:13" ht="15">
      <c r="A62" s="284"/>
      <c r="B62" s="408"/>
      <c r="C62" s="408"/>
      <c r="D62" s="408"/>
      <c r="E62" s="466" t="s">
        <v>461</v>
      </c>
      <c r="F62" s="461" t="s">
        <v>78</v>
      </c>
      <c r="G62" s="447" t="s">
        <v>64</v>
      </c>
      <c r="H62" s="178" t="s">
        <v>23</v>
      </c>
      <c r="I62" s="178" t="s">
        <v>469</v>
      </c>
      <c r="J62" s="447" t="s">
        <v>45</v>
      </c>
      <c r="K62" s="447" t="s">
        <v>463</v>
      </c>
      <c r="L62" s="447">
        <v>12</v>
      </c>
      <c r="M62" s="408"/>
    </row>
    <row r="63" spans="1:13" ht="15">
      <c r="A63" s="285"/>
      <c r="B63" s="409"/>
      <c r="C63" s="409"/>
      <c r="D63" s="409"/>
      <c r="E63" s="409"/>
      <c r="F63" s="285"/>
      <c r="G63" s="409"/>
      <c r="H63" s="178" t="s">
        <v>28</v>
      </c>
      <c r="I63" s="178" t="s">
        <v>469</v>
      </c>
      <c r="J63" s="409"/>
      <c r="K63" s="409"/>
      <c r="L63" s="409"/>
      <c r="M63" s="409"/>
    </row>
    <row r="64" spans="1:13" ht="34.5" customHeight="1">
      <c r="A64" s="465">
        <v>8</v>
      </c>
      <c r="B64" s="468" t="s">
        <v>470</v>
      </c>
      <c r="C64" s="447" t="s">
        <v>173</v>
      </c>
      <c r="D64" s="447" t="s">
        <v>92</v>
      </c>
      <c r="E64" s="506" t="s">
        <v>161</v>
      </c>
      <c r="F64" s="461" t="s">
        <v>63</v>
      </c>
      <c r="G64" s="447" t="s">
        <v>64</v>
      </c>
      <c r="H64" s="178" t="s">
        <v>23</v>
      </c>
      <c r="I64" s="178" t="s">
        <v>471</v>
      </c>
      <c r="J64" s="447" t="s">
        <v>25</v>
      </c>
      <c r="K64" s="447" t="s">
        <v>92</v>
      </c>
      <c r="L64" s="447">
        <v>9</v>
      </c>
      <c r="M64" s="447">
        <v>254</v>
      </c>
    </row>
    <row r="65" spans="1:13" ht="24.75" customHeight="1">
      <c r="A65" s="285"/>
      <c r="B65" s="409"/>
      <c r="C65" s="409"/>
      <c r="D65" s="409"/>
      <c r="E65" s="409"/>
      <c r="F65" s="285"/>
      <c r="G65" s="409"/>
      <c r="H65" s="178" t="s">
        <v>28</v>
      </c>
      <c r="I65" s="178" t="s">
        <v>471</v>
      </c>
      <c r="J65" s="409"/>
      <c r="K65" s="409"/>
      <c r="L65" s="409"/>
      <c r="M65" s="409"/>
    </row>
    <row r="66" spans="1:13" ht="28.5">
      <c r="A66" s="187">
        <v>9</v>
      </c>
      <c r="B66" s="188" t="s">
        <v>175</v>
      </c>
      <c r="C66" s="178" t="s">
        <v>173</v>
      </c>
      <c r="D66" s="178" t="s">
        <v>176</v>
      </c>
      <c r="E66" s="232" t="s">
        <v>161</v>
      </c>
      <c r="F66" s="244" t="s">
        <v>83</v>
      </c>
      <c r="G66" s="178" t="s">
        <v>472</v>
      </c>
      <c r="H66" s="178" t="s">
        <v>28</v>
      </c>
      <c r="I66" s="178" t="s">
        <v>473</v>
      </c>
      <c r="J66" s="178" t="s">
        <v>25</v>
      </c>
      <c r="K66" s="178" t="s">
        <v>176</v>
      </c>
      <c r="L66" s="178">
        <v>11</v>
      </c>
      <c r="M66" s="178">
        <v>254</v>
      </c>
    </row>
    <row r="67" spans="1:13" ht="28.5">
      <c r="A67" s="187">
        <v>10</v>
      </c>
      <c r="B67" s="188" t="s">
        <v>200</v>
      </c>
      <c r="C67" s="178" t="s">
        <v>201</v>
      </c>
      <c r="D67" s="178" t="s">
        <v>202</v>
      </c>
      <c r="E67" s="232" t="s">
        <v>161</v>
      </c>
      <c r="F67" s="244" t="s">
        <v>83</v>
      </c>
      <c r="G67" s="178" t="s">
        <v>84</v>
      </c>
      <c r="H67" s="178" t="s">
        <v>23</v>
      </c>
      <c r="I67" s="178" t="s">
        <v>86</v>
      </c>
      <c r="J67" s="178" t="s">
        <v>164</v>
      </c>
      <c r="K67" s="178" t="s">
        <v>202</v>
      </c>
      <c r="L67" s="178">
        <v>8</v>
      </c>
      <c r="M67" s="178">
        <v>254</v>
      </c>
    </row>
    <row r="68" spans="1:13" ht="12.75">
      <c r="A68" s="517" t="s">
        <v>474</v>
      </c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6"/>
    </row>
    <row r="69" spans="1:13" ht="15">
      <c r="A69" s="465">
        <v>11</v>
      </c>
      <c r="B69" s="468" t="s">
        <v>109</v>
      </c>
      <c r="C69" s="447" t="s">
        <v>110</v>
      </c>
      <c r="D69" s="447" t="s">
        <v>37</v>
      </c>
      <c r="E69" s="107">
        <v>5600</v>
      </c>
      <c r="F69" s="516">
        <v>8</v>
      </c>
      <c r="G69" s="44" t="s">
        <v>34</v>
      </c>
      <c r="H69" s="447" t="s">
        <v>71</v>
      </c>
      <c r="I69" s="178" t="s">
        <v>475</v>
      </c>
      <c r="J69" s="178" t="s">
        <v>25</v>
      </c>
      <c r="K69" s="178" t="s">
        <v>111</v>
      </c>
      <c r="L69" s="178">
        <v>10</v>
      </c>
      <c r="M69" s="447">
        <v>257</v>
      </c>
    </row>
    <row r="70" spans="1:13" ht="15">
      <c r="A70" s="285"/>
      <c r="B70" s="409"/>
      <c r="C70" s="409"/>
      <c r="D70" s="409"/>
      <c r="E70" s="107">
        <v>6800</v>
      </c>
      <c r="F70" s="285"/>
      <c r="G70" s="44" t="s">
        <v>112</v>
      </c>
      <c r="H70" s="409"/>
      <c r="I70" s="178" t="s">
        <v>476</v>
      </c>
      <c r="J70" s="178" t="s">
        <v>36</v>
      </c>
      <c r="K70" s="178" t="s">
        <v>114</v>
      </c>
      <c r="L70" s="178">
        <v>10</v>
      </c>
      <c r="M70" s="409"/>
    </row>
    <row r="71" spans="1:13" ht="15">
      <c r="A71" s="387">
        <v>12</v>
      </c>
      <c r="B71" s="468" t="s">
        <v>139</v>
      </c>
      <c r="C71" s="447" t="s">
        <v>140</v>
      </c>
      <c r="D71" s="447" t="s">
        <v>141</v>
      </c>
      <c r="E71" s="506">
        <v>4800</v>
      </c>
      <c r="F71" s="461" t="s">
        <v>63</v>
      </c>
      <c r="G71" s="447" t="s">
        <v>142</v>
      </c>
      <c r="H71" s="333" t="s">
        <v>71</v>
      </c>
      <c r="I71" s="178" t="s">
        <v>143</v>
      </c>
      <c r="J71" s="178" t="s">
        <v>25</v>
      </c>
      <c r="K71" s="447" t="s">
        <v>141</v>
      </c>
      <c r="L71" s="178">
        <v>8</v>
      </c>
      <c r="M71" s="447">
        <v>257</v>
      </c>
    </row>
    <row r="72" spans="1:13" ht="15">
      <c r="A72" s="284"/>
      <c r="B72" s="408"/>
      <c r="C72" s="408"/>
      <c r="D72" s="408"/>
      <c r="E72" s="408"/>
      <c r="F72" s="284"/>
      <c r="G72" s="408"/>
      <c r="H72" s="285"/>
      <c r="I72" s="178" t="s">
        <v>144</v>
      </c>
      <c r="J72" s="178" t="s">
        <v>41</v>
      </c>
      <c r="K72" s="408"/>
      <c r="L72" s="178">
        <v>8</v>
      </c>
      <c r="M72" s="408"/>
    </row>
    <row r="73" spans="1:13" ht="30">
      <c r="A73" s="285"/>
      <c r="B73" s="409"/>
      <c r="C73" s="409"/>
      <c r="D73" s="409"/>
      <c r="E73" s="409"/>
      <c r="F73" s="285"/>
      <c r="G73" s="409"/>
      <c r="H73" s="178" t="s">
        <v>145</v>
      </c>
      <c r="I73" s="178" t="s">
        <v>143</v>
      </c>
      <c r="J73" s="178" t="s">
        <v>36</v>
      </c>
      <c r="K73" s="409"/>
      <c r="L73" s="178">
        <v>8</v>
      </c>
      <c r="M73" s="409"/>
    </row>
    <row r="74" spans="1:13" ht="15">
      <c r="A74" s="465">
        <v>13</v>
      </c>
      <c r="B74" s="468" t="s">
        <v>192</v>
      </c>
      <c r="C74" s="447" t="s">
        <v>140</v>
      </c>
      <c r="D74" s="447" t="s">
        <v>193</v>
      </c>
      <c r="E74" s="506" t="s">
        <v>161</v>
      </c>
      <c r="F74" s="461" t="s">
        <v>63</v>
      </c>
      <c r="G74" s="447" t="s">
        <v>142</v>
      </c>
      <c r="H74" s="447" t="s">
        <v>145</v>
      </c>
      <c r="I74" s="178" t="s">
        <v>194</v>
      </c>
      <c r="J74" s="178" t="s">
        <v>25</v>
      </c>
      <c r="K74" s="178" t="s">
        <v>195</v>
      </c>
      <c r="L74" s="178">
        <v>5</v>
      </c>
      <c r="M74" s="447">
        <v>257</v>
      </c>
    </row>
    <row r="75" spans="1:13" ht="15">
      <c r="A75" s="284"/>
      <c r="B75" s="408"/>
      <c r="C75" s="408"/>
      <c r="D75" s="408"/>
      <c r="E75" s="408"/>
      <c r="F75" s="284"/>
      <c r="G75" s="408"/>
      <c r="H75" s="409"/>
      <c r="I75" s="178" t="s">
        <v>196</v>
      </c>
      <c r="J75" s="178" t="s">
        <v>36</v>
      </c>
      <c r="K75" s="178" t="s">
        <v>197</v>
      </c>
      <c r="L75" s="178">
        <v>5</v>
      </c>
      <c r="M75" s="409"/>
    </row>
    <row r="76" spans="1:13" ht="15">
      <c r="A76" s="284"/>
      <c r="B76" s="408"/>
      <c r="C76" s="408"/>
      <c r="D76" s="408"/>
      <c r="E76" s="408"/>
      <c r="F76" s="284"/>
      <c r="G76" s="408"/>
      <c r="H76" s="447" t="s">
        <v>71</v>
      </c>
      <c r="I76" s="178" t="s">
        <v>194</v>
      </c>
      <c r="J76" s="178" t="s">
        <v>41</v>
      </c>
      <c r="K76" s="178" t="s">
        <v>198</v>
      </c>
      <c r="L76" s="178">
        <v>5</v>
      </c>
      <c r="M76" s="447">
        <v>257</v>
      </c>
    </row>
    <row r="77" spans="1:13" ht="15">
      <c r="A77" s="285"/>
      <c r="B77" s="409"/>
      <c r="C77" s="409"/>
      <c r="D77" s="409"/>
      <c r="E77" s="409"/>
      <c r="F77" s="285"/>
      <c r="G77" s="409"/>
      <c r="H77" s="409"/>
      <c r="I77" s="178" t="s">
        <v>196</v>
      </c>
      <c r="J77" s="178" t="s">
        <v>45</v>
      </c>
      <c r="K77" s="178" t="s">
        <v>199</v>
      </c>
      <c r="L77" s="178">
        <v>5</v>
      </c>
      <c r="M77" s="409"/>
    </row>
    <row r="78" spans="1:13" ht="30">
      <c r="A78" s="187">
        <v>14</v>
      </c>
      <c r="B78" s="188" t="s">
        <v>212</v>
      </c>
      <c r="C78" s="178" t="s">
        <v>110</v>
      </c>
      <c r="D78" s="178" t="s">
        <v>213</v>
      </c>
      <c r="E78" s="232" t="s">
        <v>161</v>
      </c>
      <c r="F78" s="242">
        <v>8</v>
      </c>
      <c r="G78" s="178" t="s">
        <v>22</v>
      </c>
      <c r="H78" s="178" t="s">
        <v>71</v>
      </c>
      <c r="I78" s="178" t="s">
        <v>477</v>
      </c>
      <c r="J78" s="178" t="s">
        <v>25</v>
      </c>
      <c r="K78" s="178" t="s">
        <v>213</v>
      </c>
      <c r="L78" s="178">
        <v>8</v>
      </c>
      <c r="M78" s="178">
        <v>257</v>
      </c>
    </row>
    <row r="79" spans="1:13" ht="12.75">
      <c r="A79" s="513" t="s">
        <v>478</v>
      </c>
      <c r="B79" s="415"/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M79" s="416"/>
    </row>
    <row r="80" spans="1:13" ht="15">
      <c r="A80" s="465">
        <v>15</v>
      </c>
      <c r="B80" s="468" t="s">
        <v>102</v>
      </c>
      <c r="C80" s="447" t="s">
        <v>103</v>
      </c>
      <c r="D80" s="447" t="s">
        <v>104</v>
      </c>
      <c r="E80" s="232">
        <v>4400</v>
      </c>
      <c r="F80" s="461" t="s">
        <v>63</v>
      </c>
      <c r="G80" s="178" t="s">
        <v>22</v>
      </c>
      <c r="H80" s="447" t="s">
        <v>105</v>
      </c>
      <c r="I80" s="178" t="s">
        <v>106</v>
      </c>
      <c r="J80" s="178" t="s">
        <v>25</v>
      </c>
      <c r="K80" s="178" t="s">
        <v>73</v>
      </c>
      <c r="L80" s="178">
        <v>10</v>
      </c>
      <c r="M80" s="447">
        <v>254</v>
      </c>
    </row>
    <row r="81" spans="1:13" ht="15">
      <c r="A81" s="285"/>
      <c r="B81" s="409"/>
      <c r="C81" s="409"/>
      <c r="D81" s="409"/>
      <c r="E81" s="232">
        <v>4600</v>
      </c>
      <c r="F81" s="285"/>
      <c r="G81" s="178" t="s">
        <v>34</v>
      </c>
      <c r="H81" s="409"/>
      <c r="I81" s="178" t="s">
        <v>107</v>
      </c>
      <c r="J81" s="178" t="s">
        <v>36</v>
      </c>
      <c r="K81" s="178" t="s">
        <v>108</v>
      </c>
      <c r="L81" s="178">
        <v>10</v>
      </c>
      <c r="M81" s="409"/>
    </row>
    <row r="82" spans="1:13" ht="15">
      <c r="A82" s="465">
        <v>16</v>
      </c>
      <c r="B82" s="468" t="s">
        <v>184</v>
      </c>
      <c r="C82" s="447" t="s">
        <v>103</v>
      </c>
      <c r="D82" s="466" t="s">
        <v>180</v>
      </c>
      <c r="E82" s="506" t="s">
        <v>161</v>
      </c>
      <c r="F82" s="461" t="s">
        <v>63</v>
      </c>
      <c r="G82" s="178" t="s">
        <v>22</v>
      </c>
      <c r="H82" s="447" t="s">
        <v>105</v>
      </c>
      <c r="I82" s="178" t="s">
        <v>185</v>
      </c>
      <c r="J82" s="178" t="s">
        <v>25</v>
      </c>
      <c r="K82" s="178" t="s">
        <v>114</v>
      </c>
      <c r="L82" s="178">
        <v>8</v>
      </c>
      <c r="M82" s="447">
        <v>254</v>
      </c>
    </row>
    <row r="83" spans="1:13" ht="15">
      <c r="A83" s="284"/>
      <c r="B83" s="408"/>
      <c r="C83" s="408"/>
      <c r="D83" s="408"/>
      <c r="E83" s="408"/>
      <c r="F83" s="284"/>
      <c r="G83" s="178" t="s">
        <v>34</v>
      </c>
      <c r="H83" s="408"/>
      <c r="I83" s="178" t="s">
        <v>186</v>
      </c>
      <c r="J83" s="178" t="s">
        <v>36</v>
      </c>
      <c r="K83" s="178" t="s">
        <v>187</v>
      </c>
      <c r="L83" s="178">
        <v>6</v>
      </c>
      <c r="M83" s="408"/>
    </row>
    <row r="84" spans="1:13" ht="15">
      <c r="A84" s="284"/>
      <c r="B84" s="408"/>
      <c r="C84" s="408"/>
      <c r="D84" s="408"/>
      <c r="E84" s="408"/>
      <c r="F84" s="284"/>
      <c r="G84" s="178" t="s">
        <v>34</v>
      </c>
      <c r="H84" s="408"/>
      <c r="I84" s="178" t="s">
        <v>188</v>
      </c>
      <c r="J84" s="178" t="s">
        <v>41</v>
      </c>
      <c r="K84" s="178" t="s">
        <v>189</v>
      </c>
      <c r="L84" s="178">
        <v>8</v>
      </c>
      <c r="M84" s="408"/>
    </row>
    <row r="85" spans="1:13" ht="15">
      <c r="A85" s="285"/>
      <c r="B85" s="409"/>
      <c r="C85" s="409"/>
      <c r="D85" s="409"/>
      <c r="E85" s="409"/>
      <c r="F85" s="285"/>
      <c r="G85" s="178" t="s">
        <v>190</v>
      </c>
      <c r="H85" s="409"/>
      <c r="I85" s="178" t="s">
        <v>191</v>
      </c>
      <c r="J85" s="178" t="s">
        <v>45</v>
      </c>
      <c r="K85" s="178" t="s">
        <v>176</v>
      </c>
      <c r="L85" s="178">
        <v>6</v>
      </c>
      <c r="M85" s="409"/>
    </row>
    <row r="86" spans="1:13" ht="12.75">
      <c r="A86" s="515" t="s">
        <v>479</v>
      </c>
      <c r="B86" s="415"/>
      <c r="C86" s="415"/>
      <c r="D86" s="415"/>
      <c r="E86" s="415"/>
      <c r="F86" s="415"/>
      <c r="G86" s="415"/>
      <c r="H86" s="415"/>
      <c r="I86" s="415"/>
      <c r="J86" s="415"/>
      <c r="K86" s="415"/>
      <c r="L86" s="415"/>
      <c r="M86" s="416"/>
    </row>
    <row r="87" spans="1:13" ht="15">
      <c r="A87" s="465">
        <v>17</v>
      </c>
      <c r="B87" s="468" t="s">
        <v>120</v>
      </c>
      <c r="C87" s="447" t="s">
        <v>121</v>
      </c>
      <c r="D87" s="44" t="s">
        <v>61</v>
      </c>
      <c r="E87" s="506">
        <v>3300</v>
      </c>
      <c r="F87" s="461" t="s">
        <v>83</v>
      </c>
      <c r="G87" s="447" t="s">
        <v>34</v>
      </c>
      <c r="H87" s="178" t="s">
        <v>122</v>
      </c>
      <c r="I87" s="178" t="s">
        <v>44</v>
      </c>
      <c r="J87" s="178" t="s">
        <v>25</v>
      </c>
      <c r="K87" s="178" t="s">
        <v>61</v>
      </c>
      <c r="L87" s="178">
        <v>12</v>
      </c>
      <c r="M87" s="447">
        <v>252</v>
      </c>
    </row>
    <row r="88" spans="1:13" ht="15">
      <c r="A88" s="284"/>
      <c r="B88" s="408"/>
      <c r="C88" s="408"/>
      <c r="D88" s="44" t="s">
        <v>73</v>
      </c>
      <c r="E88" s="408"/>
      <c r="F88" s="284"/>
      <c r="G88" s="408"/>
      <c r="H88" s="178" t="s">
        <v>122</v>
      </c>
      <c r="I88" s="178" t="s">
        <v>40</v>
      </c>
      <c r="J88" s="178" t="s">
        <v>36</v>
      </c>
      <c r="K88" s="44" t="s">
        <v>73</v>
      </c>
      <c r="L88" s="178">
        <v>12</v>
      </c>
      <c r="M88" s="408"/>
    </row>
    <row r="89" spans="1:13" ht="15">
      <c r="A89" s="285"/>
      <c r="B89" s="409"/>
      <c r="C89" s="409"/>
      <c r="D89" s="178" t="s">
        <v>123</v>
      </c>
      <c r="E89" s="409"/>
      <c r="F89" s="285"/>
      <c r="G89" s="409"/>
      <c r="H89" s="178" t="s">
        <v>122</v>
      </c>
      <c r="I89" s="178" t="s">
        <v>124</v>
      </c>
      <c r="J89" s="178" t="s">
        <v>41</v>
      </c>
      <c r="K89" s="178" t="s">
        <v>123</v>
      </c>
      <c r="L89" s="178">
        <v>12</v>
      </c>
      <c r="M89" s="409"/>
    </row>
    <row r="90" spans="1:13" ht="15">
      <c r="A90" s="465">
        <v>18</v>
      </c>
      <c r="B90" s="468" t="s">
        <v>150</v>
      </c>
      <c r="C90" s="447" t="s">
        <v>480</v>
      </c>
      <c r="D90" s="447" t="s">
        <v>117</v>
      </c>
      <c r="E90" s="506">
        <v>4800</v>
      </c>
      <c r="F90" s="461" t="s">
        <v>63</v>
      </c>
      <c r="G90" s="447" t="s">
        <v>481</v>
      </c>
      <c r="H90" s="44" t="s">
        <v>28</v>
      </c>
      <c r="I90" s="447" t="s">
        <v>33</v>
      </c>
      <c r="J90" s="447" t="s">
        <v>25</v>
      </c>
      <c r="K90" s="447" t="s">
        <v>155</v>
      </c>
      <c r="L90" s="447">
        <v>10</v>
      </c>
      <c r="M90" s="447">
        <v>252</v>
      </c>
    </row>
    <row r="91" spans="1:13" ht="15">
      <c r="A91" s="284"/>
      <c r="B91" s="408"/>
      <c r="C91" s="408"/>
      <c r="D91" s="408"/>
      <c r="E91" s="408"/>
      <c r="F91" s="284"/>
      <c r="G91" s="409"/>
      <c r="H91" s="44" t="s">
        <v>31</v>
      </c>
      <c r="I91" s="409"/>
      <c r="J91" s="409"/>
      <c r="K91" s="409"/>
      <c r="L91" s="409"/>
      <c r="M91" s="409"/>
    </row>
    <row r="92" spans="1:13" ht="15">
      <c r="A92" s="284"/>
      <c r="B92" s="408"/>
      <c r="C92" s="408"/>
      <c r="D92" s="408"/>
      <c r="E92" s="408"/>
      <c r="F92" s="284"/>
      <c r="G92" s="447" t="s">
        <v>153</v>
      </c>
      <c r="H92" s="44" t="s">
        <v>28</v>
      </c>
      <c r="I92" s="447" t="s">
        <v>35</v>
      </c>
      <c r="J92" s="447" t="s">
        <v>36</v>
      </c>
      <c r="K92" s="447" t="s">
        <v>482</v>
      </c>
      <c r="L92" s="447">
        <v>10</v>
      </c>
      <c r="M92" s="447">
        <v>252</v>
      </c>
    </row>
    <row r="93" spans="1:13" ht="15">
      <c r="A93" s="285"/>
      <c r="B93" s="409"/>
      <c r="C93" s="409"/>
      <c r="D93" s="409"/>
      <c r="E93" s="409"/>
      <c r="F93" s="285"/>
      <c r="G93" s="409"/>
      <c r="H93" s="44" t="s">
        <v>31</v>
      </c>
      <c r="I93" s="409"/>
      <c r="J93" s="409"/>
      <c r="K93" s="409"/>
      <c r="L93" s="409"/>
      <c r="M93" s="409"/>
    </row>
    <row r="94" spans="1:13" ht="15">
      <c r="A94" s="465">
        <v>19</v>
      </c>
      <c r="B94" s="468" t="s">
        <v>158</v>
      </c>
      <c r="C94" s="447" t="s">
        <v>159</v>
      </c>
      <c r="D94" s="447" t="s">
        <v>169</v>
      </c>
      <c r="E94" s="506" t="s">
        <v>161</v>
      </c>
      <c r="F94" s="461">
        <v>8</v>
      </c>
      <c r="G94" s="447" t="s">
        <v>162</v>
      </c>
      <c r="H94" s="447" t="s">
        <v>23</v>
      </c>
      <c r="I94" s="178" t="s">
        <v>483</v>
      </c>
      <c r="J94" s="447" t="s">
        <v>164</v>
      </c>
      <c r="K94" s="447" t="s">
        <v>169</v>
      </c>
      <c r="L94" s="447">
        <v>24</v>
      </c>
      <c r="M94" s="178">
        <v>259</v>
      </c>
    </row>
    <row r="95" spans="1:13" ht="25.5" customHeight="1">
      <c r="A95" s="284"/>
      <c r="B95" s="408"/>
      <c r="C95" s="408"/>
      <c r="D95" s="408"/>
      <c r="E95" s="408"/>
      <c r="F95" s="284"/>
      <c r="G95" s="408"/>
      <c r="H95" s="409"/>
      <c r="I95" s="178" t="s">
        <v>484</v>
      </c>
      <c r="J95" s="408"/>
      <c r="K95" s="408"/>
      <c r="L95" s="408"/>
      <c r="M95" s="178">
        <v>257</v>
      </c>
    </row>
    <row r="96" spans="1:13" ht="15">
      <c r="A96" s="284"/>
      <c r="B96" s="408"/>
      <c r="C96" s="408"/>
      <c r="D96" s="408"/>
      <c r="E96" s="408"/>
      <c r="F96" s="284"/>
      <c r="G96" s="408"/>
      <c r="H96" s="447" t="s">
        <v>28</v>
      </c>
      <c r="I96" s="178" t="s">
        <v>483</v>
      </c>
      <c r="J96" s="408"/>
      <c r="K96" s="408"/>
      <c r="L96" s="408"/>
      <c r="M96" s="178">
        <v>254</v>
      </c>
    </row>
    <row r="97" spans="1:13" ht="15">
      <c r="A97" s="285"/>
      <c r="B97" s="409"/>
      <c r="C97" s="409"/>
      <c r="D97" s="409"/>
      <c r="E97" s="409"/>
      <c r="F97" s="285"/>
      <c r="G97" s="409"/>
      <c r="H97" s="409"/>
      <c r="I97" s="178" t="s">
        <v>484</v>
      </c>
      <c r="J97" s="409"/>
      <c r="K97" s="409"/>
      <c r="L97" s="409"/>
      <c r="M97" s="178">
        <v>257</v>
      </c>
    </row>
    <row r="98" spans="1:13" ht="15">
      <c r="A98" s="465">
        <v>20</v>
      </c>
      <c r="B98" s="468" t="s">
        <v>165</v>
      </c>
      <c r="C98" s="470" t="s">
        <v>166</v>
      </c>
      <c r="D98" s="447" t="s">
        <v>134</v>
      </c>
      <c r="E98" s="512" t="s">
        <v>161</v>
      </c>
      <c r="F98" s="471">
        <v>4</v>
      </c>
      <c r="G98" s="470" t="s">
        <v>167</v>
      </c>
      <c r="H98" s="447" t="s">
        <v>149</v>
      </c>
      <c r="I98" s="228" t="s">
        <v>168</v>
      </c>
      <c r="J98" s="228" t="s">
        <v>25</v>
      </c>
      <c r="K98" s="178" t="s">
        <v>169</v>
      </c>
      <c r="L98" s="228">
        <v>5</v>
      </c>
      <c r="M98" s="470">
        <v>252</v>
      </c>
    </row>
    <row r="99" spans="1:13" ht="15">
      <c r="A99" s="285"/>
      <c r="B99" s="409"/>
      <c r="C99" s="409"/>
      <c r="D99" s="409"/>
      <c r="E99" s="409"/>
      <c r="F99" s="285"/>
      <c r="G99" s="409"/>
      <c r="H99" s="409"/>
      <c r="I99" s="228" t="s">
        <v>170</v>
      </c>
      <c r="J99" s="228" t="s">
        <v>36</v>
      </c>
      <c r="K99" s="178" t="s">
        <v>171</v>
      </c>
      <c r="L99" s="228">
        <v>5</v>
      </c>
      <c r="M99" s="409"/>
    </row>
    <row r="100" spans="1:13" ht="30">
      <c r="A100" s="187">
        <v>21</v>
      </c>
      <c r="B100" s="188" t="s">
        <v>203</v>
      </c>
      <c r="C100" s="178" t="s">
        <v>121</v>
      </c>
      <c r="D100" s="178" t="s">
        <v>485</v>
      </c>
      <c r="E100" s="232" t="s">
        <v>204</v>
      </c>
      <c r="F100" s="244" t="s">
        <v>83</v>
      </c>
      <c r="G100" s="178" t="s">
        <v>167</v>
      </c>
      <c r="H100" s="178" t="s">
        <v>122</v>
      </c>
      <c r="I100" s="178" t="s">
        <v>205</v>
      </c>
      <c r="J100" s="178" t="s">
        <v>164</v>
      </c>
      <c r="K100" s="178" t="s">
        <v>67</v>
      </c>
      <c r="L100" s="178">
        <v>8</v>
      </c>
      <c r="M100" s="178">
        <v>252</v>
      </c>
    </row>
    <row r="101" spans="1:13" ht="12.75">
      <c r="A101" s="513" t="s">
        <v>312</v>
      </c>
      <c r="B101" s="415"/>
      <c r="C101" s="415"/>
      <c r="D101" s="415"/>
      <c r="E101" s="415"/>
      <c r="F101" s="415"/>
      <c r="G101" s="415"/>
      <c r="H101" s="415"/>
      <c r="I101" s="415"/>
      <c r="J101" s="415"/>
      <c r="K101" s="415"/>
      <c r="L101" s="415"/>
      <c r="M101" s="416"/>
    </row>
    <row r="102" spans="1:13" ht="15">
      <c r="A102" s="465">
        <v>22</v>
      </c>
      <c r="B102" s="468" t="s">
        <v>115</v>
      </c>
      <c r="C102" s="447" t="s">
        <v>116</v>
      </c>
      <c r="D102" s="447" t="s">
        <v>117</v>
      </c>
      <c r="E102" s="506">
        <v>5400</v>
      </c>
      <c r="F102" s="461" t="s">
        <v>118</v>
      </c>
      <c r="G102" s="447" t="s">
        <v>34</v>
      </c>
      <c r="H102" s="447" t="s">
        <v>85</v>
      </c>
      <c r="I102" s="44" t="s">
        <v>44</v>
      </c>
      <c r="J102" s="44" t="s">
        <v>25</v>
      </c>
      <c r="K102" s="178" t="s">
        <v>111</v>
      </c>
      <c r="L102" s="178">
        <v>12</v>
      </c>
      <c r="M102" s="447">
        <v>257</v>
      </c>
    </row>
    <row r="103" spans="1:13" ht="15">
      <c r="A103" s="284"/>
      <c r="B103" s="408"/>
      <c r="C103" s="408"/>
      <c r="D103" s="408"/>
      <c r="E103" s="408"/>
      <c r="F103" s="284"/>
      <c r="G103" s="408"/>
      <c r="H103" s="408"/>
      <c r="I103" s="44" t="s">
        <v>40</v>
      </c>
      <c r="J103" s="44" t="s">
        <v>36</v>
      </c>
      <c r="K103" s="178" t="s">
        <v>114</v>
      </c>
      <c r="L103" s="178">
        <v>15</v>
      </c>
      <c r="M103" s="408"/>
    </row>
    <row r="104" spans="1:13" ht="15">
      <c r="A104" s="284"/>
      <c r="B104" s="408"/>
      <c r="C104" s="408"/>
      <c r="D104" s="408"/>
      <c r="E104" s="408"/>
      <c r="F104" s="284"/>
      <c r="G104" s="408"/>
      <c r="H104" s="408"/>
      <c r="I104" s="44" t="s">
        <v>35</v>
      </c>
      <c r="J104" s="44" t="s">
        <v>41</v>
      </c>
      <c r="K104" s="178" t="s">
        <v>129</v>
      </c>
      <c r="L104" s="178">
        <v>15</v>
      </c>
      <c r="M104" s="408"/>
    </row>
    <row r="105" spans="1:13" ht="15">
      <c r="A105" s="284"/>
      <c r="B105" s="408"/>
      <c r="C105" s="408"/>
      <c r="D105" s="408"/>
      <c r="E105" s="408"/>
      <c r="F105" s="284"/>
      <c r="G105" s="408"/>
      <c r="H105" s="409"/>
      <c r="I105" s="44" t="s">
        <v>39</v>
      </c>
      <c r="J105" s="44" t="s">
        <v>45</v>
      </c>
      <c r="K105" s="178" t="s">
        <v>486</v>
      </c>
      <c r="L105" s="178">
        <v>15</v>
      </c>
      <c r="M105" s="409"/>
    </row>
    <row r="106" spans="1:13" ht="15">
      <c r="A106" s="284"/>
      <c r="B106" s="408"/>
      <c r="C106" s="408"/>
      <c r="D106" s="408"/>
      <c r="E106" s="408"/>
      <c r="F106" s="284"/>
      <c r="G106" s="408"/>
      <c r="H106" s="447" t="s">
        <v>122</v>
      </c>
      <c r="I106" s="44" t="s">
        <v>44</v>
      </c>
      <c r="J106" s="44" t="s">
        <v>25</v>
      </c>
      <c r="K106" s="178" t="s">
        <v>111</v>
      </c>
      <c r="L106" s="178">
        <v>15</v>
      </c>
      <c r="M106" s="447">
        <v>250</v>
      </c>
    </row>
    <row r="107" spans="1:13" ht="15">
      <c r="A107" s="284"/>
      <c r="B107" s="408"/>
      <c r="C107" s="408"/>
      <c r="D107" s="408"/>
      <c r="E107" s="408"/>
      <c r="F107" s="284"/>
      <c r="G107" s="408"/>
      <c r="H107" s="408"/>
      <c r="I107" s="44" t="s">
        <v>40</v>
      </c>
      <c r="J107" s="44" t="s">
        <v>36</v>
      </c>
      <c r="K107" s="178" t="s">
        <v>114</v>
      </c>
      <c r="L107" s="178">
        <v>15</v>
      </c>
      <c r="M107" s="408"/>
    </row>
    <row r="108" spans="1:13" ht="15">
      <c r="A108" s="284"/>
      <c r="B108" s="408"/>
      <c r="C108" s="408"/>
      <c r="D108" s="408"/>
      <c r="E108" s="408"/>
      <c r="F108" s="284"/>
      <c r="G108" s="408"/>
      <c r="H108" s="408"/>
      <c r="I108" s="44" t="s">
        <v>35</v>
      </c>
      <c r="J108" s="44" t="s">
        <v>41</v>
      </c>
      <c r="K108" s="178" t="s">
        <v>129</v>
      </c>
      <c r="L108" s="178">
        <v>15</v>
      </c>
      <c r="M108" s="408"/>
    </row>
    <row r="109" spans="1:13" ht="15">
      <c r="A109" s="285"/>
      <c r="B109" s="409"/>
      <c r="C109" s="409"/>
      <c r="D109" s="409"/>
      <c r="E109" s="409"/>
      <c r="F109" s="285"/>
      <c r="G109" s="409"/>
      <c r="H109" s="409"/>
      <c r="I109" s="44" t="s">
        <v>39</v>
      </c>
      <c r="J109" s="44" t="s">
        <v>45</v>
      </c>
      <c r="K109" s="178" t="s">
        <v>486</v>
      </c>
      <c r="L109" s="178">
        <v>15</v>
      </c>
      <c r="M109" s="409"/>
    </row>
    <row r="110" spans="1:13" ht="15">
      <c r="A110" s="387">
        <v>23</v>
      </c>
      <c r="B110" s="451" t="s">
        <v>178</v>
      </c>
      <c r="C110" s="446" t="s">
        <v>121</v>
      </c>
      <c r="D110" s="459" t="s">
        <v>256</v>
      </c>
      <c r="E110" s="456" t="s">
        <v>161</v>
      </c>
      <c r="F110" s="114" t="s">
        <v>83</v>
      </c>
      <c r="G110" s="175" t="s">
        <v>34</v>
      </c>
      <c r="H110" s="44" t="s">
        <v>23</v>
      </c>
      <c r="I110" s="175" t="s">
        <v>91</v>
      </c>
      <c r="J110" s="175" t="s">
        <v>25</v>
      </c>
      <c r="K110" s="175" t="s">
        <v>487</v>
      </c>
      <c r="L110" s="175">
        <v>8</v>
      </c>
      <c r="M110" s="44">
        <v>252</v>
      </c>
    </row>
    <row r="111" spans="1:13" ht="12.75">
      <c r="A111" s="284"/>
      <c r="B111" s="408"/>
      <c r="C111" s="408"/>
      <c r="D111" s="408"/>
      <c r="E111" s="408"/>
      <c r="F111" s="461" t="s">
        <v>83</v>
      </c>
      <c r="G111" s="447" t="s">
        <v>84</v>
      </c>
      <c r="H111" s="333" t="s">
        <v>23</v>
      </c>
      <c r="I111" s="447" t="s">
        <v>98</v>
      </c>
      <c r="J111" s="447" t="s">
        <v>36</v>
      </c>
      <c r="K111" s="447" t="s">
        <v>258</v>
      </c>
      <c r="L111" s="447">
        <v>8</v>
      </c>
      <c r="M111" s="447">
        <v>252</v>
      </c>
    </row>
    <row r="112" spans="1:13" ht="12.75">
      <c r="A112" s="285"/>
      <c r="B112" s="409"/>
      <c r="C112" s="409"/>
      <c r="D112" s="409"/>
      <c r="E112" s="409"/>
      <c r="F112" s="285"/>
      <c r="G112" s="409"/>
      <c r="H112" s="285"/>
      <c r="I112" s="409"/>
      <c r="J112" s="409"/>
      <c r="K112" s="409"/>
      <c r="L112" s="409"/>
      <c r="M112" s="409"/>
    </row>
    <row r="113" spans="1:13" ht="15">
      <c r="A113" s="387">
        <v>24</v>
      </c>
      <c r="B113" s="387" t="s">
        <v>220</v>
      </c>
      <c r="C113" s="333" t="s">
        <v>116</v>
      </c>
      <c r="D113" s="333" t="s">
        <v>92</v>
      </c>
      <c r="E113" s="388" t="s">
        <v>161</v>
      </c>
      <c r="F113" s="388">
        <v>8</v>
      </c>
      <c r="G113" s="333" t="s">
        <v>34</v>
      </c>
      <c r="H113" s="333" t="s">
        <v>53</v>
      </c>
      <c r="I113" s="44" t="s">
        <v>174</v>
      </c>
      <c r="J113" s="44" t="s">
        <v>25</v>
      </c>
      <c r="K113" s="44" t="s">
        <v>213</v>
      </c>
      <c r="L113" s="44">
        <v>10</v>
      </c>
      <c r="M113" s="333">
        <v>250</v>
      </c>
    </row>
    <row r="114" spans="1:13" ht="15">
      <c r="A114" s="285"/>
      <c r="B114" s="285"/>
      <c r="C114" s="285"/>
      <c r="D114" s="285"/>
      <c r="E114" s="285"/>
      <c r="F114" s="285"/>
      <c r="G114" s="285"/>
      <c r="H114" s="285"/>
      <c r="I114" s="44" t="s">
        <v>101</v>
      </c>
      <c r="J114" s="44" t="s">
        <v>36</v>
      </c>
      <c r="K114" s="44" t="s">
        <v>111</v>
      </c>
      <c r="L114" s="44">
        <v>10</v>
      </c>
      <c r="M114" s="285"/>
    </row>
    <row r="115" spans="1:13" ht="14.25">
      <c r="A115" s="514" t="s">
        <v>488</v>
      </c>
      <c r="B115" s="504"/>
      <c r="C115" s="504"/>
      <c r="D115" s="504"/>
      <c r="E115" s="504"/>
      <c r="F115" s="504"/>
      <c r="G115" s="504"/>
      <c r="H115" s="504"/>
      <c r="I115" s="504"/>
      <c r="J115" s="504"/>
      <c r="K115" s="504"/>
      <c r="L115" s="504"/>
      <c r="M115" s="505"/>
    </row>
    <row r="116" spans="1:13" ht="15">
      <c r="A116" s="387">
        <v>25</v>
      </c>
      <c r="B116" s="387" t="s">
        <v>125</v>
      </c>
      <c r="C116" s="333" t="s">
        <v>126</v>
      </c>
      <c r="D116" s="333" t="s">
        <v>127</v>
      </c>
      <c r="E116" s="388">
        <v>5200</v>
      </c>
      <c r="F116" s="389" t="s">
        <v>83</v>
      </c>
      <c r="G116" s="386" t="s">
        <v>84</v>
      </c>
      <c r="H116" s="333" t="s">
        <v>85</v>
      </c>
      <c r="I116" s="44" t="s">
        <v>130</v>
      </c>
      <c r="J116" s="44" t="s">
        <v>36</v>
      </c>
      <c r="K116" s="44" t="s">
        <v>111</v>
      </c>
      <c r="L116" s="44">
        <v>8</v>
      </c>
      <c r="M116" s="333">
        <v>259</v>
      </c>
    </row>
    <row r="117" spans="1:13" ht="15">
      <c r="A117" s="284"/>
      <c r="B117" s="284"/>
      <c r="C117" s="284"/>
      <c r="D117" s="284"/>
      <c r="E117" s="284"/>
      <c r="F117" s="284"/>
      <c r="G117" s="284"/>
      <c r="H117" s="285"/>
      <c r="I117" s="44" t="s">
        <v>98</v>
      </c>
      <c r="J117" s="44" t="s">
        <v>41</v>
      </c>
      <c r="K117" s="44" t="s">
        <v>111</v>
      </c>
      <c r="L117" s="44">
        <v>8</v>
      </c>
      <c r="M117" s="284"/>
    </row>
    <row r="118" spans="1:13" ht="15">
      <c r="A118" s="285"/>
      <c r="B118" s="285"/>
      <c r="C118" s="285"/>
      <c r="D118" s="285"/>
      <c r="E118" s="285"/>
      <c r="F118" s="285"/>
      <c r="G118" s="285"/>
      <c r="H118" s="44" t="s">
        <v>131</v>
      </c>
      <c r="I118" s="44" t="s">
        <v>132</v>
      </c>
      <c r="J118" s="44" t="s">
        <v>45</v>
      </c>
      <c r="K118" s="44" t="s">
        <v>111</v>
      </c>
      <c r="L118" s="44">
        <v>8</v>
      </c>
      <c r="M118" s="285"/>
    </row>
    <row r="119" spans="1:13" ht="30">
      <c r="A119" s="37">
        <v>26</v>
      </c>
      <c r="B119" s="188" t="s">
        <v>489</v>
      </c>
      <c r="C119" s="178" t="s">
        <v>126</v>
      </c>
      <c r="D119" s="178" t="s">
        <v>134</v>
      </c>
      <c r="E119" s="232">
        <v>5400</v>
      </c>
      <c r="F119" s="242">
        <v>8</v>
      </c>
      <c r="G119" s="178" t="s">
        <v>34</v>
      </c>
      <c r="H119" s="178" t="s">
        <v>105</v>
      </c>
      <c r="I119" s="178" t="s">
        <v>135</v>
      </c>
      <c r="J119" s="178" t="s">
        <v>25</v>
      </c>
      <c r="K119" s="178" t="s">
        <v>134</v>
      </c>
      <c r="L119" s="178">
        <v>10</v>
      </c>
      <c r="M119" s="178">
        <v>259</v>
      </c>
    </row>
    <row r="120" spans="1:13" ht="30">
      <c r="A120" s="37">
        <v>27</v>
      </c>
      <c r="B120" s="188" t="s">
        <v>490</v>
      </c>
      <c r="C120" s="178" t="s">
        <v>126</v>
      </c>
      <c r="D120" s="178" t="s">
        <v>137</v>
      </c>
      <c r="E120" s="232">
        <v>5400</v>
      </c>
      <c r="F120" s="244" t="s">
        <v>63</v>
      </c>
      <c r="G120" s="178" t="s">
        <v>34</v>
      </c>
      <c r="H120" s="178" t="s">
        <v>105</v>
      </c>
      <c r="I120" s="178" t="s">
        <v>138</v>
      </c>
      <c r="J120" s="178" t="s">
        <v>25</v>
      </c>
      <c r="K120" s="178" t="s">
        <v>137</v>
      </c>
      <c r="L120" s="178">
        <v>10</v>
      </c>
      <c r="M120" s="178">
        <v>259</v>
      </c>
    </row>
    <row r="121" spans="1:13" ht="30">
      <c r="A121" s="187">
        <v>28</v>
      </c>
      <c r="B121" s="188" t="s">
        <v>491</v>
      </c>
      <c r="C121" s="178" t="s">
        <v>126</v>
      </c>
      <c r="D121" s="178" t="s">
        <v>209</v>
      </c>
      <c r="E121" s="232" t="s">
        <v>204</v>
      </c>
      <c r="F121" s="244" t="s">
        <v>63</v>
      </c>
      <c r="G121" s="178" t="s">
        <v>210</v>
      </c>
      <c r="H121" s="178" t="s">
        <v>105</v>
      </c>
      <c r="I121" s="178" t="s">
        <v>211</v>
      </c>
      <c r="J121" s="178" t="s">
        <v>164</v>
      </c>
      <c r="K121" s="178" t="s">
        <v>209</v>
      </c>
      <c r="L121" s="178">
        <v>6</v>
      </c>
      <c r="M121" s="178">
        <v>259</v>
      </c>
    </row>
    <row r="122" spans="1:13" ht="12.75"/>
    <row r="123" spans="1:13" ht="12.75"/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57"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F20:F25"/>
    <mergeCell ref="G20:G25"/>
    <mergeCell ref="H20:H21"/>
    <mergeCell ref="J20:J25"/>
    <mergeCell ref="K20:K25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</mergeCells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26" width="11.140625" customWidth="1"/>
  </cols>
  <sheetData>
    <row r="1" spans="1:13" ht="15.7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18.75">
      <c r="A2" s="245"/>
      <c r="B2" s="245" t="s">
        <v>438</v>
      </c>
      <c r="C2" s="245"/>
      <c r="D2" s="245"/>
      <c r="E2" s="245"/>
      <c r="F2" s="245"/>
      <c r="G2" s="245"/>
      <c r="H2" s="245"/>
      <c r="I2" s="314" t="s">
        <v>0</v>
      </c>
      <c r="J2" s="307"/>
      <c r="K2" s="307"/>
      <c r="L2" s="307"/>
      <c r="M2" s="307"/>
    </row>
    <row r="3" spans="1:13" ht="18.75">
      <c r="A3" s="245"/>
      <c r="B3" s="245"/>
      <c r="C3" s="245"/>
      <c r="D3" s="245"/>
      <c r="E3" s="245"/>
      <c r="F3" s="245"/>
      <c r="G3" s="245"/>
      <c r="H3" s="245"/>
      <c r="I3" s="314" t="s">
        <v>1</v>
      </c>
      <c r="J3" s="307"/>
      <c r="K3" s="307"/>
      <c r="L3" s="307"/>
      <c r="M3" s="307"/>
    </row>
    <row r="4" spans="1:13" ht="18.75">
      <c r="A4" s="246"/>
      <c r="B4" s="246"/>
      <c r="C4" s="247"/>
      <c r="D4" s="246"/>
      <c r="E4" s="246"/>
      <c r="F4" s="248"/>
      <c r="G4" s="248"/>
      <c r="H4" s="248"/>
      <c r="I4" s="314" t="s">
        <v>2</v>
      </c>
      <c r="J4" s="307"/>
      <c r="K4" s="307"/>
      <c r="L4" s="307"/>
      <c r="M4" s="307"/>
    </row>
    <row r="5" spans="1:13" ht="18.75">
      <c r="A5" s="246"/>
      <c r="B5" s="246"/>
      <c r="C5" s="246"/>
      <c r="D5" s="246"/>
      <c r="E5" s="246"/>
      <c r="F5" s="248"/>
      <c r="G5" s="248"/>
      <c r="H5" s="248"/>
      <c r="I5" s="314" t="s">
        <v>492</v>
      </c>
      <c r="J5" s="307"/>
      <c r="K5" s="307"/>
      <c r="L5" s="307"/>
      <c r="M5" s="307"/>
    </row>
    <row r="6" spans="1:13" ht="15.75" customHeight="1">
      <c r="A6" s="246"/>
      <c r="B6" s="246"/>
      <c r="C6" s="246"/>
      <c r="D6" s="246"/>
      <c r="E6" s="246"/>
      <c r="F6" s="248"/>
      <c r="G6" s="248"/>
      <c r="H6" s="248"/>
      <c r="I6" s="249"/>
      <c r="J6" s="249"/>
      <c r="K6" s="249"/>
      <c r="L6" s="249"/>
      <c r="M6" s="249"/>
    </row>
    <row r="7" spans="1:13" ht="15.75" customHeight="1">
      <c r="A7" s="246"/>
      <c r="B7" s="246"/>
      <c r="C7" s="246"/>
      <c r="D7" s="246"/>
      <c r="E7" s="246"/>
      <c r="F7" s="248"/>
      <c r="G7" s="248"/>
      <c r="H7" s="248"/>
      <c r="I7" s="249"/>
      <c r="J7" s="249"/>
      <c r="K7" s="249"/>
      <c r="L7" s="249"/>
      <c r="M7" s="249"/>
    </row>
    <row r="8" spans="1:13" ht="15.75" customHeight="1">
      <c r="A8" s="246"/>
      <c r="B8" s="246"/>
      <c r="C8" s="246"/>
      <c r="D8" s="246"/>
      <c r="E8" s="246"/>
      <c r="F8" s="248"/>
      <c r="G8" s="248"/>
      <c r="H8" s="248"/>
      <c r="I8" s="249"/>
      <c r="J8" s="249"/>
      <c r="K8" s="249"/>
      <c r="L8" s="249"/>
      <c r="M8" s="249"/>
    </row>
    <row r="9" spans="1:13" ht="15.75" customHeight="1">
      <c r="A9" s="246"/>
      <c r="B9" s="246"/>
      <c r="C9" s="246"/>
      <c r="D9" s="246"/>
      <c r="E9" s="246"/>
      <c r="F9" s="248"/>
      <c r="G9" s="248"/>
      <c r="H9" s="248"/>
      <c r="I9" s="249"/>
      <c r="J9" s="249"/>
      <c r="K9" s="249"/>
      <c r="L9" s="249"/>
      <c r="M9" s="249"/>
    </row>
    <row r="10" spans="1:13" ht="15.75" customHeight="1">
      <c r="A10" s="246"/>
      <c r="B10" s="246"/>
      <c r="C10" s="246"/>
      <c r="D10" s="246"/>
      <c r="E10" s="246"/>
      <c r="F10" s="248"/>
      <c r="G10" s="248"/>
      <c r="H10" s="248"/>
      <c r="I10" s="249"/>
      <c r="J10" s="249"/>
      <c r="K10" s="249"/>
      <c r="L10" s="249"/>
      <c r="M10" s="249"/>
    </row>
    <row r="11" spans="1:13" ht="15.75" customHeight="1">
      <c r="A11" s="246"/>
      <c r="B11" s="246"/>
      <c r="C11" s="246"/>
      <c r="D11" s="246"/>
      <c r="E11" s="246"/>
      <c r="F11" s="248"/>
      <c r="G11" s="248"/>
      <c r="H11" s="248"/>
      <c r="I11" s="249"/>
      <c r="J11" s="249"/>
      <c r="K11" s="249"/>
      <c r="L11" s="249"/>
      <c r="M11" s="249"/>
    </row>
    <row r="12" spans="1:13" ht="15.75" customHeight="1">
      <c r="A12" s="503" t="s">
        <v>493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5"/>
    </row>
    <row r="13" spans="1:13" ht="15.75" customHeight="1">
      <c r="A13" s="521" t="s">
        <v>244</v>
      </c>
      <c r="B13" s="504"/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5"/>
    </row>
    <row r="14" spans="1:13" ht="15.75" customHeight="1">
      <c r="A14" s="250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518" t="s">
        <v>441</v>
      </c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6"/>
    </row>
    <row r="17" spans="1:13" ht="15.75" customHeight="1">
      <c r="A17" s="399">
        <v>1</v>
      </c>
      <c r="B17" s="519" t="s">
        <v>19</v>
      </c>
      <c r="C17" s="520" t="s">
        <v>442</v>
      </c>
      <c r="D17" s="403" t="s">
        <v>443</v>
      </c>
      <c r="E17" s="402">
        <v>5700</v>
      </c>
      <c r="F17" s="402">
        <v>12</v>
      </c>
      <c r="G17" s="402" t="s">
        <v>22</v>
      </c>
      <c r="H17" s="105" t="s">
        <v>23</v>
      </c>
      <c r="I17" s="105" t="s">
        <v>33</v>
      </c>
      <c r="J17" s="402" t="s">
        <v>25</v>
      </c>
      <c r="K17" s="402" t="s">
        <v>444</v>
      </c>
      <c r="L17" s="402">
        <v>17</v>
      </c>
      <c r="M17" s="105">
        <v>250</v>
      </c>
    </row>
    <row r="18" spans="1:13" ht="15.75" customHeight="1">
      <c r="A18" s="284"/>
      <c r="B18" s="408"/>
      <c r="C18" s="408"/>
      <c r="D18" s="284"/>
      <c r="E18" s="284"/>
      <c r="F18" s="284"/>
      <c r="G18" s="284"/>
      <c r="H18" s="242" t="s">
        <v>28</v>
      </c>
      <c r="I18" s="107" t="s">
        <v>32</v>
      </c>
      <c r="J18" s="284"/>
      <c r="K18" s="284"/>
      <c r="L18" s="284"/>
      <c r="M18" s="107">
        <v>152</v>
      </c>
    </row>
    <row r="19" spans="1:13" ht="15.75" customHeight="1">
      <c r="A19" s="284"/>
      <c r="B19" s="408"/>
      <c r="C19" s="408"/>
      <c r="D19" s="284"/>
      <c r="E19" s="285"/>
      <c r="F19" s="285"/>
      <c r="G19" s="285"/>
      <c r="H19" s="242" t="s">
        <v>31</v>
      </c>
      <c r="I19" s="107" t="s">
        <v>32</v>
      </c>
      <c r="J19" s="285"/>
      <c r="K19" s="285"/>
      <c r="L19" s="285"/>
      <c r="M19" s="107">
        <v>152</v>
      </c>
    </row>
    <row r="20" spans="1:13" ht="15.75" customHeight="1">
      <c r="A20" s="284"/>
      <c r="B20" s="408"/>
      <c r="C20" s="408"/>
      <c r="D20" s="284"/>
      <c r="E20" s="388">
        <v>10000</v>
      </c>
      <c r="F20" s="388">
        <v>24</v>
      </c>
      <c r="G20" s="388" t="s">
        <v>34</v>
      </c>
      <c r="H20" s="388" t="s">
        <v>23</v>
      </c>
      <c r="I20" s="107" t="s">
        <v>35</v>
      </c>
      <c r="J20" s="388" t="s">
        <v>36</v>
      </c>
      <c r="K20" s="388" t="s">
        <v>111</v>
      </c>
      <c r="L20" s="388">
        <v>17</v>
      </c>
      <c r="M20" s="107">
        <v>239</v>
      </c>
    </row>
    <row r="21" spans="1:13" ht="15.75" customHeight="1">
      <c r="A21" s="284"/>
      <c r="B21" s="408"/>
      <c r="C21" s="408"/>
      <c r="D21" s="284"/>
      <c r="E21" s="284"/>
      <c r="F21" s="284"/>
      <c r="G21" s="284"/>
      <c r="H21" s="285"/>
      <c r="I21" s="107" t="s">
        <v>38</v>
      </c>
      <c r="J21" s="284"/>
      <c r="K21" s="284"/>
      <c r="L21" s="284"/>
      <c r="M21" s="107">
        <v>152</v>
      </c>
    </row>
    <row r="22" spans="1:13" ht="15.75" customHeight="1">
      <c r="A22" s="284"/>
      <c r="B22" s="408"/>
      <c r="C22" s="408"/>
      <c r="D22" s="284"/>
      <c r="E22" s="284"/>
      <c r="F22" s="284"/>
      <c r="G22" s="284"/>
      <c r="H22" s="388" t="s">
        <v>28</v>
      </c>
      <c r="I22" s="107" t="s">
        <v>35</v>
      </c>
      <c r="J22" s="284"/>
      <c r="K22" s="284"/>
      <c r="L22" s="284"/>
      <c r="M22" s="107">
        <v>239</v>
      </c>
    </row>
    <row r="23" spans="1:13" ht="15.75" customHeight="1">
      <c r="A23" s="284"/>
      <c r="B23" s="408"/>
      <c r="C23" s="408"/>
      <c r="D23" s="284"/>
      <c r="E23" s="284"/>
      <c r="F23" s="284"/>
      <c r="G23" s="284"/>
      <c r="H23" s="285"/>
      <c r="I23" s="107" t="s">
        <v>39</v>
      </c>
      <c r="J23" s="284"/>
      <c r="K23" s="284"/>
      <c r="L23" s="284"/>
      <c r="M23" s="107">
        <v>152</v>
      </c>
    </row>
    <row r="24" spans="1:13" ht="15.75" customHeight="1">
      <c r="A24" s="284"/>
      <c r="B24" s="408"/>
      <c r="C24" s="408"/>
      <c r="D24" s="284"/>
      <c r="E24" s="284"/>
      <c r="F24" s="284"/>
      <c r="G24" s="284"/>
      <c r="H24" s="388" t="s">
        <v>31</v>
      </c>
      <c r="I24" s="107" t="s">
        <v>35</v>
      </c>
      <c r="J24" s="284"/>
      <c r="K24" s="284"/>
      <c r="L24" s="284"/>
      <c r="M24" s="107">
        <v>239</v>
      </c>
    </row>
    <row r="25" spans="1:13" ht="15.75" customHeight="1">
      <c r="A25" s="284"/>
      <c r="B25" s="408"/>
      <c r="C25" s="408"/>
      <c r="D25" s="284"/>
      <c r="E25" s="285"/>
      <c r="F25" s="285"/>
      <c r="G25" s="285"/>
      <c r="H25" s="285"/>
      <c r="I25" s="107" t="s">
        <v>39</v>
      </c>
      <c r="J25" s="285"/>
      <c r="K25" s="285"/>
      <c r="L25" s="285"/>
      <c r="M25" s="107">
        <v>152</v>
      </c>
    </row>
    <row r="26" spans="1:13" ht="15.75" customHeight="1">
      <c r="A26" s="284"/>
      <c r="B26" s="408"/>
      <c r="C26" s="408"/>
      <c r="D26" s="284"/>
      <c r="E26" s="388">
        <v>10000</v>
      </c>
      <c r="F26" s="388">
        <v>24</v>
      </c>
      <c r="G26" s="388" t="s">
        <v>34</v>
      </c>
      <c r="H26" s="388" t="s">
        <v>23</v>
      </c>
      <c r="I26" s="107" t="s">
        <v>40</v>
      </c>
      <c r="J26" s="388" t="s">
        <v>41</v>
      </c>
      <c r="K26" s="388" t="s">
        <v>445</v>
      </c>
      <c r="L26" s="388">
        <v>17</v>
      </c>
      <c r="M26" s="107">
        <v>239</v>
      </c>
    </row>
    <row r="27" spans="1:13" ht="15.75" customHeight="1">
      <c r="A27" s="284"/>
      <c r="B27" s="408"/>
      <c r="C27" s="408"/>
      <c r="D27" s="284"/>
      <c r="E27" s="284"/>
      <c r="F27" s="284"/>
      <c r="G27" s="284"/>
      <c r="H27" s="285"/>
      <c r="I27" s="107" t="s">
        <v>43</v>
      </c>
      <c r="J27" s="284"/>
      <c r="K27" s="284"/>
      <c r="L27" s="284"/>
      <c r="M27" s="107">
        <v>152</v>
      </c>
    </row>
    <row r="28" spans="1:13" ht="15.75" customHeight="1">
      <c r="A28" s="284"/>
      <c r="B28" s="408"/>
      <c r="C28" s="408"/>
      <c r="D28" s="284"/>
      <c r="E28" s="284"/>
      <c r="F28" s="284"/>
      <c r="G28" s="284"/>
      <c r="H28" s="388" t="s">
        <v>28</v>
      </c>
      <c r="I28" s="107" t="s">
        <v>44</v>
      </c>
      <c r="J28" s="284"/>
      <c r="K28" s="284"/>
      <c r="L28" s="284"/>
      <c r="M28" s="107">
        <v>152</v>
      </c>
    </row>
    <row r="29" spans="1:13" ht="15.75" customHeight="1">
      <c r="A29" s="284"/>
      <c r="B29" s="408"/>
      <c r="C29" s="408"/>
      <c r="D29" s="284"/>
      <c r="E29" s="284"/>
      <c r="F29" s="284"/>
      <c r="G29" s="284"/>
      <c r="H29" s="285"/>
      <c r="I29" s="107" t="s">
        <v>40</v>
      </c>
      <c r="J29" s="284"/>
      <c r="K29" s="284"/>
      <c r="L29" s="284"/>
      <c r="M29" s="107">
        <v>239</v>
      </c>
    </row>
    <row r="30" spans="1:13" ht="15.75" customHeight="1">
      <c r="A30" s="284"/>
      <c r="B30" s="408"/>
      <c r="C30" s="408"/>
      <c r="D30" s="284"/>
      <c r="E30" s="284"/>
      <c r="F30" s="284"/>
      <c r="G30" s="284"/>
      <c r="H30" s="388" t="s">
        <v>31</v>
      </c>
      <c r="I30" s="107" t="s">
        <v>44</v>
      </c>
      <c r="J30" s="284"/>
      <c r="K30" s="284"/>
      <c r="L30" s="284"/>
      <c r="M30" s="107">
        <v>239</v>
      </c>
    </row>
    <row r="31" spans="1:13" ht="15.75" customHeight="1">
      <c r="A31" s="284"/>
      <c r="B31" s="408"/>
      <c r="C31" s="408"/>
      <c r="D31" s="284"/>
      <c r="E31" s="285"/>
      <c r="F31" s="285"/>
      <c r="G31" s="285"/>
      <c r="H31" s="285"/>
      <c r="I31" s="107" t="s">
        <v>40</v>
      </c>
      <c r="J31" s="285"/>
      <c r="K31" s="285"/>
      <c r="L31" s="285"/>
      <c r="M31" s="107">
        <v>152</v>
      </c>
    </row>
    <row r="32" spans="1:13" ht="15.75" customHeight="1">
      <c r="A32" s="284"/>
      <c r="B32" s="408"/>
      <c r="C32" s="408"/>
      <c r="D32" s="284"/>
      <c r="E32" s="388">
        <v>10000</v>
      </c>
      <c r="F32" s="388">
        <v>24</v>
      </c>
      <c r="G32" s="388" t="s">
        <v>34</v>
      </c>
      <c r="H32" s="388" t="s">
        <v>23</v>
      </c>
      <c r="I32" s="107" t="s">
        <v>44</v>
      </c>
      <c r="J32" s="388" t="s">
        <v>45</v>
      </c>
      <c r="K32" s="388" t="s">
        <v>446</v>
      </c>
      <c r="L32" s="388">
        <v>12</v>
      </c>
      <c r="M32" s="107">
        <v>239</v>
      </c>
    </row>
    <row r="33" spans="1:13" ht="15.75" customHeight="1">
      <c r="A33" s="284"/>
      <c r="B33" s="408"/>
      <c r="C33" s="408"/>
      <c r="D33" s="284"/>
      <c r="E33" s="284"/>
      <c r="F33" s="284"/>
      <c r="G33" s="284"/>
      <c r="H33" s="285"/>
      <c r="I33" s="107" t="s">
        <v>47</v>
      </c>
      <c r="J33" s="284"/>
      <c r="K33" s="284"/>
      <c r="L33" s="284"/>
      <c r="M33" s="107">
        <v>152</v>
      </c>
    </row>
    <row r="34" spans="1:13" ht="15.75" customHeight="1">
      <c r="A34" s="284"/>
      <c r="B34" s="408"/>
      <c r="C34" s="408"/>
      <c r="D34" s="284"/>
      <c r="E34" s="284"/>
      <c r="F34" s="284"/>
      <c r="G34" s="284"/>
      <c r="H34" s="388" t="s">
        <v>28</v>
      </c>
      <c r="I34" s="107" t="s">
        <v>44</v>
      </c>
      <c r="J34" s="284"/>
      <c r="K34" s="284"/>
      <c r="L34" s="284"/>
      <c r="M34" s="107">
        <v>239</v>
      </c>
    </row>
    <row r="35" spans="1:13" ht="15.75" customHeight="1">
      <c r="A35" s="284"/>
      <c r="B35" s="408"/>
      <c r="C35" s="408"/>
      <c r="D35" s="284"/>
      <c r="E35" s="284"/>
      <c r="F35" s="284"/>
      <c r="G35" s="284"/>
      <c r="H35" s="285"/>
      <c r="I35" s="107" t="s">
        <v>40</v>
      </c>
      <c r="J35" s="284"/>
      <c r="K35" s="284"/>
      <c r="L35" s="284"/>
      <c r="M35" s="107">
        <v>152</v>
      </c>
    </row>
    <row r="36" spans="1:13" ht="15.75" customHeight="1">
      <c r="A36" s="284"/>
      <c r="B36" s="408"/>
      <c r="C36" s="408"/>
      <c r="D36" s="284"/>
      <c r="E36" s="284"/>
      <c r="F36" s="284"/>
      <c r="G36" s="284"/>
      <c r="H36" s="388" t="s">
        <v>31</v>
      </c>
      <c r="I36" s="107" t="s">
        <v>44</v>
      </c>
      <c r="J36" s="284"/>
      <c r="K36" s="284"/>
      <c r="L36" s="284"/>
      <c r="M36" s="107">
        <v>152</v>
      </c>
    </row>
    <row r="37" spans="1:13" ht="15.75" customHeight="1">
      <c r="A37" s="285"/>
      <c r="B37" s="409"/>
      <c r="C37" s="409"/>
      <c r="D37" s="285"/>
      <c r="E37" s="285"/>
      <c r="F37" s="285"/>
      <c r="G37" s="285"/>
      <c r="H37" s="285"/>
      <c r="I37" s="107" t="s">
        <v>40</v>
      </c>
      <c r="J37" s="285"/>
      <c r="K37" s="285"/>
      <c r="L37" s="285"/>
      <c r="M37" s="107">
        <v>239</v>
      </c>
    </row>
    <row r="38" spans="1:13" ht="15.75" customHeight="1">
      <c r="A38" s="465">
        <v>2</v>
      </c>
      <c r="B38" s="468" t="s">
        <v>48</v>
      </c>
      <c r="C38" s="447" t="s">
        <v>49</v>
      </c>
      <c r="D38" s="447" t="s">
        <v>50</v>
      </c>
      <c r="E38" s="506">
        <v>6300</v>
      </c>
      <c r="F38" s="461" t="s">
        <v>51</v>
      </c>
      <c r="G38" s="466" t="s">
        <v>52</v>
      </c>
      <c r="H38" s="178" t="s">
        <v>53</v>
      </c>
      <c r="I38" s="228" t="s">
        <v>54</v>
      </c>
      <c r="J38" s="447" t="s">
        <v>25</v>
      </c>
      <c r="K38" s="447" t="s">
        <v>447</v>
      </c>
      <c r="L38" s="447">
        <v>17</v>
      </c>
      <c r="M38" s="178">
        <v>239</v>
      </c>
    </row>
    <row r="39" spans="1:13" ht="15.75" customHeight="1">
      <c r="A39" s="284"/>
      <c r="B39" s="408"/>
      <c r="C39" s="408"/>
      <c r="D39" s="408"/>
      <c r="E39" s="409"/>
      <c r="F39" s="285"/>
      <c r="G39" s="409"/>
      <c r="H39" s="178" t="s">
        <v>31</v>
      </c>
      <c r="I39" s="228" t="s">
        <v>54</v>
      </c>
      <c r="J39" s="409"/>
      <c r="K39" s="409"/>
      <c r="L39" s="409"/>
      <c r="M39" s="178">
        <v>250</v>
      </c>
    </row>
    <row r="40" spans="1:13" ht="15.75" customHeight="1">
      <c r="A40" s="284"/>
      <c r="B40" s="408"/>
      <c r="C40" s="408"/>
      <c r="D40" s="408"/>
      <c r="E40" s="506">
        <v>7600</v>
      </c>
      <c r="F40" s="461" t="s">
        <v>448</v>
      </c>
      <c r="G40" s="466" t="s">
        <v>52</v>
      </c>
      <c r="H40" s="178" t="s">
        <v>53</v>
      </c>
      <c r="I40" s="228" t="s">
        <v>57</v>
      </c>
      <c r="J40" s="447" t="s">
        <v>36</v>
      </c>
      <c r="K40" s="447" t="s">
        <v>127</v>
      </c>
      <c r="L40" s="447">
        <v>17</v>
      </c>
      <c r="M40" s="178">
        <v>239</v>
      </c>
    </row>
    <row r="41" spans="1:13" ht="15.75" customHeight="1">
      <c r="A41" s="284"/>
      <c r="B41" s="408"/>
      <c r="C41" s="408"/>
      <c r="D41" s="408"/>
      <c r="E41" s="408"/>
      <c r="F41" s="284"/>
      <c r="G41" s="408"/>
      <c r="H41" s="447" t="s">
        <v>31</v>
      </c>
      <c r="I41" s="228" t="s">
        <v>57</v>
      </c>
      <c r="J41" s="408"/>
      <c r="K41" s="408"/>
      <c r="L41" s="408"/>
      <c r="M41" s="178">
        <v>250</v>
      </c>
    </row>
    <row r="42" spans="1:13" ht="15.75" customHeight="1">
      <c r="A42" s="284"/>
      <c r="B42" s="408"/>
      <c r="C42" s="408"/>
      <c r="D42" s="408"/>
      <c r="E42" s="409"/>
      <c r="F42" s="285"/>
      <c r="G42" s="409"/>
      <c r="H42" s="409"/>
      <c r="I42" s="228" t="s">
        <v>56</v>
      </c>
      <c r="J42" s="409"/>
      <c r="K42" s="409"/>
      <c r="L42" s="409"/>
      <c r="M42" s="178">
        <v>250</v>
      </c>
    </row>
    <row r="43" spans="1:13" ht="15.75" customHeight="1">
      <c r="A43" s="284"/>
      <c r="B43" s="408"/>
      <c r="C43" s="408"/>
      <c r="D43" s="408"/>
      <c r="E43" s="506">
        <v>8700</v>
      </c>
      <c r="F43" s="461" t="s">
        <v>58</v>
      </c>
      <c r="G43" s="466" t="s">
        <v>52</v>
      </c>
      <c r="H43" s="44" t="s">
        <v>85</v>
      </c>
      <c r="I43" s="109" t="s">
        <v>327</v>
      </c>
      <c r="J43" s="447" t="s">
        <v>41</v>
      </c>
      <c r="K43" s="447" t="s">
        <v>449</v>
      </c>
      <c r="L43" s="447">
        <v>17</v>
      </c>
      <c r="M43" s="44">
        <v>239</v>
      </c>
    </row>
    <row r="44" spans="1:13" ht="15.75" customHeight="1">
      <c r="A44" s="284"/>
      <c r="B44" s="408"/>
      <c r="C44" s="408"/>
      <c r="D44" s="408"/>
      <c r="E44" s="408"/>
      <c r="F44" s="284"/>
      <c r="G44" s="408"/>
      <c r="H44" s="44" t="s">
        <v>122</v>
      </c>
      <c r="I44" s="109" t="s">
        <v>56</v>
      </c>
      <c r="J44" s="408"/>
      <c r="K44" s="408"/>
      <c r="L44" s="408"/>
      <c r="M44" s="44">
        <v>239</v>
      </c>
    </row>
    <row r="45" spans="1:13" ht="15.75" customHeight="1">
      <c r="A45" s="284"/>
      <c r="B45" s="408"/>
      <c r="C45" s="408"/>
      <c r="D45" s="408"/>
      <c r="E45" s="408"/>
      <c r="F45" s="284"/>
      <c r="G45" s="408"/>
      <c r="H45" s="333" t="s">
        <v>31</v>
      </c>
      <c r="I45" s="109" t="s">
        <v>56</v>
      </c>
      <c r="J45" s="408"/>
      <c r="K45" s="408"/>
      <c r="L45" s="408"/>
      <c r="M45" s="178">
        <v>250</v>
      </c>
    </row>
    <row r="46" spans="1:13" ht="15">
      <c r="A46" s="284"/>
      <c r="B46" s="408"/>
      <c r="C46" s="408"/>
      <c r="D46" s="408"/>
      <c r="E46" s="409"/>
      <c r="F46" s="285"/>
      <c r="G46" s="409"/>
      <c r="H46" s="285"/>
      <c r="I46" s="228" t="s">
        <v>60</v>
      </c>
      <c r="J46" s="409"/>
      <c r="K46" s="409"/>
      <c r="L46" s="409"/>
      <c r="M46" s="178">
        <v>239</v>
      </c>
    </row>
    <row r="47" spans="1:13" ht="12.75">
      <c r="A47" s="284"/>
      <c r="B47" s="408"/>
      <c r="C47" s="408"/>
      <c r="D47" s="408"/>
      <c r="E47" s="506">
        <v>8700</v>
      </c>
      <c r="F47" s="461" t="s">
        <v>58</v>
      </c>
      <c r="G47" s="466" t="s">
        <v>52</v>
      </c>
      <c r="H47" s="447" t="s">
        <v>53</v>
      </c>
      <c r="I47" s="470" t="s">
        <v>328</v>
      </c>
      <c r="J47" s="447" t="s">
        <v>45</v>
      </c>
      <c r="K47" s="447" t="s">
        <v>450</v>
      </c>
      <c r="L47" s="447">
        <v>17</v>
      </c>
      <c r="M47" s="447">
        <v>239</v>
      </c>
    </row>
    <row r="48" spans="1:13" ht="12.75">
      <c r="A48" s="284"/>
      <c r="B48" s="408"/>
      <c r="C48" s="408"/>
      <c r="D48" s="408"/>
      <c r="E48" s="408"/>
      <c r="F48" s="284"/>
      <c r="G48" s="408"/>
      <c r="H48" s="409"/>
      <c r="I48" s="409"/>
      <c r="J48" s="408"/>
      <c r="K48" s="408"/>
      <c r="L48" s="408"/>
      <c r="M48" s="409"/>
    </row>
    <row r="49" spans="1:13" ht="15">
      <c r="A49" s="284"/>
      <c r="B49" s="408"/>
      <c r="C49" s="408"/>
      <c r="D49" s="408"/>
      <c r="E49" s="409"/>
      <c r="F49" s="285"/>
      <c r="G49" s="409"/>
      <c r="H49" s="178" t="s">
        <v>31</v>
      </c>
      <c r="I49" s="228" t="s">
        <v>62</v>
      </c>
      <c r="J49" s="409"/>
      <c r="K49" s="409"/>
      <c r="L49" s="409"/>
      <c r="M49" s="178">
        <v>239</v>
      </c>
    </row>
    <row r="50" spans="1:13" ht="30">
      <c r="A50" s="285"/>
      <c r="B50" s="409"/>
      <c r="C50" s="409"/>
      <c r="D50" s="409"/>
      <c r="E50" s="232">
        <v>5800</v>
      </c>
      <c r="F50" s="244" t="s">
        <v>63</v>
      </c>
      <c r="G50" s="189" t="s">
        <v>52</v>
      </c>
      <c r="H50" s="178" t="s">
        <v>53</v>
      </c>
      <c r="I50" s="228" t="s">
        <v>451</v>
      </c>
      <c r="J50" s="178" t="s">
        <v>66</v>
      </c>
      <c r="K50" s="178" t="s">
        <v>452</v>
      </c>
      <c r="L50" s="178">
        <v>12</v>
      </c>
      <c r="M50" s="178">
        <v>239</v>
      </c>
    </row>
    <row r="51" spans="1:13" ht="30">
      <c r="A51" s="465">
        <v>3</v>
      </c>
      <c r="B51" s="468" t="s">
        <v>68</v>
      </c>
      <c r="C51" s="447" t="s">
        <v>453</v>
      </c>
      <c r="D51" s="447" t="s">
        <v>70</v>
      </c>
      <c r="E51" s="232">
        <v>5000</v>
      </c>
      <c r="F51" s="242">
        <v>8</v>
      </c>
      <c r="G51" s="178" t="s">
        <v>34</v>
      </c>
      <c r="H51" s="178" t="s">
        <v>71</v>
      </c>
      <c r="I51" s="178" t="s">
        <v>454</v>
      </c>
      <c r="J51" s="178" t="s">
        <v>36</v>
      </c>
      <c r="K51" s="178" t="s">
        <v>455</v>
      </c>
      <c r="L51" s="178">
        <v>12</v>
      </c>
      <c r="M51" s="178">
        <v>250</v>
      </c>
    </row>
    <row r="52" spans="1:13" ht="12.75">
      <c r="A52" s="284"/>
      <c r="B52" s="408"/>
      <c r="C52" s="408"/>
      <c r="D52" s="408"/>
      <c r="E52" s="506">
        <v>5000</v>
      </c>
      <c r="F52" s="516">
        <v>8</v>
      </c>
      <c r="G52" s="447" t="s">
        <v>34</v>
      </c>
      <c r="H52" s="447" t="s">
        <v>71</v>
      </c>
      <c r="I52" s="447" t="s">
        <v>39</v>
      </c>
      <c r="J52" s="447" t="s">
        <v>41</v>
      </c>
      <c r="K52" s="447" t="s">
        <v>74</v>
      </c>
      <c r="L52" s="447">
        <v>15</v>
      </c>
      <c r="M52" s="447">
        <v>239</v>
      </c>
    </row>
    <row r="53" spans="1:13" ht="12.75">
      <c r="A53" s="285"/>
      <c r="B53" s="409"/>
      <c r="C53" s="409"/>
      <c r="D53" s="409"/>
      <c r="E53" s="409"/>
      <c r="F53" s="285"/>
      <c r="G53" s="409"/>
      <c r="H53" s="409"/>
      <c r="I53" s="409"/>
      <c r="J53" s="409"/>
      <c r="K53" s="409"/>
      <c r="L53" s="409"/>
      <c r="M53" s="409"/>
    </row>
    <row r="54" spans="1:13" ht="30">
      <c r="A54" s="187">
        <v>4</v>
      </c>
      <c r="B54" s="188" t="s">
        <v>75</v>
      </c>
      <c r="C54" s="178" t="s">
        <v>453</v>
      </c>
      <c r="D54" s="178" t="s">
        <v>67</v>
      </c>
      <c r="E54" s="232" t="s">
        <v>331</v>
      </c>
      <c r="F54" s="244" t="s">
        <v>78</v>
      </c>
      <c r="G54" s="178" t="s">
        <v>190</v>
      </c>
      <c r="H54" s="178" t="s">
        <v>71</v>
      </c>
      <c r="I54" s="178" t="s">
        <v>456</v>
      </c>
      <c r="J54" s="178" t="s">
        <v>25</v>
      </c>
      <c r="K54" s="178" t="s">
        <v>67</v>
      </c>
      <c r="L54" s="178">
        <v>15</v>
      </c>
      <c r="M54" s="178">
        <v>239</v>
      </c>
    </row>
    <row r="55" spans="1:13" ht="30">
      <c r="A55" s="187">
        <v>5</v>
      </c>
      <c r="B55" s="188" t="s">
        <v>457</v>
      </c>
      <c r="C55" s="178" t="s">
        <v>81</v>
      </c>
      <c r="D55" s="178" t="s">
        <v>458</v>
      </c>
      <c r="E55" s="232">
        <v>5400</v>
      </c>
      <c r="F55" s="244" t="s">
        <v>63</v>
      </c>
      <c r="G55" s="178" t="s">
        <v>34</v>
      </c>
      <c r="H55" s="178" t="s">
        <v>53</v>
      </c>
      <c r="I55" s="178" t="s">
        <v>40</v>
      </c>
      <c r="J55" s="178" t="s">
        <v>25</v>
      </c>
      <c r="K55" s="178" t="s">
        <v>458</v>
      </c>
      <c r="L55" s="178">
        <v>17</v>
      </c>
      <c r="M55" s="178">
        <v>152</v>
      </c>
    </row>
    <row r="56" spans="1:13" ht="15">
      <c r="A56" s="387">
        <v>6</v>
      </c>
      <c r="B56" s="468" t="s">
        <v>459</v>
      </c>
      <c r="C56" s="447" t="s">
        <v>147</v>
      </c>
      <c r="D56" s="447" t="s">
        <v>460</v>
      </c>
      <c r="E56" s="506">
        <v>5000</v>
      </c>
      <c r="F56" s="461" t="s">
        <v>63</v>
      </c>
      <c r="G56" s="447" t="s">
        <v>34</v>
      </c>
      <c r="H56" s="178" t="s">
        <v>85</v>
      </c>
      <c r="I56" s="178" t="s">
        <v>40</v>
      </c>
      <c r="J56" s="447" t="s">
        <v>25</v>
      </c>
      <c r="K56" s="447" t="s">
        <v>460</v>
      </c>
      <c r="L56" s="447">
        <v>12</v>
      </c>
      <c r="M56" s="333">
        <v>250</v>
      </c>
    </row>
    <row r="57" spans="1:13" ht="15">
      <c r="A57" s="285"/>
      <c r="B57" s="409"/>
      <c r="C57" s="409"/>
      <c r="D57" s="409"/>
      <c r="E57" s="409"/>
      <c r="F57" s="285"/>
      <c r="G57" s="409"/>
      <c r="H57" s="178" t="s">
        <v>149</v>
      </c>
      <c r="I57" s="178" t="s">
        <v>101</v>
      </c>
      <c r="J57" s="409"/>
      <c r="K57" s="409"/>
      <c r="L57" s="409"/>
      <c r="M57" s="285"/>
    </row>
    <row r="58" spans="1:13" ht="12.75">
      <c r="A58" s="513" t="s">
        <v>299</v>
      </c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416"/>
    </row>
    <row r="59" spans="1:13" ht="30">
      <c r="A59" s="465">
        <v>7</v>
      </c>
      <c r="B59" s="468" t="s">
        <v>87</v>
      </c>
      <c r="C59" s="447" t="s">
        <v>88</v>
      </c>
      <c r="D59" s="447" t="s">
        <v>89</v>
      </c>
      <c r="E59" s="189" t="s">
        <v>461</v>
      </c>
      <c r="F59" s="244" t="s">
        <v>78</v>
      </c>
      <c r="G59" s="178" t="s">
        <v>64</v>
      </c>
      <c r="H59" s="178" t="s">
        <v>53</v>
      </c>
      <c r="I59" s="178" t="s">
        <v>462</v>
      </c>
      <c r="J59" s="178" t="s">
        <v>25</v>
      </c>
      <c r="K59" s="178" t="s">
        <v>463</v>
      </c>
      <c r="L59" s="178">
        <v>12</v>
      </c>
      <c r="M59" s="447">
        <v>254</v>
      </c>
    </row>
    <row r="60" spans="1:13" ht="30">
      <c r="A60" s="284"/>
      <c r="B60" s="408"/>
      <c r="C60" s="408"/>
      <c r="D60" s="408"/>
      <c r="E60" s="189" t="s">
        <v>464</v>
      </c>
      <c r="F60" s="244" t="s">
        <v>78</v>
      </c>
      <c r="G60" s="178" t="s">
        <v>465</v>
      </c>
      <c r="H60" s="178" t="s">
        <v>53</v>
      </c>
      <c r="I60" s="178" t="s">
        <v>466</v>
      </c>
      <c r="J60" s="178" t="s">
        <v>95</v>
      </c>
      <c r="K60" s="178" t="s">
        <v>96</v>
      </c>
      <c r="L60" s="178">
        <v>14</v>
      </c>
      <c r="M60" s="408"/>
    </row>
    <row r="61" spans="1:13" ht="15">
      <c r="A61" s="284"/>
      <c r="B61" s="408"/>
      <c r="C61" s="408"/>
      <c r="D61" s="408"/>
      <c r="E61" s="232" t="s">
        <v>467</v>
      </c>
      <c r="F61" s="244" t="s">
        <v>83</v>
      </c>
      <c r="G61" s="178" t="s">
        <v>465</v>
      </c>
      <c r="H61" s="178" t="s">
        <v>122</v>
      </c>
      <c r="I61" s="178" t="s">
        <v>494</v>
      </c>
      <c r="J61" s="178" t="s">
        <v>41</v>
      </c>
      <c r="K61" s="178" t="s">
        <v>96</v>
      </c>
      <c r="L61" s="178">
        <v>14</v>
      </c>
      <c r="M61" s="408"/>
    </row>
    <row r="62" spans="1:13" ht="15">
      <c r="A62" s="284"/>
      <c r="B62" s="408"/>
      <c r="C62" s="408"/>
      <c r="D62" s="408"/>
      <c r="E62" s="466" t="s">
        <v>461</v>
      </c>
      <c r="F62" s="461" t="s">
        <v>78</v>
      </c>
      <c r="G62" s="447" t="s">
        <v>64</v>
      </c>
      <c r="H62" s="178" t="s">
        <v>23</v>
      </c>
      <c r="I62" s="178" t="s">
        <v>469</v>
      </c>
      <c r="J62" s="447" t="s">
        <v>45</v>
      </c>
      <c r="K62" s="447" t="s">
        <v>463</v>
      </c>
      <c r="L62" s="447">
        <v>12</v>
      </c>
      <c r="M62" s="408"/>
    </row>
    <row r="63" spans="1:13" ht="15">
      <c r="A63" s="285"/>
      <c r="B63" s="409"/>
      <c r="C63" s="409"/>
      <c r="D63" s="409"/>
      <c r="E63" s="409"/>
      <c r="F63" s="285"/>
      <c r="G63" s="409"/>
      <c r="H63" s="178" t="s">
        <v>28</v>
      </c>
      <c r="I63" s="178" t="s">
        <v>469</v>
      </c>
      <c r="J63" s="409"/>
      <c r="K63" s="409"/>
      <c r="L63" s="409"/>
      <c r="M63" s="409"/>
    </row>
    <row r="64" spans="1:13" ht="15">
      <c r="A64" s="465">
        <v>8</v>
      </c>
      <c r="B64" s="468" t="s">
        <v>470</v>
      </c>
      <c r="C64" s="447" t="s">
        <v>173</v>
      </c>
      <c r="D64" s="447" t="s">
        <v>92</v>
      </c>
      <c r="E64" s="506" t="s">
        <v>161</v>
      </c>
      <c r="F64" s="461" t="s">
        <v>63</v>
      </c>
      <c r="G64" s="447" t="s">
        <v>64</v>
      </c>
      <c r="H64" s="178" t="s">
        <v>23</v>
      </c>
      <c r="I64" s="178" t="s">
        <v>471</v>
      </c>
      <c r="J64" s="447" t="s">
        <v>25</v>
      </c>
      <c r="K64" s="447" t="s">
        <v>92</v>
      </c>
      <c r="L64" s="447">
        <v>9</v>
      </c>
      <c r="M64" s="447">
        <v>254</v>
      </c>
    </row>
    <row r="65" spans="1:13" ht="15">
      <c r="A65" s="285"/>
      <c r="B65" s="409"/>
      <c r="C65" s="409"/>
      <c r="D65" s="409"/>
      <c r="E65" s="409"/>
      <c r="F65" s="285"/>
      <c r="G65" s="409"/>
      <c r="H65" s="178" t="s">
        <v>28</v>
      </c>
      <c r="I65" s="178" t="s">
        <v>471</v>
      </c>
      <c r="J65" s="409"/>
      <c r="K65" s="409"/>
      <c r="L65" s="409"/>
      <c r="M65" s="409"/>
    </row>
    <row r="66" spans="1:13" ht="28.5">
      <c r="A66" s="187">
        <v>9</v>
      </c>
      <c r="B66" s="188" t="s">
        <v>175</v>
      </c>
      <c r="C66" s="178" t="s">
        <v>173</v>
      </c>
      <c r="D66" s="178" t="s">
        <v>176</v>
      </c>
      <c r="E66" s="232" t="s">
        <v>161</v>
      </c>
      <c r="F66" s="244" t="s">
        <v>83</v>
      </c>
      <c r="G66" s="178" t="s">
        <v>472</v>
      </c>
      <c r="H66" s="178" t="s">
        <v>28</v>
      </c>
      <c r="I66" s="178" t="s">
        <v>473</v>
      </c>
      <c r="J66" s="178" t="s">
        <v>25</v>
      </c>
      <c r="K66" s="178" t="s">
        <v>176</v>
      </c>
      <c r="L66" s="178">
        <v>11</v>
      </c>
      <c r="M66" s="178">
        <v>254</v>
      </c>
    </row>
    <row r="67" spans="1:13" ht="28.5">
      <c r="A67" s="187">
        <v>10</v>
      </c>
      <c r="B67" s="188" t="s">
        <v>200</v>
      </c>
      <c r="C67" s="178" t="s">
        <v>201</v>
      </c>
      <c r="D67" s="178" t="s">
        <v>202</v>
      </c>
      <c r="E67" s="232" t="s">
        <v>161</v>
      </c>
      <c r="F67" s="244" t="s">
        <v>83</v>
      </c>
      <c r="G67" s="178" t="s">
        <v>84</v>
      </c>
      <c r="H67" s="178" t="s">
        <v>23</v>
      </c>
      <c r="I67" s="178" t="s">
        <v>86</v>
      </c>
      <c r="J67" s="178" t="s">
        <v>164</v>
      </c>
      <c r="K67" s="178" t="s">
        <v>202</v>
      </c>
      <c r="L67" s="178">
        <v>8</v>
      </c>
      <c r="M67" s="178">
        <v>254</v>
      </c>
    </row>
    <row r="68" spans="1:13" ht="12.75">
      <c r="A68" s="517" t="s">
        <v>474</v>
      </c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6"/>
    </row>
    <row r="69" spans="1:13" ht="15">
      <c r="A69" s="465">
        <v>11</v>
      </c>
      <c r="B69" s="468" t="s">
        <v>109</v>
      </c>
      <c r="C69" s="447" t="s">
        <v>110</v>
      </c>
      <c r="D69" s="447" t="s">
        <v>37</v>
      </c>
      <c r="E69" s="107">
        <v>5600</v>
      </c>
      <c r="F69" s="516">
        <v>8</v>
      </c>
      <c r="G69" s="44" t="s">
        <v>34</v>
      </c>
      <c r="H69" s="447" t="s">
        <v>71</v>
      </c>
      <c r="I69" s="178" t="s">
        <v>475</v>
      </c>
      <c r="J69" s="178" t="s">
        <v>25</v>
      </c>
      <c r="K69" s="178" t="s">
        <v>111</v>
      </c>
      <c r="L69" s="178">
        <v>10</v>
      </c>
      <c r="M69" s="447">
        <v>257</v>
      </c>
    </row>
    <row r="70" spans="1:13" ht="15">
      <c r="A70" s="284"/>
      <c r="B70" s="408"/>
      <c r="C70" s="408"/>
      <c r="D70" s="408"/>
      <c r="E70" s="107">
        <v>6800</v>
      </c>
      <c r="F70" s="285"/>
      <c r="G70" s="44" t="s">
        <v>112</v>
      </c>
      <c r="H70" s="409"/>
      <c r="I70" s="178" t="s">
        <v>476</v>
      </c>
      <c r="J70" s="178" t="s">
        <v>36</v>
      </c>
      <c r="K70" s="178" t="s">
        <v>114</v>
      </c>
      <c r="L70" s="178">
        <v>10</v>
      </c>
      <c r="M70" s="408"/>
    </row>
    <row r="71" spans="1:13" ht="15">
      <c r="A71" s="285"/>
      <c r="B71" s="409"/>
      <c r="C71" s="409"/>
      <c r="D71" s="409"/>
      <c r="E71" s="232">
        <v>5000</v>
      </c>
      <c r="F71" s="242">
        <v>4</v>
      </c>
      <c r="G71" s="178" t="s">
        <v>84</v>
      </c>
      <c r="H71" s="178" t="s">
        <v>31</v>
      </c>
      <c r="I71" s="178" t="s">
        <v>495</v>
      </c>
      <c r="J71" s="178" t="s">
        <v>45</v>
      </c>
      <c r="K71" s="178" t="s">
        <v>114</v>
      </c>
      <c r="L71" s="178">
        <v>10</v>
      </c>
      <c r="M71" s="409"/>
    </row>
    <row r="72" spans="1:13" ht="15">
      <c r="A72" s="387">
        <v>12</v>
      </c>
      <c r="B72" s="468" t="s">
        <v>139</v>
      </c>
      <c r="C72" s="447" t="s">
        <v>140</v>
      </c>
      <c r="D72" s="447" t="s">
        <v>141</v>
      </c>
      <c r="E72" s="506">
        <v>4800</v>
      </c>
      <c r="F72" s="461" t="s">
        <v>63</v>
      </c>
      <c r="G72" s="447" t="s">
        <v>142</v>
      </c>
      <c r="H72" s="333" t="s">
        <v>71</v>
      </c>
      <c r="I72" s="178" t="s">
        <v>143</v>
      </c>
      <c r="J72" s="178" t="s">
        <v>25</v>
      </c>
      <c r="K72" s="447" t="s">
        <v>141</v>
      </c>
      <c r="L72" s="178">
        <v>8</v>
      </c>
      <c r="M72" s="447">
        <v>257</v>
      </c>
    </row>
    <row r="73" spans="1:13" ht="15">
      <c r="A73" s="284"/>
      <c r="B73" s="408"/>
      <c r="C73" s="408"/>
      <c r="D73" s="408"/>
      <c r="E73" s="408"/>
      <c r="F73" s="284"/>
      <c r="G73" s="408"/>
      <c r="H73" s="285"/>
      <c r="I73" s="178" t="s">
        <v>144</v>
      </c>
      <c r="J73" s="178" t="s">
        <v>41</v>
      </c>
      <c r="K73" s="408"/>
      <c r="L73" s="178">
        <v>8</v>
      </c>
      <c r="M73" s="408"/>
    </row>
    <row r="74" spans="1:13" ht="30">
      <c r="A74" s="285"/>
      <c r="B74" s="409"/>
      <c r="C74" s="409"/>
      <c r="D74" s="409"/>
      <c r="E74" s="409"/>
      <c r="F74" s="285"/>
      <c r="G74" s="409"/>
      <c r="H74" s="178" t="s">
        <v>145</v>
      </c>
      <c r="I74" s="178" t="s">
        <v>143</v>
      </c>
      <c r="J74" s="178" t="s">
        <v>36</v>
      </c>
      <c r="K74" s="409"/>
      <c r="L74" s="178">
        <v>8</v>
      </c>
      <c r="M74" s="409"/>
    </row>
    <row r="75" spans="1:13" ht="15">
      <c r="A75" s="465">
        <v>13</v>
      </c>
      <c r="B75" s="468" t="s">
        <v>192</v>
      </c>
      <c r="C75" s="447" t="s">
        <v>140</v>
      </c>
      <c r="D75" s="447" t="s">
        <v>193</v>
      </c>
      <c r="E75" s="506" t="s">
        <v>161</v>
      </c>
      <c r="F75" s="461" t="s">
        <v>63</v>
      </c>
      <c r="G75" s="447" t="s">
        <v>142</v>
      </c>
      <c r="H75" s="447" t="s">
        <v>145</v>
      </c>
      <c r="I75" s="178" t="s">
        <v>194</v>
      </c>
      <c r="J75" s="178" t="s">
        <v>25</v>
      </c>
      <c r="K75" s="178" t="s">
        <v>195</v>
      </c>
      <c r="L75" s="178">
        <v>5</v>
      </c>
      <c r="M75" s="447">
        <v>257</v>
      </c>
    </row>
    <row r="76" spans="1:13" ht="15">
      <c r="A76" s="284"/>
      <c r="B76" s="408"/>
      <c r="C76" s="408"/>
      <c r="D76" s="408"/>
      <c r="E76" s="408"/>
      <c r="F76" s="284"/>
      <c r="G76" s="408"/>
      <c r="H76" s="409"/>
      <c r="I76" s="178" t="s">
        <v>196</v>
      </c>
      <c r="J76" s="178" t="s">
        <v>36</v>
      </c>
      <c r="K76" s="178" t="s">
        <v>197</v>
      </c>
      <c r="L76" s="178">
        <v>5</v>
      </c>
      <c r="M76" s="409"/>
    </row>
    <row r="77" spans="1:13" ht="15">
      <c r="A77" s="284"/>
      <c r="B77" s="408"/>
      <c r="C77" s="408"/>
      <c r="D77" s="408"/>
      <c r="E77" s="408"/>
      <c r="F77" s="284"/>
      <c r="G77" s="408"/>
      <c r="H77" s="447" t="s">
        <v>71</v>
      </c>
      <c r="I77" s="178" t="s">
        <v>194</v>
      </c>
      <c r="J77" s="178" t="s">
        <v>41</v>
      </c>
      <c r="K77" s="178" t="s">
        <v>198</v>
      </c>
      <c r="L77" s="178">
        <v>5</v>
      </c>
      <c r="M77" s="447">
        <v>257</v>
      </c>
    </row>
    <row r="78" spans="1:13" ht="15">
      <c r="A78" s="285"/>
      <c r="B78" s="409"/>
      <c r="C78" s="409"/>
      <c r="D78" s="409"/>
      <c r="E78" s="409"/>
      <c r="F78" s="285"/>
      <c r="G78" s="409"/>
      <c r="H78" s="409"/>
      <c r="I78" s="178" t="s">
        <v>196</v>
      </c>
      <c r="J78" s="178" t="s">
        <v>45</v>
      </c>
      <c r="K78" s="178" t="s">
        <v>199</v>
      </c>
      <c r="L78" s="178">
        <v>5</v>
      </c>
      <c r="M78" s="409"/>
    </row>
    <row r="79" spans="1:13" ht="30">
      <c r="A79" s="187">
        <v>14</v>
      </c>
      <c r="B79" s="188" t="s">
        <v>212</v>
      </c>
      <c r="C79" s="178" t="s">
        <v>110</v>
      </c>
      <c r="D79" s="178" t="s">
        <v>213</v>
      </c>
      <c r="E79" s="232" t="s">
        <v>161</v>
      </c>
      <c r="F79" s="242">
        <v>8</v>
      </c>
      <c r="G79" s="178" t="s">
        <v>22</v>
      </c>
      <c r="H79" s="178" t="s">
        <v>71</v>
      </c>
      <c r="I79" s="178" t="s">
        <v>477</v>
      </c>
      <c r="J79" s="178" t="s">
        <v>25</v>
      </c>
      <c r="K79" s="178" t="s">
        <v>213</v>
      </c>
      <c r="L79" s="178">
        <v>8</v>
      </c>
      <c r="M79" s="178">
        <v>257</v>
      </c>
    </row>
    <row r="80" spans="1:13" ht="12.75">
      <c r="A80" s="513" t="s">
        <v>478</v>
      </c>
      <c r="B80" s="415"/>
      <c r="C80" s="415"/>
      <c r="D80" s="415"/>
      <c r="E80" s="415"/>
      <c r="F80" s="415"/>
      <c r="G80" s="415"/>
      <c r="H80" s="415"/>
      <c r="I80" s="415"/>
      <c r="J80" s="415"/>
      <c r="K80" s="415"/>
      <c r="L80" s="415"/>
      <c r="M80" s="416"/>
    </row>
    <row r="81" spans="1:13" ht="15">
      <c r="A81" s="465">
        <v>15</v>
      </c>
      <c r="B81" s="468" t="s">
        <v>102</v>
      </c>
      <c r="C81" s="447" t="s">
        <v>103</v>
      </c>
      <c r="D81" s="447" t="s">
        <v>104</v>
      </c>
      <c r="E81" s="232">
        <v>4400</v>
      </c>
      <c r="F81" s="461" t="s">
        <v>63</v>
      </c>
      <c r="G81" s="178" t="s">
        <v>22</v>
      </c>
      <c r="H81" s="447" t="s">
        <v>105</v>
      </c>
      <c r="I81" s="178" t="s">
        <v>106</v>
      </c>
      <c r="J81" s="178" t="s">
        <v>25</v>
      </c>
      <c r="K81" s="178" t="s">
        <v>73</v>
      </c>
      <c r="L81" s="178">
        <v>10</v>
      </c>
      <c r="M81" s="447">
        <v>254</v>
      </c>
    </row>
    <row r="82" spans="1:13" ht="15">
      <c r="A82" s="285"/>
      <c r="B82" s="409"/>
      <c r="C82" s="409"/>
      <c r="D82" s="409"/>
      <c r="E82" s="232">
        <v>4600</v>
      </c>
      <c r="F82" s="285"/>
      <c r="G82" s="178" t="s">
        <v>34</v>
      </c>
      <c r="H82" s="409"/>
      <c r="I82" s="178" t="s">
        <v>107</v>
      </c>
      <c r="J82" s="178" t="s">
        <v>36</v>
      </c>
      <c r="K82" s="178" t="s">
        <v>108</v>
      </c>
      <c r="L82" s="178">
        <v>10</v>
      </c>
      <c r="M82" s="409"/>
    </row>
    <row r="83" spans="1:13" ht="15">
      <c r="A83" s="465">
        <v>16</v>
      </c>
      <c r="B83" s="468" t="s">
        <v>184</v>
      </c>
      <c r="C83" s="447" t="s">
        <v>103</v>
      </c>
      <c r="D83" s="447" t="s">
        <v>180</v>
      </c>
      <c r="E83" s="506" t="s">
        <v>161</v>
      </c>
      <c r="F83" s="461" t="s">
        <v>63</v>
      </c>
      <c r="G83" s="178" t="s">
        <v>22</v>
      </c>
      <c r="H83" s="447" t="s">
        <v>105</v>
      </c>
      <c r="I83" s="178" t="s">
        <v>185</v>
      </c>
      <c r="J83" s="178" t="s">
        <v>25</v>
      </c>
      <c r="K83" s="178" t="s">
        <v>114</v>
      </c>
      <c r="L83" s="178">
        <v>8</v>
      </c>
      <c r="M83" s="447">
        <v>254</v>
      </c>
    </row>
    <row r="84" spans="1:13" ht="15">
      <c r="A84" s="284"/>
      <c r="B84" s="408"/>
      <c r="C84" s="408"/>
      <c r="D84" s="408"/>
      <c r="E84" s="408"/>
      <c r="F84" s="284"/>
      <c r="G84" s="178" t="s">
        <v>34</v>
      </c>
      <c r="H84" s="408"/>
      <c r="I84" s="178" t="s">
        <v>186</v>
      </c>
      <c r="J84" s="178" t="s">
        <v>36</v>
      </c>
      <c r="K84" s="178" t="s">
        <v>187</v>
      </c>
      <c r="L84" s="178">
        <v>6</v>
      </c>
      <c r="M84" s="408"/>
    </row>
    <row r="85" spans="1:13" ht="15">
      <c r="A85" s="284"/>
      <c r="B85" s="408"/>
      <c r="C85" s="408"/>
      <c r="D85" s="408"/>
      <c r="E85" s="408"/>
      <c r="F85" s="284"/>
      <c r="G85" s="178" t="s">
        <v>34</v>
      </c>
      <c r="H85" s="408"/>
      <c r="I85" s="178" t="s">
        <v>188</v>
      </c>
      <c r="J85" s="178" t="s">
        <v>41</v>
      </c>
      <c r="K85" s="178" t="s">
        <v>189</v>
      </c>
      <c r="L85" s="178">
        <v>8</v>
      </c>
      <c r="M85" s="408"/>
    </row>
    <row r="86" spans="1:13" ht="15">
      <c r="A86" s="285"/>
      <c r="B86" s="409"/>
      <c r="C86" s="409"/>
      <c r="D86" s="409"/>
      <c r="E86" s="409"/>
      <c r="F86" s="285"/>
      <c r="G86" s="178" t="s">
        <v>190</v>
      </c>
      <c r="H86" s="409"/>
      <c r="I86" s="178" t="s">
        <v>191</v>
      </c>
      <c r="J86" s="178" t="s">
        <v>45</v>
      </c>
      <c r="K86" s="178" t="s">
        <v>176</v>
      </c>
      <c r="L86" s="178">
        <v>6</v>
      </c>
      <c r="M86" s="409"/>
    </row>
    <row r="87" spans="1:13" ht="12.75">
      <c r="A87" s="515" t="s">
        <v>479</v>
      </c>
      <c r="B87" s="415"/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6"/>
    </row>
    <row r="88" spans="1:13" ht="15">
      <c r="A88" s="465">
        <v>17</v>
      </c>
      <c r="B88" s="468" t="s">
        <v>120</v>
      </c>
      <c r="C88" s="447" t="s">
        <v>121</v>
      </c>
      <c r="D88" s="44" t="s">
        <v>61</v>
      </c>
      <c r="E88" s="506">
        <v>3300</v>
      </c>
      <c r="F88" s="461" t="s">
        <v>83</v>
      </c>
      <c r="G88" s="333" t="s">
        <v>34</v>
      </c>
      <c r="H88" s="44" t="s">
        <v>122</v>
      </c>
      <c r="I88" s="44" t="s">
        <v>44</v>
      </c>
      <c r="J88" s="178" t="s">
        <v>25</v>
      </c>
      <c r="K88" s="178" t="s">
        <v>61</v>
      </c>
      <c r="L88" s="178">
        <v>12</v>
      </c>
      <c r="M88" s="447">
        <v>252</v>
      </c>
    </row>
    <row r="89" spans="1:13" ht="15">
      <c r="A89" s="284"/>
      <c r="B89" s="408"/>
      <c r="C89" s="408"/>
      <c r="D89" s="44" t="s">
        <v>73</v>
      </c>
      <c r="E89" s="408"/>
      <c r="F89" s="284"/>
      <c r="G89" s="284"/>
      <c r="H89" s="44" t="s">
        <v>122</v>
      </c>
      <c r="I89" s="44" t="s">
        <v>40</v>
      </c>
      <c r="J89" s="178" t="s">
        <v>36</v>
      </c>
      <c r="K89" s="44" t="s">
        <v>73</v>
      </c>
      <c r="L89" s="178">
        <v>12</v>
      </c>
      <c r="M89" s="408"/>
    </row>
    <row r="90" spans="1:13" ht="15">
      <c r="A90" s="285"/>
      <c r="B90" s="409"/>
      <c r="C90" s="409"/>
      <c r="D90" s="178" t="s">
        <v>123</v>
      </c>
      <c r="E90" s="409"/>
      <c r="F90" s="285"/>
      <c r="G90" s="285"/>
      <c r="H90" s="44" t="s">
        <v>122</v>
      </c>
      <c r="I90" s="44" t="s">
        <v>124</v>
      </c>
      <c r="J90" s="178" t="s">
        <v>41</v>
      </c>
      <c r="K90" s="178" t="s">
        <v>123</v>
      </c>
      <c r="L90" s="178">
        <v>12</v>
      </c>
      <c r="M90" s="409"/>
    </row>
    <row r="91" spans="1:13" ht="15">
      <c r="A91" s="465">
        <v>18</v>
      </c>
      <c r="B91" s="468" t="s">
        <v>150</v>
      </c>
      <c r="C91" s="447" t="s">
        <v>480</v>
      </c>
      <c r="D91" s="447" t="s">
        <v>117</v>
      </c>
      <c r="E91" s="506">
        <v>4800</v>
      </c>
      <c r="F91" s="461" t="s">
        <v>63</v>
      </c>
      <c r="G91" s="447" t="s">
        <v>481</v>
      </c>
      <c r="H91" s="44" t="s">
        <v>28</v>
      </c>
      <c r="I91" s="447" t="s">
        <v>33</v>
      </c>
      <c r="J91" s="447" t="s">
        <v>25</v>
      </c>
      <c r="K91" s="447" t="s">
        <v>155</v>
      </c>
      <c r="L91" s="447">
        <v>10</v>
      </c>
      <c r="M91" s="447">
        <v>252</v>
      </c>
    </row>
    <row r="92" spans="1:13" ht="15">
      <c r="A92" s="284"/>
      <c r="B92" s="408"/>
      <c r="C92" s="408"/>
      <c r="D92" s="408"/>
      <c r="E92" s="408"/>
      <c r="F92" s="284"/>
      <c r="G92" s="409"/>
      <c r="H92" s="44" t="s">
        <v>31</v>
      </c>
      <c r="I92" s="409"/>
      <c r="J92" s="409"/>
      <c r="K92" s="409"/>
      <c r="L92" s="409"/>
      <c r="M92" s="409"/>
    </row>
    <row r="93" spans="1:13" ht="15">
      <c r="A93" s="284"/>
      <c r="B93" s="408"/>
      <c r="C93" s="408"/>
      <c r="D93" s="408"/>
      <c r="E93" s="408"/>
      <c r="F93" s="284"/>
      <c r="G93" s="447" t="s">
        <v>153</v>
      </c>
      <c r="H93" s="44" t="s">
        <v>28</v>
      </c>
      <c r="I93" s="447" t="s">
        <v>35</v>
      </c>
      <c r="J93" s="447" t="s">
        <v>36</v>
      </c>
      <c r="K93" s="447" t="s">
        <v>482</v>
      </c>
      <c r="L93" s="447">
        <v>10</v>
      </c>
      <c r="M93" s="447">
        <v>252</v>
      </c>
    </row>
    <row r="94" spans="1:13" ht="15">
      <c r="A94" s="285"/>
      <c r="B94" s="409"/>
      <c r="C94" s="409"/>
      <c r="D94" s="409"/>
      <c r="E94" s="409"/>
      <c r="F94" s="285"/>
      <c r="G94" s="409"/>
      <c r="H94" s="44" t="s">
        <v>31</v>
      </c>
      <c r="I94" s="409"/>
      <c r="J94" s="409"/>
      <c r="K94" s="409"/>
      <c r="L94" s="409"/>
      <c r="M94" s="409"/>
    </row>
    <row r="95" spans="1:13" ht="15">
      <c r="A95" s="465">
        <v>19</v>
      </c>
      <c r="B95" s="468" t="s">
        <v>158</v>
      </c>
      <c r="C95" s="447" t="s">
        <v>159</v>
      </c>
      <c r="D95" s="447" t="s">
        <v>169</v>
      </c>
      <c r="E95" s="506" t="s">
        <v>161</v>
      </c>
      <c r="F95" s="461">
        <v>8</v>
      </c>
      <c r="G95" s="447" t="s">
        <v>162</v>
      </c>
      <c r="H95" s="447" t="s">
        <v>23</v>
      </c>
      <c r="I95" s="178" t="s">
        <v>483</v>
      </c>
      <c r="J95" s="447" t="s">
        <v>164</v>
      </c>
      <c r="K95" s="447" t="s">
        <v>169</v>
      </c>
      <c r="L95" s="447">
        <v>24</v>
      </c>
      <c r="M95" s="178">
        <v>259</v>
      </c>
    </row>
    <row r="96" spans="1:13" ht="15">
      <c r="A96" s="284"/>
      <c r="B96" s="408"/>
      <c r="C96" s="408"/>
      <c r="D96" s="408"/>
      <c r="E96" s="408"/>
      <c r="F96" s="284"/>
      <c r="G96" s="408"/>
      <c r="H96" s="409"/>
      <c r="I96" s="178" t="s">
        <v>484</v>
      </c>
      <c r="J96" s="408"/>
      <c r="K96" s="408"/>
      <c r="L96" s="408"/>
      <c r="M96" s="178">
        <v>257</v>
      </c>
    </row>
    <row r="97" spans="1:13" ht="15">
      <c r="A97" s="284"/>
      <c r="B97" s="408"/>
      <c r="C97" s="408"/>
      <c r="D97" s="408"/>
      <c r="E97" s="408"/>
      <c r="F97" s="284"/>
      <c r="G97" s="408"/>
      <c r="H97" s="447" t="s">
        <v>28</v>
      </c>
      <c r="I97" s="178" t="s">
        <v>483</v>
      </c>
      <c r="J97" s="408"/>
      <c r="K97" s="408"/>
      <c r="L97" s="408"/>
      <c r="M97" s="178">
        <v>254</v>
      </c>
    </row>
    <row r="98" spans="1:13" ht="15">
      <c r="A98" s="285"/>
      <c r="B98" s="409"/>
      <c r="C98" s="409"/>
      <c r="D98" s="409"/>
      <c r="E98" s="409"/>
      <c r="F98" s="285"/>
      <c r="G98" s="409"/>
      <c r="H98" s="409"/>
      <c r="I98" s="178" t="s">
        <v>484</v>
      </c>
      <c r="J98" s="409"/>
      <c r="K98" s="409"/>
      <c r="L98" s="409"/>
      <c r="M98" s="178">
        <v>257</v>
      </c>
    </row>
    <row r="99" spans="1:13" ht="15">
      <c r="A99" s="465">
        <v>20</v>
      </c>
      <c r="B99" s="468" t="s">
        <v>165</v>
      </c>
      <c r="C99" s="470" t="s">
        <v>166</v>
      </c>
      <c r="D99" s="447" t="s">
        <v>134</v>
      </c>
      <c r="E99" s="512" t="s">
        <v>161</v>
      </c>
      <c r="F99" s="471">
        <v>4</v>
      </c>
      <c r="G99" s="470" t="s">
        <v>167</v>
      </c>
      <c r="H99" s="447" t="s">
        <v>149</v>
      </c>
      <c r="I99" s="228" t="s">
        <v>168</v>
      </c>
      <c r="J99" s="228" t="s">
        <v>25</v>
      </c>
      <c r="K99" s="178" t="s">
        <v>169</v>
      </c>
      <c r="L99" s="228">
        <v>5</v>
      </c>
      <c r="M99" s="470">
        <v>252</v>
      </c>
    </row>
    <row r="100" spans="1:13" ht="15">
      <c r="A100" s="285"/>
      <c r="B100" s="409"/>
      <c r="C100" s="409"/>
      <c r="D100" s="409"/>
      <c r="E100" s="409"/>
      <c r="F100" s="285"/>
      <c r="G100" s="409"/>
      <c r="H100" s="409"/>
      <c r="I100" s="228" t="s">
        <v>170</v>
      </c>
      <c r="J100" s="228" t="s">
        <v>36</v>
      </c>
      <c r="K100" s="178" t="s">
        <v>171</v>
      </c>
      <c r="L100" s="228">
        <v>5</v>
      </c>
      <c r="M100" s="409"/>
    </row>
    <row r="101" spans="1:13" ht="30">
      <c r="A101" s="187">
        <v>21</v>
      </c>
      <c r="B101" s="188" t="s">
        <v>203</v>
      </c>
      <c r="C101" s="178" t="s">
        <v>121</v>
      </c>
      <c r="D101" s="178" t="s">
        <v>485</v>
      </c>
      <c r="E101" s="232" t="s">
        <v>204</v>
      </c>
      <c r="F101" s="244" t="s">
        <v>83</v>
      </c>
      <c r="G101" s="178" t="s">
        <v>167</v>
      </c>
      <c r="H101" s="178" t="s">
        <v>122</v>
      </c>
      <c r="I101" s="178" t="s">
        <v>205</v>
      </c>
      <c r="J101" s="178" t="s">
        <v>164</v>
      </c>
      <c r="K101" s="178" t="s">
        <v>67</v>
      </c>
      <c r="L101" s="178">
        <v>8</v>
      </c>
      <c r="M101" s="178">
        <v>252</v>
      </c>
    </row>
    <row r="102" spans="1:13" ht="12.75">
      <c r="A102" s="513" t="s">
        <v>312</v>
      </c>
      <c r="B102" s="415"/>
      <c r="C102" s="415"/>
      <c r="D102" s="415"/>
      <c r="E102" s="415"/>
      <c r="F102" s="415"/>
      <c r="G102" s="415"/>
      <c r="H102" s="415"/>
      <c r="I102" s="415"/>
      <c r="J102" s="415"/>
      <c r="K102" s="415"/>
      <c r="L102" s="415"/>
      <c r="M102" s="416"/>
    </row>
    <row r="103" spans="1:13" ht="15">
      <c r="A103" s="387">
        <v>22</v>
      </c>
      <c r="B103" s="387" t="s">
        <v>115</v>
      </c>
      <c r="C103" s="333" t="s">
        <v>116</v>
      </c>
      <c r="D103" s="333" t="s">
        <v>117</v>
      </c>
      <c r="E103" s="388">
        <v>5400</v>
      </c>
      <c r="F103" s="389" t="s">
        <v>118</v>
      </c>
      <c r="G103" s="333" t="s">
        <v>34</v>
      </c>
      <c r="H103" s="333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33">
        <v>257</v>
      </c>
    </row>
    <row r="104" spans="1:13" ht="15">
      <c r="A104" s="284"/>
      <c r="B104" s="284"/>
      <c r="C104" s="284"/>
      <c r="D104" s="284"/>
      <c r="E104" s="284"/>
      <c r="F104" s="284"/>
      <c r="G104" s="284"/>
      <c r="H104" s="284"/>
      <c r="I104" s="44" t="s">
        <v>35</v>
      </c>
      <c r="J104" s="44" t="s">
        <v>41</v>
      </c>
      <c r="K104" s="44" t="s">
        <v>129</v>
      </c>
      <c r="L104" s="44">
        <v>15</v>
      </c>
      <c r="M104" s="284"/>
    </row>
    <row r="105" spans="1:13" ht="15">
      <c r="A105" s="284"/>
      <c r="B105" s="284"/>
      <c r="C105" s="284"/>
      <c r="D105" s="284"/>
      <c r="E105" s="284"/>
      <c r="F105" s="284"/>
      <c r="G105" s="284"/>
      <c r="H105" s="285"/>
      <c r="I105" s="44" t="s">
        <v>39</v>
      </c>
      <c r="J105" s="44" t="s">
        <v>45</v>
      </c>
      <c r="K105" s="44" t="s">
        <v>486</v>
      </c>
      <c r="L105" s="44">
        <v>15</v>
      </c>
      <c r="M105" s="285"/>
    </row>
    <row r="106" spans="1:13" ht="15">
      <c r="A106" s="284"/>
      <c r="B106" s="284"/>
      <c r="C106" s="284"/>
      <c r="D106" s="284"/>
      <c r="E106" s="284"/>
      <c r="F106" s="284"/>
      <c r="G106" s="284"/>
      <c r="H106" s="333" t="s">
        <v>122</v>
      </c>
      <c r="I106" s="44" t="s">
        <v>40</v>
      </c>
      <c r="J106" s="44" t="s">
        <v>36</v>
      </c>
      <c r="K106" s="44" t="s">
        <v>114</v>
      </c>
      <c r="L106" s="44">
        <v>15</v>
      </c>
      <c r="M106" s="478">
        <v>250</v>
      </c>
    </row>
    <row r="107" spans="1:13" ht="15">
      <c r="A107" s="284"/>
      <c r="B107" s="284"/>
      <c r="C107" s="284"/>
      <c r="D107" s="284"/>
      <c r="E107" s="284"/>
      <c r="F107" s="284"/>
      <c r="G107" s="284"/>
      <c r="H107" s="284"/>
      <c r="I107" s="44" t="s">
        <v>35</v>
      </c>
      <c r="J107" s="44" t="s">
        <v>41</v>
      </c>
      <c r="K107" s="44" t="s">
        <v>129</v>
      </c>
      <c r="L107" s="44">
        <v>15</v>
      </c>
      <c r="M107" s="284"/>
    </row>
    <row r="108" spans="1:13" ht="15">
      <c r="A108" s="285"/>
      <c r="B108" s="285"/>
      <c r="C108" s="285"/>
      <c r="D108" s="285"/>
      <c r="E108" s="285"/>
      <c r="F108" s="285"/>
      <c r="G108" s="285"/>
      <c r="H108" s="285"/>
      <c r="I108" s="44" t="s">
        <v>39</v>
      </c>
      <c r="J108" s="44" t="s">
        <v>45</v>
      </c>
      <c r="K108" s="44" t="s">
        <v>486</v>
      </c>
      <c r="L108" s="44">
        <v>15</v>
      </c>
      <c r="M108" s="285"/>
    </row>
    <row r="109" spans="1:13" ht="15">
      <c r="A109" s="387">
        <v>23</v>
      </c>
      <c r="B109" s="451" t="s">
        <v>178</v>
      </c>
      <c r="C109" s="446" t="s">
        <v>121</v>
      </c>
      <c r="D109" s="459" t="s">
        <v>256</v>
      </c>
      <c r="E109" s="456" t="s">
        <v>161</v>
      </c>
      <c r="F109" s="114" t="s">
        <v>83</v>
      </c>
      <c r="G109" s="175" t="s">
        <v>34</v>
      </c>
      <c r="H109" s="44" t="s">
        <v>23</v>
      </c>
      <c r="I109" s="175" t="s">
        <v>91</v>
      </c>
      <c r="J109" s="175" t="s">
        <v>25</v>
      </c>
      <c r="K109" s="175" t="s">
        <v>487</v>
      </c>
      <c r="L109" s="175">
        <v>8</v>
      </c>
      <c r="M109" s="44">
        <v>252</v>
      </c>
    </row>
    <row r="110" spans="1:13" ht="12.75">
      <c r="A110" s="284"/>
      <c r="B110" s="408"/>
      <c r="C110" s="408"/>
      <c r="D110" s="408"/>
      <c r="E110" s="408"/>
      <c r="F110" s="461" t="s">
        <v>83</v>
      </c>
      <c r="G110" s="447" t="s">
        <v>84</v>
      </c>
      <c r="H110" s="333" t="s">
        <v>23</v>
      </c>
      <c r="I110" s="447" t="s">
        <v>98</v>
      </c>
      <c r="J110" s="447" t="s">
        <v>36</v>
      </c>
      <c r="K110" s="447" t="s">
        <v>258</v>
      </c>
      <c r="L110" s="447">
        <v>8</v>
      </c>
      <c r="M110" s="447">
        <v>252</v>
      </c>
    </row>
    <row r="111" spans="1:13" ht="12.75">
      <c r="A111" s="285"/>
      <c r="B111" s="409"/>
      <c r="C111" s="409"/>
      <c r="D111" s="409"/>
      <c r="E111" s="409"/>
      <c r="F111" s="285"/>
      <c r="G111" s="409"/>
      <c r="H111" s="285"/>
      <c r="I111" s="409"/>
      <c r="J111" s="409"/>
      <c r="K111" s="409"/>
      <c r="L111" s="409"/>
      <c r="M111" s="409"/>
    </row>
    <row r="112" spans="1:13" ht="15">
      <c r="A112" s="387">
        <v>24</v>
      </c>
      <c r="B112" s="387" t="s">
        <v>220</v>
      </c>
      <c r="C112" s="333" t="s">
        <v>116</v>
      </c>
      <c r="D112" s="333" t="s">
        <v>92</v>
      </c>
      <c r="E112" s="388" t="s">
        <v>161</v>
      </c>
      <c r="F112" s="388">
        <v>8</v>
      </c>
      <c r="G112" s="333" t="s">
        <v>34</v>
      </c>
      <c r="H112" s="333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33">
        <v>250</v>
      </c>
    </row>
    <row r="113" spans="1:13" ht="15">
      <c r="A113" s="285"/>
      <c r="B113" s="285"/>
      <c r="C113" s="285"/>
      <c r="D113" s="285"/>
      <c r="E113" s="285"/>
      <c r="F113" s="285"/>
      <c r="G113" s="285"/>
      <c r="H113" s="285"/>
      <c r="I113" s="44" t="s">
        <v>101</v>
      </c>
      <c r="J113" s="44" t="s">
        <v>36</v>
      </c>
      <c r="K113" s="44" t="s">
        <v>111</v>
      </c>
      <c r="L113" s="44">
        <v>10</v>
      </c>
      <c r="M113" s="285"/>
    </row>
    <row r="114" spans="1:13" ht="14.25">
      <c r="A114" s="404" t="s">
        <v>488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3"/>
    </row>
    <row r="115" spans="1:13" ht="15">
      <c r="A115" s="387">
        <v>25</v>
      </c>
      <c r="B115" s="387" t="s">
        <v>125</v>
      </c>
      <c r="C115" s="333" t="s">
        <v>126</v>
      </c>
      <c r="D115" s="333" t="s">
        <v>496</v>
      </c>
      <c r="E115" s="388">
        <v>5200</v>
      </c>
      <c r="F115" s="389" t="s">
        <v>83</v>
      </c>
      <c r="G115" s="386" t="s">
        <v>84</v>
      </c>
      <c r="H115" s="333" t="s">
        <v>85</v>
      </c>
      <c r="I115" s="44" t="s">
        <v>128</v>
      </c>
      <c r="J115" s="44" t="s">
        <v>25</v>
      </c>
      <c r="K115" s="44" t="s">
        <v>129</v>
      </c>
      <c r="L115" s="44">
        <v>8</v>
      </c>
      <c r="M115" s="333">
        <v>259</v>
      </c>
    </row>
    <row r="116" spans="1:13" ht="15">
      <c r="A116" s="284"/>
      <c r="B116" s="284"/>
      <c r="C116" s="284"/>
      <c r="D116" s="284"/>
      <c r="E116" s="284"/>
      <c r="F116" s="284"/>
      <c r="G116" s="284"/>
      <c r="H116" s="284"/>
      <c r="I116" s="44" t="s">
        <v>130</v>
      </c>
      <c r="J116" s="44" t="s">
        <v>36</v>
      </c>
      <c r="K116" s="44" t="s">
        <v>111</v>
      </c>
      <c r="L116" s="44">
        <v>8</v>
      </c>
      <c r="M116" s="284"/>
    </row>
    <row r="117" spans="1:13" ht="15">
      <c r="A117" s="284"/>
      <c r="B117" s="284"/>
      <c r="C117" s="284"/>
      <c r="D117" s="284"/>
      <c r="E117" s="284"/>
      <c r="F117" s="284"/>
      <c r="G117" s="284"/>
      <c r="H117" s="285"/>
      <c r="I117" s="44" t="s">
        <v>98</v>
      </c>
      <c r="J117" s="44" t="s">
        <v>41</v>
      </c>
      <c r="K117" s="44" t="s">
        <v>111</v>
      </c>
      <c r="L117" s="44">
        <v>8</v>
      </c>
      <c r="M117" s="284"/>
    </row>
    <row r="118" spans="1:13" ht="15">
      <c r="A118" s="284"/>
      <c r="B118" s="284"/>
      <c r="C118" s="284"/>
      <c r="D118" s="284"/>
      <c r="E118" s="284"/>
      <c r="F118" s="284"/>
      <c r="G118" s="284"/>
      <c r="H118" s="333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284"/>
    </row>
    <row r="119" spans="1:13" ht="15">
      <c r="A119" s="285"/>
      <c r="B119" s="285"/>
      <c r="C119" s="285"/>
      <c r="D119" s="285"/>
      <c r="E119" s="285"/>
      <c r="F119" s="285"/>
      <c r="G119" s="285"/>
      <c r="H119" s="285"/>
      <c r="I119" s="109" t="s">
        <v>98</v>
      </c>
      <c r="J119" s="109" t="s">
        <v>352</v>
      </c>
      <c r="K119" s="109" t="s">
        <v>498</v>
      </c>
      <c r="L119" s="109">
        <v>8</v>
      </c>
      <c r="M119" s="285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  <row r="123" spans="1:13" ht="12.75"/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1"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L56:L57"/>
    <mergeCell ref="A58:M58"/>
    <mergeCell ref="H52:H53"/>
    <mergeCell ref="I52:I53"/>
    <mergeCell ref="J52:J53"/>
    <mergeCell ref="K52:K53"/>
    <mergeCell ref="L52:L53"/>
    <mergeCell ref="M52:M53"/>
    <mergeCell ref="J56:J57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</mergeCells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9900"/>
    <outlinePr summaryBelow="0" summaryRight="0"/>
  </sheetPr>
  <dimension ref="A1:M1000"/>
  <sheetViews>
    <sheetView workbookViewId="0"/>
  </sheetViews>
  <sheetFormatPr defaultColWidth="12.7109375" defaultRowHeight="15.75" customHeight="1"/>
  <cols>
    <col min="1" max="1" width="4.42578125" customWidth="1"/>
    <col min="2" max="2" width="34.140625" customWidth="1"/>
    <col min="3" max="3" width="31.140625" customWidth="1"/>
    <col min="4" max="7" width="11.140625" customWidth="1"/>
    <col min="8" max="8" width="15.140625" customWidth="1"/>
    <col min="9" max="9" width="15.85546875" customWidth="1"/>
    <col min="10" max="13" width="11.140625" customWidth="1"/>
  </cols>
  <sheetData>
    <row r="1" spans="1:13" ht="15.7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18.75">
      <c r="A2" s="245"/>
      <c r="B2" s="245" t="s">
        <v>438</v>
      </c>
      <c r="C2" s="245"/>
      <c r="D2" s="245"/>
      <c r="E2" s="245"/>
      <c r="F2" s="245"/>
      <c r="G2" s="245"/>
      <c r="H2" s="245"/>
      <c r="I2" s="314" t="s">
        <v>0</v>
      </c>
      <c r="J2" s="307"/>
      <c r="K2" s="307"/>
      <c r="L2" s="307"/>
      <c r="M2" s="307"/>
    </row>
    <row r="3" spans="1:13" ht="18.75">
      <c r="A3" s="245"/>
      <c r="B3" s="245"/>
      <c r="C3" s="245"/>
      <c r="D3" s="245"/>
      <c r="E3" s="245"/>
      <c r="F3" s="245"/>
      <c r="G3" s="245"/>
      <c r="H3" s="245"/>
      <c r="I3" s="314" t="s">
        <v>1</v>
      </c>
      <c r="J3" s="307"/>
      <c r="K3" s="307"/>
      <c r="L3" s="307"/>
      <c r="M3" s="307"/>
    </row>
    <row r="4" spans="1:13" ht="18.75">
      <c r="A4" s="246"/>
      <c r="B4" s="246"/>
      <c r="C4" s="247"/>
      <c r="D4" s="246"/>
      <c r="E4" s="246"/>
      <c r="F4" s="248"/>
      <c r="G4" s="248"/>
      <c r="H4" s="248"/>
      <c r="I4" s="314" t="s">
        <v>2</v>
      </c>
      <c r="J4" s="307"/>
      <c r="K4" s="307"/>
      <c r="L4" s="307"/>
      <c r="M4" s="307"/>
    </row>
    <row r="5" spans="1:13" ht="18.75">
      <c r="A5" s="246"/>
      <c r="B5" s="246"/>
      <c r="C5" s="246"/>
      <c r="D5" s="246"/>
      <c r="E5" s="246"/>
      <c r="F5" s="248"/>
      <c r="G5" s="248"/>
      <c r="H5" s="248"/>
      <c r="I5" s="314" t="s">
        <v>860</v>
      </c>
      <c r="J5" s="307"/>
      <c r="K5" s="307"/>
      <c r="L5" s="307"/>
      <c r="M5" s="307"/>
    </row>
    <row r="6" spans="1:13" ht="15.75" customHeight="1">
      <c r="A6" s="246"/>
      <c r="B6" s="246"/>
      <c r="C6" s="246"/>
      <c r="D6" s="246"/>
      <c r="E6" s="246"/>
      <c r="F6" s="248"/>
      <c r="G6" s="248"/>
      <c r="H6" s="248"/>
      <c r="I6" s="249"/>
      <c r="J6" s="249"/>
      <c r="K6" s="249"/>
      <c r="L6" s="249"/>
      <c r="M6" s="249"/>
    </row>
    <row r="7" spans="1:13" ht="18.75">
      <c r="A7" s="246"/>
      <c r="B7" s="246"/>
      <c r="C7" s="246"/>
      <c r="D7" s="246"/>
      <c r="E7" s="246"/>
      <c r="F7" s="248"/>
      <c r="G7" s="248"/>
      <c r="H7" s="248"/>
      <c r="I7" s="249"/>
      <c r="J7" s="249"/>
      <c r="K7" s="249"/>
      <c r="L7" s="249"/>
      <c r="M7" s="249"/>
    </row>
    <row r="8" spans="1:13" ht="18.75">
      <c r="A8" s="246"/>
      <c r="B8" s="246"/>
      <c r="C8" s="246"/>
      <c r="D8" s="246"/>
      <c r="E8" s="246"/>
      <c r="F8" s="248"/>
      <c r="G8" s="248"/>
      <c r="H8" s="248"/>
      <c r="I8" s="249"/>
      <c r="J8" s="249"/>
      <c r="K8" s="249"/>
      <c r="L8" s="249"/>
      <c r="M8" s="249"/>
    </row>
    <row r="9" spans="1:13" ht="18.75">
      <c r="A9" s="246"/>
      <c r="B9" s="246"/>
      <c r="C9" s="246"/>
      <c r="D9" s="246"/>
      <c r="E9" s="246"/>
      <c r="F9" s="248"/>
      <c r="G9" s="248"/>
      <c r="H9" s="248"/>
      <c r="I9" s="249"/>
      <c r="J9" s="249"/>
      <c r="K9" s="249"/>
      <c r="L9" s="249"/>
      <c r="M9" s="249"/>
    </row>
    <row r="10" spans="1:13" ht="18.75">
      <c r="A10" s="246"/>
      <c r="B10" s="246"/>
      <c r="C10" s="246"/>
      <c r="D10" s="246"/>
      <c r="E10" s="246"/>
      <c r="F10" s="248"/>
      <c r="G10" s="248"/>
      <c r="H10" s="248"/>
      <c r="I10" s="249"/>
      <c r="J10" s="249"/>
      <c r="K10" s="249"/>
      <c r="L10" s="249"/>
      <c r="M10" s="249"/>
    </row>
    <row r="11" spans="1:13" ht="18.75">
      <c r="A11" s="246"/>
      <c r="B11" s="246"/>
      <c r="C11" s="246"/>
      <c r="D11" s="246"/>
      <c r="E11" s="246"/>
      <c r="F11" s="248"/>
      <c r="G11" s="248"/>
      <c r="H11" s="248"/>
      <c r="I11" s="249"/>
      <c r="J11" s="249"/>
      <c r="K11" s="249"/>
      <c r="L11" s="249"/>
      <c r="M11" s="249"/>
    </row>
    <row r="12" spans="1:13" ht="12.75">
      <c r="A12" s="503" t="s">
        <v>861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5"/>
    </row>
    <row r="13" spans="1:13" ht="12.75">
      <c r="A13" s="521" t="s">
        <v>244</v>
      </c>
      <c r="B13" s="504"/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5"/>
    </row>
    <row r="14" spans="1:13" ht="12.75">
      <c r="A14" s="250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</row>
    <row r="15" spans="1:13" ht="15.75" customHeight="1">
      <c r="A15" s="121"/>
      <c r="B15" s="37" t="s">
        <v>7</v>
      </c>
      <c r="C15" s="37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518" t="s">
        <v>441</v>
      </c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6"/>
    </row>
    <row r="17" spans="1:13" ht="15.75" customHeight="1">
      <c r="A17" s="399">
        <v>1</v>
      </c>
      <c r="B17" s="519" t="s">
        <v>19</v>
      </c>
      <c r="C17" s="520" t="s">
        <v>442</v>
      </c>
      <c r="D17" s="403" t="s">
        <v>443</v>
      </c>
      <c r="E17" s="402">
        <v>5700</v>
      </c>
      <c r="F17" s="402">
        <v>12</v>
      </c>
      <c r="G17" s="402" t="s">
        <v>22</v>
      </c>
      <c r="H17" s="105" t="s">
        <v>23</v>
      </c>
      <c r="I17" s="105" t="s">
        <v>33</v>
      </c>
      <c r="J17" s="402" t="s">
        <v>25</v>
      </c>
      <c r="K17" s="402" t="s">
        <v>444</v>
      </c>
      <c r="L17" s="402">
        <v>17</v>
      </c>
      <c r="M17" s="105">
        <v>250</v>
      </c>
    </row>
    <row r="18" spans="1:13" ht="15.75" customHeight="1">
      <c r="A18" s="284"/>
      <c r="B18" s="408"/>
      <c r="C18" s="408"/>
      <c r="D18" s="284"/>
      <c r="E18" s="284"/>
      <c r="F18" s="284"/>
      <c r="G18" s="284"/>
      <c r="H18" s="242" t="s">
        <v>28</v>
      </c>
      <c r="I18" s="107" t="s">
        <v>32</v>
      </c>
      <c r="J18" s="284"/>
      <c r="K18" s="284"/>
      <c r="L18" s="284"/>
      <c r="M18" s="107">
        <v>152</v>
      </c>
    </row>
    <row r="19" spans="1:13" ht="15.75" customHeight="1">
      <c r="A19" s="284"/>
      <c r="B19" s="408"/>
      <c r="C19" s="408"/>
      <c r="D19" s="284"/>
      <c r="E19" s="285"/>
      <c r="F19" s="285"/>
      <c r="G19" s="285"/>
      <c r="H19" s="242" t="s">
        <v>31</v>
      </c>
      <c r="I19" s="107" t="s">
        <v>32</v>
      </c>
      <c r="J19" s="285"/>
      <c r="K19" s="285"/>
      <c r="L19" s="285"/>
      <c r="M19" s="107">
        <v>152</v>
      </c>
    </row>
    <row r="20" spans="1:13" ht="15.75" customHeight="1">
      <c r="A20" s="284"/>
      <c r="B20" s="408"/>
      <c r="C20" s="408"/>
      <c r="D20" s="284"/>
      <c r="E20" s="388">
        <v>10000</v>
      </c>
      <c r="F20" s="388">
        <v>24</v>
      </c>
      <c r="G20" s="388" t="s">
        <v>34</v>
      </c>
      <c r="H20" s="388" t="s">
        <v>23</v>
      </c>
      <c r="I20" s="107" t="s">
        <v>35</v>
      </c>
      <c r="J20" s="388" t="s">
        <v>36</v>
      </c>
      <c r="K20" s="388" t="s">
        <v>111</v>
      </c>
      <c r="L20" s="388">
        <v>17</v>
      </c>
      <c r="M20" s="107">
        <v>239</v>
      </c>
    </row>
    <row r="21" spans="1:13" ht="15.75" customHeight="1">
      <c r="A21" s="284"/>
      <c r="B21" s="408"/>
      <c r="C21" s="408"/>
      <c r="D21" s="284"/>
      <c r="E21" s="284"/>
      <c r="F21" s="284"/>
      <c r="G21" s="284"/>
      <c r="H21" s="285"/>
      <c r="I21" s="107" t="s">
        <v>38</v>
      </c>
      <c r="J21" s="284"/>
      <c r="K21" s="284"/>
      <c r="L21" s="284"/>
      <c r="M21" s="107">
        <v>152</v>
      </c>
    </row>
    <row r="22" spans="1:13" ht="15.75" customHeight="1">
      <c r="A22" s="284"/>
      <c r="B22" s="408"/>
      <c r="C22" s="408"/>
      <c r="D22" s="284"/>
      <c r="E22" s="284"/>
      <c r="F22" s="284"/>
      <c r="G22" s="284"/>
      <c r="H22" s="388" t="s">
        <v>28</v>
      </c>
      <c r="I22" s="107" t="s">
        <v>35</v>
      </c>
      <c r="J22" s="284"/>
      <c r="K22" s="284"/>
      <c r="L22" s="284"/>
      <c r="M22" s="107">
        <v>239</v>
      </c>
    </row>
    <row r="23" spans="1:13" ht="15.75" customHeight="1">
      <c r="A23" s="284"/>
      <c r="B23" s="408"/>
      <c r="C23" s="408"/>
      <c r="D23" s="284"/>
      <c r="E23" s="284"/>
      <c r="F23" s="284"/>
      <c r="G23" s="284"/>
      <c r="H23" s="285"/>
      <c r="I23" s="107" t="s">
        <v>39</v>
      </c>
      <c r="J23" s="284"/>
      <c r="K23" s="284"/>
      <c r="L23" s="284"/>
      <c r="M23" s="107">
        <v>152</v>
      </c>
    </row>
    <row r="24" spans="1:13" ht="15.75" customHeight="1">
      <c r="A24" s="284"/>
      <c r="B24" s="408"/>
      <c r="C24" s="408"/>
      <c r="D24" s="284"/>
      <c r="E24" s="284"/>
      <c r="F24" s="284"/>
      <c r="G24" s="284"/>
      <c r="H24" s="388" t="s">
        <v>31</v>
      </c>
      <c r="I24" s="107" t="s">
        <v>35</v>
      </c>
      <c r="J24" s="284"/>
      <c r="K24" s="284"/>
      <c r="L24" s="284"/>
      <c r="M24" s="107">
        <v>239</v>
      </c>
    </row>
    <row r="25" spans="1:13" ht="15.75" customHeight="1">
      <c r="A25" s="284"/>
      <c r="B25" s="408"/>
      <c r="C25" s="408"/>
      <c r="D25" s="284"/>
      <c r="E25" s="285"/>
      <c r="F25" s="285"/>
      <c r="G25" s="285"/>
      <c r="H25" s="285"/>
      <c r="I25" s="107" t="s">
        <v>39</v>
      </c>
      <c r="J25" s="285"/>
      <c r="K25" s="285"/>
      <c r="L25" s="285"/>
      <c r="M25" s="107">
        <v>152</v>
      </c>
    </row>
    <row r="26" spans="1:13" ht="15.75" customHeight="1">
      <c r="A26" s="284"/>
      <c r="B26" s="408"/>
      <c r="C26" s="408"/>
      <c r="D26" s="284"/>
      <c r="E26" s="388">
        <v>10000</v>
      </c>
      <c r="F26" s="388">
        <v>24</v>
      </c>
      <c r="G26" s="388" t="s">
        <v>34</v>
      </c>
      <c r="H26" s="388" t="s">
        <v>23</v>
      </c>
      <c r="I26" s="107" t="s">
        <v>40</v>
      </c>
      <c r="J26" s="388" t="s">
        <v>41</v>
      </c>
      <c r="K26" s="388" t="s">
        <v>445</v>
      </c>
      <c r="L26" s="388">
        <v>17</v>
      </c>
      <c r="M26" s="107">
        <v>239</v>
      </c>
    </row>
    <row r="27" spans="1:13" ht="15.75" customHeight="1">
      <c r="A27" s="284"/>
      <c r="B27" s="408"/>
      <c r="C27" s="408"/>
      <c r="D27" s="284"/>
      <c r="E27" s="284"/>
      <c r="F27" s="284"/>
      <c r="G27" s="284"/>
      <c r="H27" s="285"/>
      <c r="I27" s="107" t="s">
        <v>43</v>
      </c>
      <c r="J27" s="284"/>
      <c r="K27" s="284"/>
      <c r="L27" s="284"/>
      <c r="M27" s="107">
        <v>152</v>
      </c>
    </row>
    <row r="28" spans="1:13" ht="15.75" customHeight="1">
      <c r="A28" s="284"/>
      <c r="B28" s="408"/>
      <c r="C28" s="408"/>
      <c r="D28" s="284"/>
      <c r="E28" s="284"/>
      <c r="F28" s="284"/>
      <c r="G28" s="284"/>
      <c r="H28" s="388" t="s">
        <v>28</v>
      </c>
      <c r="I28" s="107" t="s">
        <v>44</v>
      </c>
      <c r="J28" s="284"/>
      <c r="K28" s="284"/>
      <c r="L28" s="284"/>
      <c r="M28" s="107">
        <v>152</v>
      </c>
    </row>
    <row r="29" spans="1:13" ht="15.75" customHeight="1">
      <c r="A29" s="284"/>
      <c r="B29" s="408"/>
      <c r="C29" s="408"/>
      <c r="D29" s="284"/>
      <c r="E29" s="284"/>
      <c r="F29" s="284"/>
      <c r="G29" s="284"/>
      <c r="H29" s="285"/>
      <c r="I29" s="107" t="s">
        <v>40</v>
      </c>
      <c r="J29" s="284"/>
      <c r="K29" s="284"/>
      <c r="L29" s="284"/>
      <c r="M29" s="107">
        <v>239</v>
      </c>
    </row>
    <row r="30" spans="1:13" ht="15.75" customHeight="1">
      <c r="A30" s="284"/>
      <c r="B30" s="408"/>
      <c r="C30" s="408"/>
      <c r="D30" s="284"/>
      <c r="E30" s="284"/>
      <c r="F30" s="284"/>
      <c r="G30" s="284"/>
      <c r="H30" s="388" t="s">
        <v>31</v>
      </c>
      <c r="I30" s="107" t="s">
        <v>44</v>
      </c>
      <c r="J30" s="284"/>
      <c r="K30" s="284"/>
      <c r="L30" s="284"/>
      <c r="M30" s="107">
        <v>239</v>
      </c>
    </row>
    <row r="31" spans="1:13" ht="15.75" customHeight="1">
      <c r="A31" s="284"/>
      <c r="B31" s="408"/>
      <c r="C31" s="408"/>
      <c r="D31" s="284"/>
      <c r="E31" s="285"/>
      <c r="F31" s="285"/>
      <c r="G31" s="285"/>
      <c r="H31" s="285"/>
      <c r="I31" s="107" t="s">
        <v>40</v>
      </c>
      <c r="J31" s="285"/>
      <c r="K31" s="285"/>
      <c r="L31" s="285"/>
      <c r="M31" s="107">
        <v>152</v>
      </c>
    </row>
    <row r="32" spans="1:13" ht="15.75" customHeight="1">
      <c r="A32" s="284"/>
      <c r="B32" s="408"/>
      <c r="C32" s="408"/>
      <c r="D32" s="284"/>
      <c r="E32" s="388">
        <v>10000</v>
      </c>
      <c r="F32" s="388">
        <v>24</v>
      </c>
      <c r="G32" s="388" t="s">
        <v>34</v>
      </c>
      <c r="H32" s="388" t="s">
        <v>23</v>
      </c>
      <c r="I32" s="107" t="s">
        <v>44</v>
      </c>
      <c r="J32" s="388" t="s">
        <v>45</v>
      </c>
      <c r="K32" s="388" t="s">
        <v>446</v>
      </c>
      <c r="L32" s="388">
        <v>12</v>
      </c>
      <c r="M32" s="107">
        <v>239</v>
      </c>
    </row>
    <row r="33" spans="1:13" ht="15.75" customHeight="1">
      <c r="A33" s="284"/>
      <c r="B33" s="408"/>
      <c r="C33" s="408"/>
      <c r="D33" s="284"/>
      <c r="E33" s="284"/>
      <c r="F33" s="284"/>
      <c r="G33" s="284"/>
      <c r="H33" s="285"/>
      <c r="I33" s="107" t="s">
        <v>47</v>
      </c>
      <c r="J33" s="284"/>
      <c r="K33" s="284"/>
      <c r="L33" s="284"/>
      <c r="M33" s="107">
        <v>152</v>
      </c>
    </row>
    <row r="34" spans="1:13" ht="15.75" customHeight="1">
      <c r="A34" s="284"/>
      <c r="B34" s="408"/>
      <c r="C34" s="408"/>
      <c r="D34" s="284"/>
      <c r="E34" s="284"/>
      <c r="F34" s="284"/>
      <c r="G34" s="284"/>
      <c r="H34" s="388" t="s">
        <v>28</v>
      </c>
      <c r="I34" s="107" t="s">
        <v>44</v>
      </c>
      <c r="J34" s="284"/>
      <c r="K34" s="284"/>
      <c r="L34" s="284"/>
      <c r="M34" s="107">
        <v>239</v>
      </c>
    </row>
    <row r="35" spans="1:13" ht="15.75" customHeight="1">
      <c r="A35" s="284"/>
      <c r="B35" s="408"/>
      <c r="C35" s="408"/>
      <c r="D35" s="284"/>
      <c r="E35" s="284"/>
      <c r="F35" s="284"/>
      <c r="G35" s="284"/>
      <c r="H35" s="285"/>
      <c r="I35" s="107" t="s">
        <v>40</v>
      </c>
      <c r="J35" s="284"/>
      <c r="K35" s="284"/>
      <c r="L35" s="284"/>
      <c r="M35" s="107">
        <v>152</v>
      </c>
    </row>
    <row r="36" spans="1:13" ht="15.75" customHeight="1">
      <c r="A36" s="284"/>
      <c r="B36" s="408"/>
      <c r="C36" s="408"/>
      <c r="D36" s="284"/>
      <c r="E36" s="284"/>
      <c r="F36" s="284"/>
      <c r="G36" s="284"/>
      <c r="H36" s="388" t="s">
        <v>31</v>
      </c>
      <c r="I36" s="107" t="s">
        <v>44</v>
      </c>
      <c r="J36" s="284"/>
      <c r="K36" s="284"/>
      <c r="L36" s="284"/>
      <c r="M36" s="107">
        <v>152</v>
      </c>
    </row>
    <row r="37" spans="1:13" ht="15.75" customHeight="1">
      <c r="A37" s="285"/>
      <c r="B37" s="409"/>
      <c r="C37" s="409"/>
      <c r="D37" s="285"/>
      <c r="E37" s="285"/>
      <c r="F37" s="285"/>
      <c r="G37" s="285"/>
      <c r="H37" s="285"/>
      <c r="I37" s="107" t="s">
        <v>40</v>
      </c>
      <c r="J37" s="285"/>
      <c r="K37" s="285"/>
      <c r="L37" s="285"/>
      <c r="M37" s="107">
        <v>239</v>
      </c>
    </row>
    <row r="38" spans="1:13" ht="15.75" customHeight="1">
      <c r="A38" s="465">
        <v>2</v>
      </c>
      <c r="B38" s="468" t="s">
        <v>48</v>
      </c>
      <c r="C38" s="447" t="s">
        <v>49</v>
      </c>
      <c r="D38" s="447" t="s">
        <v>50</v>
      </c>
      <c r="E38" s="506">
        <v>6300</v>
      </c>
      <c r="F38" s="461" t="s">
        <v>51</v>
      </c>
      <c r="G38" s="466" t="s">
        <v>52</v>
      </c>
      <c r="H38" s="178" t="s">
        <v>53</v>
      </c>
      <c r="I38" s="228" t="s">
        <v>54</v>
      </c>
      <c r="J38" s="447" t="s">
        <v>25</v>
      </c>
      <c r="K38" s="447" t="s">
        <v>447</v>
      </c>
      <c r="L38" s="447">
        <v>17</v>
      </c>
      <c r="M38" s="178">
        <v>239</v>
      </c>
    </row>
    <row r="39" spans="1:13" ht="15.75" customHeight="1">
      <c r="A39" s="284"/>
      <c r="B39" s="408"/>
      <c r="C39" s="408"/>
      <c r="D39" s="408"/>
      <c r="E39" s="409"/>
      <c r="F39" s="285"/>
      <c r="G39" s="409"/>
      <c r="H39" s="178" t="s">
        <v>31</v>
      </c>
      <c r="I39" s="228" t="s">
        <v>54</v>
      </c>
      <c r="J39" s="409"/>
      <c r="K39" s="409"/>
      <c r="L39" s="409"/>
      <c r="M39" s="178">
        <v>250</v>
      </c>
    </row>
    <row r="40" spans="1:13" ht="15.75" customHeight="1">
      <c r="A40" s="284"/>
      <c r="B40" s="408"/>
      <c r="C40" s="408"/>
      <c r="D40" s="408"/>
      <c r="E40" s="506">
        <v>7600</v>
      </c>
      <c r="F40" s="461" t="s">
        <v>448</v>
      </c>
      <c r="G40" s="466" t="s">
        <v>52</v>
      </c>
      <c r="H40" s="178" t="s">
        <v>53</v>
      </c>
      <c r="I40" s="228" t="s">
        <v>57</v>
      </c>
      <c r="J40" s="447" t="s">
        <v>36</v>
      </c>
      <c r="K40" s="447" t="s">
        <v>127</v>
      </c>
      <c r="L40" s="447">
        <v>17</v>
      </c>
      <c r="M40" s="178">
        <v>239</v>
      </c>
    </row>
    <row r="41" spans="1:13" ht="15.75" customHeight="1">
      <c r="A41" s="284"/>
      <c r="B41" s="408"/>
      <c r="C41" s="408"/>
      <c r="D41" s="408"/>
      <c r="E41" s="408"/>
      <c r="F41" s="284"/>
      <c r="G41" s="408"/>
      <c r="H41" s="447" t="s">
        <v>31</v>
      </c>
      <c r="I41" s="228" t="s">
        <v>57</v>
      </c>
      <c r="J41" s="408"/>
      <c r="K41" s="408"/>
      <c r="L41" s="408"/>
      <c r="M41" s="178">
        <v>250</v>
      </c>
    </row>
    <row r="42" spans="1:13" ht="15.75" customHeight="1">
      <c r="A42" s="284"/>
      <c r="B42" s="408"/>
      <c r="C42" s="408"/>
      <c r="D42" s="408"/>
      <c r="E42" s="409"/>
      <c r="F42" s="285"/>
      <c r="G42" s="409"/>
      <c r="H42" s="409"/>
      <c r="I42" s="228" t="s">
        <v>56</v>
      </c>
      <c r="J42" s="409"/>
      <c r="K42" s="409"/>
      <c r="L42" s="409"/>
      <c r="M42" s="178">
        <v>250</v>
      </c>
    </row>
    <row r="43" spans="1:13" ht="15.75" customHeight="1">
      <c r="A43" s="284"/>
      <c r="B43" s="408"/>
      <c r="C43" s="408"/>
      <c r="D43" s="408"/>
      <c r="E43" s="506">
        <v>8700</v>
      </c>
      <c r="F43" s="461" t="s">
        <v>58</v>
      </c>
      <c r="G43" s="466" t="s">
        <v>52</v>
      </c>
      <c r="H43" s="44" t="s">
        <v>85</v>
      </c>
      <c r="I43" s="109" t="s">
        <v>327</v>
      </c>
      <c r="J43" s="447" t="s">
        <v>41</v>
      </c>
      <c r="K43" s="447" t="s">
        <v>449</v>
      </c>
      <c r="L43" s="447">
        <v>17</v>
      </c>
      <c r="M43" s="44">
        <v>239</v>
      </c>
    </row>
    <row r="44" spans="1:13" ht="15.75" customHeight="1">
      <c r="A44" s="284"/>
      <c r="B44" s="408"/>
      <c r="C44" s="408"/>
      <c r="D44" s="408"/>
      <c r="E44" s="408"/>
      <c r="F44" s="284"/>
      <c r="G44" s="408"/>
      <c r="H44" s="44" t="s">
        <v>122</v>
      </c>
      <c r="I44" s="109" t="s">
        <v>327</v>
      </c>
      <c r="J44" s="408"/>
      <c r="K44" s="408"/>
      <c r="L44" s="408"/>
      <c r="M44" s="44">
        <v>239</v>
      </c>
    </row>
    <row r="45" spans="1:13" ht="15.75" customHeight="1">
      <c r="A45" s="284"/>
      <c r="B45" s="408"/>
      <c r="C45" s="408"/>
      <c r="D45" s="408"/>
      <c r="E45" s="409"/>
      <c r="F45" s="285"/>
      <c r="G45" s="409"/>
      <c r="H45" s="44" t="s">
        <v>31</v>
      </c>
      <c r="I45" s="109" t="s">
        <v>56</v>
      </c>
      <c r="J45" s="409"/>
      <c r="K45" s="409"/>
      <c r="L45" s="409"/>
      <c r="M45" s="178">
        <v>250</v>
      </c>
    </row>
    <row r="46" spans="1:13" ht="12.75">
      <c r="A46" s="284"/>
      <c r="B46" s="408"/>
      <c r="C46" s="408"/>
      <c r="D46" s="408"/>
      <c r="E46" s="506">
        <v>8700</v>
      </c>
      <c r="F46" s="461" t="s">
        <v>58</v>
      </c>
      <c r="G46" s="466" t="s">
        <v>52</v>
      </c>
      <c r="H46" s="447" t="s">
        <v>53</v>
      </c>
      <c r="I46" s="470" t="s">
        <v>328</v>
      </c>
      <c r="J46" s="447" t="s">
        <v>45</v>
      </c>
      <c r="K46" s="447" t="s">
        <v>450</v>
      </c>
      <c r="L46" s="447">
        <v>17</v>
      </c>
      <c r="M46" s="447">
        <v>239</v>
      </c>
    </row>
    <row r="47" spans="1:13" ht="12.75">
      <c r="A47" s="284"/>
      <c r="B47" s="408"/>
      <c r="C47" s="408"/>
      <c r="D47" s="408"/>
      <c r="E47" s="408"/>
      <c r="F47" s="284"/>
      <c r="G47" s="408"/>
      <c r="H47" s="409"/>
      <c r="I47" s="409"/>
      <c r="J47" s="408"/>
      <c r="K47" s="408"/>
      <c r="L47" s="408"/>
      <c r="M47" s="409"/>
    </row>
    <row r="48" spans="1:13" ht="15">
      <c r="A48" s="284"/>
      <c r="B48" s="408"/>
      <c r="C48" s="408"/>
      <c r="D48" s="408"/>
      <c r="E48" s="409"/>
      <c r="F48" s="285"/>
      <c r="G48" s="409"/>
      <c r="H48" s="178" t="s">
        <v>31</v>
      </c>
      <c r="I48" s="228" t="s">
        <v>62</v>
      </c>
      <c r="J48" s="409"/>
      <c r="K48" s="409"/>
      <c r="L48" s="409"/>
      <c r="M48" s="178">
        <v>239</v>
      </c>
    </row>
    <row r="49" spans="1:13" ht="30">
      <c r="A49" s="285"/>
      <c r="B49" s="409"/>
      <c r="C49" s="409"/>
      <c r="D49" s="409"/>
      <c r="E49" s="232">
        <v>5800</v>
      </c>
      <c r="F49" s="244" t="s">
        <v>63</v>
      </c>
      <c r="G49" s="189" t="s">
        <v>52</v>
      </c>
      <c r="H49" s="178" t="s">
        <v>53</v>
      </c>
      <c r="I49" s="228" t="s">
        <v>451</v>
      </c>
      <c r="J49" s="178" t="s">
        <v>66</v>
      </c>
      <c r="K49" s="178" t="s">
        <v>452</v>
      </c>
      <c r="L49" s="178">
        <v>12</v>
      </c>
      <c r="M49" s="178">
        <v>239</v>
      </c>
    </row>
    <row r="50" spans="1:13" ht="30">
      <c r="A50" s="465">
        <v>3</v>
      </c>
      <c r="B50" s="468" t="s">
        <v>68</v>
      </c>
      <c r="C50" s="447" t="s">
        <v>453</v>
      </c>
      <c r="D50" s="447" t="s">
        <v>70</v>
      </c>
      <c r="E50" s="232">
        <v>5000</v>
      </c>
      <c r="F50" s="242">
        <v>8</v>
      </c>
      <c r="G50" s="178" t="s">
        <v>34</v>
      </c>
      <c r="H50" s="178" t="s">
        <v>71</v>
      </c>
      <c r="I50" s="178" t="s">
        <v>454</v>
      </c>
      <c r="J50" s="178" t="s">
        <v>36</v>
      </c>
      <c r="K50" s="178" t="s">
        <v>455</v>
      </c>
      <c r="L50" s="178">
        <v>12</v>
      </c>
      <c r="M50" s="178">
        <v>250</v>
      </c>
    </row>
    <row r="51" spans="1:13" ht="12.75">
      <c r="A51" s="284"/>
      <c r="B51" s="408"/>
      <c r="C51" s="408"/>
      <c r="D51" s="408"/>
      <c r="E51" s="506">
        <v>5000</v>
      </c>
      <c r="F51" s="516">
        <v>8</v>
      </c>
      <c r="G51" s="447" t="s">
        <v>34</v>
      </c>
      <c r="H51" s="447" t="s">
        <v>71</v>
      </c>
      <c r="I51" s="447" t="s">
        <v>39</v>
      </c>
      <c r="J51" s="447" t="s">
        <v>41</v>
      </c>
      <c r="K51" s="447" t="s">
        <v>74</v>
      </c>
      <c r="L51" s="447">
        <v>15</v>
      </c>
      <c r="M51" s="447">
        <v>239</v>
      </c>
    </row>
    <row r="52" spans="1:13" ht="12.75">
      <c r="A52" s="285"/>
      <c r="B52" s="409"/>
      <c r="C52" s="409"/>
      <c r="D52" s="409"/>
      <c r="E52" s="409"/>
      <c r="F52" s="285"/>
      <c r="G52" s="409"/>
      <c r="H52" s="409"/>
      <c r="I52" s="409"/>
      <c r="J52" s="409"/>
      <c r="K52" s="409"/>
      <c r="L52" s="409"/>
      <c r="M52" s="409"/>
    </row>
    <row r="53" spans="1:13" ht="30">
      <c r="A53" s="187">
        <v>4</v>
      </c>
      <c r="B53" s="188" t="s">
        <v>75</v>
      </c>
      <c r="C53" s="178" t="s">
        <v>453</v>
      </c>
      <c r="D53" s="178" t="s">
        <v>67</v>
      </c>
      <c r="E53" s="232" t="s">
        <v>331</v>
      </c>
      <c r="F53" s="244" t="s">
        <v>78</v>
      </c>
      <c r="G53" s="178" t="s">
        <v>190</v>
      </c>
      <c r="H53" s="178" t="s">
        <v>71</v>
      </c>
      <c r="I53" s="178" t="s">
        <v>456</v>
      </c>
      <c r="J53" s="178" t="s">
        <v>25</v>
      </c>
      <c r="K53" s="178" t="s">
        <v>67</v>
      </c>
      <c r="L53" s="178">
        <v>15</v>
      </c>
      <c r="M53" s="178">
        <v>239</v>
      </c>
    </row>
    <row r="54" spans="1:13" ht="30">
      <c r="A54" s="187">
        <v>5</v>
      </c>
      <c r="B54" s="188" t="s">
        <v>457</v>
      </c>
      <c r="C54" s="178" t="s">
        <v>81</v>
      </c>
      <c r="D54" s="178" t="s">
        <v>458</v>
      </c>
      <c r="E54" s="232">
        <v>5400</v>
      </c>
      <c r="F54" s="244" t="s">
        <v>63</v>
      </c>
      <c r="G54" s="178" t="s">
        <v>34</v>
      </c>
      <c r="H54" s="178" t="s">
        <v>53</v>
      </c>
      <c r="I54" s="178" t="s">
        <v>40</v>
      </c>
      <c r="J54" s="178" t="s">
        <v>25</v>
      </c>
      <c r="K54" s="178" t="s">
        <v>458</v>
      </c>
      <c r="L54" s="178">
        <v>17</v>
      </c>
      <c r="M54" s="178">
        <v>152</v>
      </c>
    </row>
    <row r="55" spans="1:13" ht="15">
      <c r="A55" s="387">
        <v>6</v>
      </c>
      <c r="B55" s="468" t="s">
        <v>459</v>
      </c>
      <c r="C55" s="447" t="s">
        <v>147</v>
      </c>
      <c r="D55" s="447" t="s">
        <v>502</v>
      </c>
      <c r="E55" s="506">
        <v>5000</v>
      </c>
      <c r="F55" s="461" t="s">
        <v>63</v>
      </c>
      <c r="G55" s="447" t="s">
        <v>34</v>
      </c>
      <c r="H55" s="178" t="s">
        <v>85</v>
      </c>
      <c r="I55" s="178" t="s">
        <v>40</v>
      </c>
      <c r="J55" s="447" t="s">
        <v>25</v>
      </c>
      <c r="K55" s="447" t="s">
        <v>502</v>
      </c>
      <c r="L55" s="447">
        <v>12</v>
      </c>
      <c r="M55" s="333">
        <v>250</v>
      </c>
    </row>
    <row r="56" spans="1:13" ht="15">
      <c r="A56" s="285"/>
      <c r="B56" s="409"/>
      <c r="C56" s="409"/>
      <c r="D56" s="409"/>
      <c r="E56" s="409"/>
      <c r="F56" s="285"/>
      <c r="G56" s="409"/>
      <c r="H56" s="178" t="s">
        <v>149</v>
      </c>
      <c r="I56" s="178" t="s">
        <v>101</v>
      </c>
      <c r="J56" s="409"/>
      <c r="K56" s="409"/>
      <c r="L56" s="409"/>
      <c r="M56" s="285"/>
    </row>
    <row r="57" spans="1:13" ht="28.5">
      <c r="A57" s="251">
        <v>7</v>
      </c>
      <c r="B57" s="38" t="s">
        <v>503</v>
      </c>
      <c r="C57" s="178" t="s">
        <v>862</v>
      </c>
      <c r="D57" s="44" t="s">
        <v>505</v>
      </c>
      <c r="E57" s="232">
        <v>3900</v>
      </c>
      <c r="F57" s="114">
        <v>4</v>
      </c>
      <c r="G57" s="109" t="s">
        <v>84</v>
      </c>
      <c r="H57" s="44" t="s">
        <v>131</v>
      </c>
      <c r="I57" s="178" t="s">
        <v>132</v>
      </c>
      <c r="J57" s="178" t="s">
        <v>25</v>
      </c>
      <c r="K57" s="44" t="s">
        <v>505</v>
      </c>
      <c r="L57" s="44">
        <v>10</v>
      </c>
      <c r="M57" s="178" t="s">
        <v>506</v>
      </c>
    </row>
    <row r="58" spans="1:13" ht="12.75">
      <c r="A58" s="513" t="s">
        <v>299</v>
      </c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416"/>
    </row>
    <row r="59" spans="1:13" ht="30">
      <c r="A59" s="465">
        <v>7</v>
      </c>
      <c r="B59" s="468" t="s">
        <v>87</v>
      </c>
      <c r="C59" s="447" t="s">
        <v>88</v>
      </c>
      <c r="D59" s="447" t="s">
        <v>89</v>
      </c>
      <c r="E59" s="189" t="s">
        <v>461</v>
      </c>
      <c r="F59" s="244" t="s">
        <v>78</v>
      </c>
      <c r="G59" s="178" t="s">
        <v>64</v>
      </c>
      <c r="H59" s="178" t="s">
        <v>53</v>
      </c>
      <c r="I59" s="178" t="s">
        <v>462</v>
      </c>
      <c r="J59" s="178" t="s">
        <v>25</v>
      </c>
      <c r="K59" s="178" t="s">
        <v>463</v>
      </c>
      <c r="L59" s="178">
        <v>12</v>
      </c>
      <c r="M59" s="447">
        <v>254</v>
      </c>
    </row>
    <row r="60" spans="1:13" ht="30">
      <c r="A60" s="284"/>
      <c r="B60" s="408"/>
      <c r="C60" s="408"/>
      <c r="D60" s="408"/>
      <c r="E60" s="189" t="s">
        <v>464</v>
      </c>
      <c r="F60" s="244" t="s">
        <v>78</v>
      </c>
      <c r="G60" s="178" t="s">
        <v>465</v>
      </c>
      <c r="H60" s="178" t="s">
        <v>53</v>
      </c>
      <c r="I60" s="178" t="s">
        <v>466</v>
      </c>
      <c r="J60" s="178" t="s">
        <v>95</v>
      </c>
      <c r="K60" s="178" t="s">
        <v>96</v>
      </c>
      <c r="L60" s="178">
        <v>14</v>
      </c>
      <c r="M60" s="408"/>
    </row>
    <row r="61" spans="1:13" ht="15">
      <c r="A61" s="284"/>
      <c r="B61" s="408"/>
      <c r="C61" s="408"/>
      <c r="D61" s="408"/>
      <c r="E61" s="232" t="s">
        <v>467</v>
      </c>
      <c r="F61" s="244" t="s">
        <v>83</v>
      </c>
      <c r="G61" s="178" t="s">
        <v>465</v>
      </c>
      <c r="H61" s="178" t="s">
        <v>122</v>
      </c>
      <c r="I61" s="178" t="s">
        <v>494</v>
      </c>
      <c r="J61" s="178" t="s">
        <v>41</v>
      </c>
      <c r="K61" s="178" t="s">
        <v>96</v>
      </c>
      <c r="L61" s="178">
        <v>14</v>
      </c>
      <c r="M61" s="408"/>
    </row>
    <row r="62" spans="1:13" ht="15">
      <c r="A62" s="284"/>
      <c r="B62" s="408"/>
      <c r="C62" s="408"/>
      <c r="D62" s="408"/>
      <c r="E62" s="466" t="s">
        <v>461</v>
      </c>
      <c r="F62" s="461" t="s">
        <v>78</v>
      </c>
      <c r="G62" s="447" t="s">
        <v>64</v>
      </c>
      <c r="H62" s="178" t="s">
        <v>23</v>
      </c>
      <c r="I62" s="178" t="s">
        <v>469</v>
      </c>
      <c r="J62" s="447" t="s">
        <v>45</v>
      </c>
      <c r="K62" s="447" t="s">
        <v>463</v>
      </c>
      <c r="L62" s="447">
        <v>12</v>
      </c>
      <c r="M62" s="408"/>
    </row>
    <row r="63" spans="1:13" ht="15">
      <c r="A63" s="285"/>
      <c r="B63" s="409"/>
      <c r="C63" s="409"/>
      <c r="D63" s="409"/>
      <c r="E63" s="409"/>
      <c r="F63" s="285"/>
      <c r="G63" s="409"/>
      <c r="H63" s="178" t="s">
        <v>28</v>
      </c>
      <c r="I63" s="178" t="s">
        <v>469</v>
      </c>
      <c r="J63" s="409"/>
      <c r="K63" s="409"/>
      <c r="L63" s="409"/>
      <c r="M63" s="409"/>
    </row>
    <row r="64" spans="1:13" ht="15">
      <c r="A64" s="465">
        <v>8</v>
      </c>
      <c r="B64" s="468" t="s">
        <v>470</v>
      </c>
      <c r="C64" s="447" t="s">
        <v>173</v>
      </c>
      <c r="D64" s="447" t="s">
        <v>92</v>
      </c>
      <c r="E64" s="506" t="s">
        <v>161</v>
      </c>
      <c r="F64" s="461" t="s">
        <v>63</v>
      </c>
      <c r="G64" s="447" t="s">
        <v>64</v>
      </c>
      <c r="H64" s="178" t="s">
        <v>23</v>
      </c>
      <c r="I64" s="178" t="s">
        <v>471</v>
      </c>
      <c r="J64" s="447" t="s">
        <v>25</v>
      </c>
      <c r="K64" s="447" t="s">
        <v>92</v>
      </c>
      <c r="L64" s="447">
        <v>9</v>
      </c>
      <c r="M64" s="447">
        <v>254</v>
      </c>
    </row>
    <row r="65" spans="1:13" ht="15">
      <c r="A65" s="285"/>
      <c r="B65" s="409"/>
      <c r="C65" s="409"/>
      <c r="D65" s="409"/>
      <c r="E65" s="409"/>
      <c r="F65" s="285"/>
      <c r="G65" s="409"/>
      <c r="H65" s="178" t="s">
        <v>28</v>
      </c>
      <c r="I65" s="178" t="s">
        <v>471</v>
      </c>
      <c r="J65" s="409"/>
      <c r="K65" s="409"/>
      <c r="L65" s="409"/>
      <c r="M65" s="409"/>
    </row>
    <row r="66" spans="1:13" ht="28.5">
      <c r="A66" s="187">
        <v>9</v>
      </c>
      <c r="B66" s="188" t="s">
        <v>175</v>
      </c>
      <c r="C66" s="178" t="s">
        <v>173</v>
      </c>
      <c r="D66" s="178" t="s">
        <v>176</v>
      </c>
      <c r="E66" s="232" t="s">
        <v>161</v>
      </c>
      <c r="F66" s="244" t="s">
        <v>83</v>
      </c>
      <c r="G66" s="178" t="s">
        <v>472</v>
      </c>
      <c r="H66" s="178" t="s">
        <v>28</v>
      </c>
      <c r="I66" s="178" t="s">
        <v>473</v>
      </c>
      <c r="J66" s="178" t="s">
        <v>25</v>
      </c>
      <c r="K66" s="178" t="s">
        <v>176</v>
      </c>
      <c r="L66" s="178">
        <v>11</v>
      </c>
      <c r="M66" s="178">
        <v>254</v>
      </c>
    </row>
    <row r="67" spans="1:13" ht="28.5">
      <c r="A67" s="187">
        <v>10</v>
      </c>
      <c r="B67" s="188" t="s">
        <v>200</v>
      </c>
      <c r="C67" s="178" t="s">
        <v>201</v>
      </c>
      <c r="D67" s="178" t="s">
        <v>202</v>
      </c>
      <c r="E67" s="232" t="s">
        <v>161</v>
      </c>
      <c r="F67" s="244" t="s">
        <v>83</v>
      </c>
      <c r="G67" s="178" t="s">
        <v>84</v>
      </c>
      <c r="H67" s="178" t="s">
        <v>23</v>
      </c>
      <c r="I67" s="178" t="s">
        <v>86</v>
      </c>
      <c r="J67" s="178" t="s">
        <v>164</v>
      </c>
      <c r="K67" s="178" t="s">
        <v>202</v>
      </c>
      <c r="L67" s="178">
        <v>8</v>
      </c>
      <c r="M67" s="178">
        <v>254</v>
      </c>
    </row>
    <row r="68" spans="1:13" ht="12.75">
      <c r="A68" s="517" t="s">
        <v>474</v>
      </c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6"/>
    </row>
    <row r="69" spans="1:13" ht="15">
      <c r="A69" s="465">
        <v>11</v>
      </c>
      <c r="B69" s="468" t="s">
        <v>109</v>
      </c>
      <c r="C69" s="447" t="s">
        <v>110</v>
      </c>
      <c r="D69" s="447" t="s">
        <v>37</v>
      </c>
      <c r="E69" s="107">
        <v>5600</v>
      </c>
      <c r="F69" s="516">
        <v>8</v>
      </c>
      <c r="G69" s="44" t="s">
        <v>34</v>
      </c>
      <c r="H69" s="447" t="s">
        <v>71</v>
      </c>
      <c r="I69" s="178" t="s">
        <v>475</v>
      </c>
      <c r="J69" s="178" t="s">
        <v>25</v>
      </c>
      <c r="K69" s="178" t="s">
        <v>111</v>
      </c>
      <c r="L69" s="178">
        <v>12</v>
      </c>
      <c r="M69" s="447">
        <v>257</v>
      </c>
    </row>
    <row r="70" spans="1:13" ht="15">
      <c r="A70" s="284"/>
      <c r="B70" s="408"/>
      <c r="C70" s="408"/>
      <c r="D70" s="408"/>
      <c r="E70" s="107">
        <v>6800</v>
      </c>
      <c r="F70" s="285"/>
      <c r="G70" s="44" t="s">
        <v>112</v>
      </c>
      <c r="H70" s="409"/>
      <c r="I70" s="178" t="s">
        <v>476</v>
      </c>
      <c r="J70" s="178" t="s">
        <v>36</v>
      </c>
      <c r="K70" s="178" t="s">
        <v>114</v>
      </c>
      <c r="L70" s="178">
        <v>12</v>
      </c>
      <c r="M70" s="408"/>
    </row>
    <row r="71" spans="1:13" ht="15">
      <c r="A71" s="285"/>
      <c r="B71" s="409"/>
      <c r="C71" s="409"/>
      <c r="D71" s="409"/>
      <c r="E71" s="232">
        <v>5000</v>
      </c>
      <c r="F71" s="242">
        <v>4</v>
      </c>
      <c r="G71" s="178" t="s">
        <v>84</v>
      </c>
      <c r="H71" s="178" t="s">
        <v>31</v>
      </c>
      <c r="I71" s="178" t="s">
        <v>495</v>
      </c>
      <c r="J71" s="178" t="s">
        <v>45</v>
      </c>
      <c r="K71" s="178" t="s">
        <v>114</v>
      </c>
      <c r="L71" s="178">
        <v>10</v>
      </c>
      <c r="M71" s="409"/>
    </row>
    <row r="72" spans="1:13" ht="15">
      <c r="A72" s="387">
        <v>12</v>
      </c>
      <c r="B72" s="468" t="s">
        <v>139</v>
      </c>
      <c r="C72" s="447" t="s">
        <v>140</v>
      </c>
      <c r="D72" s="447" t="s">
        <v>141</v>
      </c>
      <c r="E72" s="506">
        <v>4800</v>
      </c>
      <c r="F72" s="461" t="s">
        <v>63</v>
      </c>
      <c r="G72" s="447" t="s">
        <v>142</v>
      </c>
      <c r="H72" s="333" t="s">
        <v>71</v>
      </c>
      <c r="I72" s="178" t="s">
        <v>143</v>
      </c>
      <c r="J72" s="178" t="s">
        <v>25</v>
      </c>
      <c r="K72" s="447" t="s">
        <v>141</v>
      </c>
      <c r="L72" s="178">
        <v>8</v>
      </c>
      <c r="M72" s="447">
        <v>257</v>
      </c>
    </row>
    <row r="73" spans="1:13" ht="15">
      <c r="A73" s="284"/>
      <c r="B73" s="408"/>
      <c r="C73" s="408"/>
      <c r="D73" s="408"/>
      <c r="E73" s="408"/>
      <c r="F73" s="284"/>
      <c r="G73" s="408"/>
      <c r="H73" s="285"/>
      <c r="I73" s="178" t="s">
        <v>144</v>
      </c>
      <c r="J73" s="178" t="s">
        <v>41</v>
      </c>
      <c r="K73" s="408"/>
      <c r="L73" s="178">
        <v>8</v>
      </c>
      <c r="M73" s="408"/>
    </row>
    <row r="74" spans="1:13" ht="30">
      <c r="A74" s="285"/>
      <c r="B74" s="409"/>
      <c r="C74" s="409"/>
      <c r="D74" s="409"/>
      <c r="E74" s="409"/>
      <c r="F74" s="285"/>
      <c r="G74" s="409"/>
      <c r="H74" s="178" t="s">
        <v>145</v>
      </c>
      <c r="I74" s="178" t="s">
        <v>143</v>
      </c>
      <c r="J74" s="178" t="s">
        <v>36</v>
      </c>
      <c r="K74" s="409"/>
      <c r="L74" s="178">
        <v>8</v>
      </c>
      <c r="M74" s="409"/>
    </row>
    <row r="75" spans="1:13" ht="15">
      <c r="A75" s="465">
        <v>13</v>
      </c>
      <c r="B75" s="468" t="s">
        <v>192</v>
      </c>
      <c r="C75" s="447" t="s">
        <v>140</v>
      </c>
      <c r="D75" s="447" t="s">
        <v>193</v>
      </c>
      <c r="E75" s="506" t="s">
        <v>161</v>
      </c>
      <c r="F75" s="461" t="s">
        <v>63</v>
      </c>
      <c r="G75" s="447" t="s">
        <v>142</v>
      </c>
      <c r="H75" s="447" t="s">
        <v>145</v>
      </c>
      <c r="I75" s="178" t="s">
        <v>194</v>
      </c>
      <c r="J75" s="178" t="s">
        <v>25</v>
      </c>
      <c r="K75" s="178" t="s">
        <v>195</v>
      </c>
      <c r="L75" s="178">
        <v>5</v>
      </c>
      <c r="M75" s="447">
        <v>257</v>
      </c>
    </row>
    <row r="76" spans="1:13" ht="15">
      <c r="A76" s="284"/>
      <c r="B76" s="408"/>
      <c r="C76" s="408"/>
      <c r="D76" s="408"/>
      <c r="E76" s="408"/>
      <c r="F76" s="284"/>
      <c r="G76" s="408"/>
      <c r="H76" s="409"/>
      <c r="I76" s="178" t="s">
        <v>196</v>
      </c>
      <c r="J76" s="178" t="s">
        <v>36</v>
      </c>
      <c r="K76" s="178" t="s">
        <v>197</v>
      </c>
      <c r="L76" s="178">
        <v>5</v>
      </c>
      <c r="M76" s="409"/>
    </row>
    <row r="77" spans="1:13" ht="15">
      <c r="A77" s="284"/>
      <c r="B77" s="408"/>
      <c r="C77" s="408"/>
      <c r="D77" s="408"/>
      <c r="E77" s="408"/>
      <c r="F77" s="284"/>
      <c r="G77" s="408"/>
      <c r="H77" s="447" t="s">
        <v>71</v>
      </c>
      <c r="I77" s="178" t="s">
        <v>194</v>
      </c>
      <c r="J77" s="178" t="s">
        <v>41</v>
      </c>
      <c r="K77" s="178" t="s">
        <v>198</v>
      </c>
      <c r="L77" s="178">
        <v>5</v>
      </c>
      <c r="M77" s="447">
        <v>257</v>
      </c>
    </row>
    <row r="78" spans="1:13" ht="15">
      <c r="A78" s="285"/>
      <c r="B78" s="409"/>
      <c r="C78" s="409"/>
      <c r="D78" s="409"/>
      <c r="E78" s="409"/>
      <c r="F78" s="285"/>
      <c r="G78" s="409"/>
      <c r="H78" s="409"/>
      <c r="I78" s="178" t="s">
        <v>196</v>
      </c>
      <c r="J78" s="178" t="s">
        <v>45</v>
      </c>
      <c r="K78" s="178" t="s">
        <v>199</v>
      </c>
      <c r="L78" s="178">
        <v>5</v>
      </c>
      <c r="M78" s="409"/>
    </row>
    <row r="79" spans="1:13" ht="30">
      <c r="A79" s="187">
        <v>14</v>
      </c>
      <c r="B79" s="188" t="s">
        <v>212</v>
      </c>
      <c r="C79" s="178" t="s">
        <v>110</v>
      </c>
      <c r="D79" s="178" t="s">
        <v>213</v>
      </c>
      <c r="E79" s="232" t="s">
        <v>161</v>
      </c>
      <c r="F79" s="242">
        <v>8</v>
      </c>
      <c r="G79" s="178" t="s">
        <v>22</v>
      </c>
      <c r="H79" s="178" t="s">
        <v>71</v>
      </c>
      <c r="I79" s="178" t="s">
        <v>477</v>
      </c>
      <c r="J79" s="178" t="s">
        <v>25</v>
      </c>
      <c r="K79" s="178" t="s">
        <v>213</v>
      </c>
      <c r="L79" s="178">
        <v>8</v>
      </c>
      <c r="M79" s="178">
        <v>257</v>
      </c>
    </row>
    <row r="80" spans="1:13" ht="12.75">
      <c r="A80" s="513" t="s">
        <v>478</v>
      </c>
      <c r="B80" s="415"/>
      <c r="C80" s="415"/>
      <c r="D80" s="415"/>
      <c r="E80" s="415"/>
      <c r="F80" s="415"/>
      <c r="G80" s="415"/>
      <c r="H80" s="415"/>
      <c r="I80" s="415"/>
      <c r="J80" s="415"/>
      <c r="K80" s="415"/>
      <c r="L80" s="415"/>
      <c r="M80" s="416"/>
    </row>
    <row r="81" spans="1:13" ht="15">
      <c r="A81" s="465">
        <v>15</v>
      </c>
      <c r="B81" s="468" t="s">
        <v>102</v>
      </c>
      <c r="C81" s="447" t="s">
        <v>103</v>
      </c>
      <c r="D81" s="447" t="s">
        <v>104</v>
      </c>
      <c r="E81" s="232">
        <v>4400</v>
      </c>
      <c r="F81" s="461" t="s">
        <v>63</v>
      </c>
      <c r="G81" s="178" t="s">
        <v>22</v>
      </c>
      <c r="H81" s="447" t="s">
        <v>105</v>
      </c>
      <c r="I81" s="178" t="s">
        <v>106</v>
      </c>
      <c r="J81" s="178" t="s">
        <v>25</v>
      </c>
      <c r="K81" s="178" t="s">
        <v>73</v>
      </c>
      <c r="L81" s="178">
        <v>10</v>
      </c>
      <c r="M81" s="447">
        <v>254</v>
      </c>
    </row>
    <row r="82" spans="1:13" ht="15">
      <c r="A82" s="285"/>
      <c r="B82" s="409"/>
      <c r="C82" s="409"/>
      <c r="D82" s="409"/>
      <c r="E82" s="232">
        <v>4600</v>
      </c>
      <c r="F82" s="285"/>
      <c r="G82" s="178" t="s">
        <v>34</v>
      </c>
      <c r="H82" s="409"/>
      <c r="I82" s="178" t="s">
        <v>107</v>
      </c>
      <c r="J82" s="178" t="s">
        <v>36</v>
      </c>
      <c r="K82" s="178" t="s">
        <v>108</v>
      </c>
      <c r="L82" s="178">
        <v>10</v>
      </c>
      <c r="M82" s="409"/>
    </row>
    <row r="83" spans="1:13" ht="15">
      <c r="A83" s="465">
        <v>16</v>
      </c>
      <c r="B83" s="468" t="s">
        <v>184</v>
      </c>
      <c r="C83" s="447" t="s">
        <v>103</v>
      </c>
      <c r="D83" s="447" t="s">
        <v>180</v>
      </c>
      <c r="E83" s="506" t="s">
        <v>161</v>
      </c>
      <c r="F83" s="461" t="s">
        <v>63</v>
      </c>
      <c r="G83" s="178" t="s">
        <v>22</v>
      </c>
      <c r="H83" s="447" t="s">
        <v>105</v>
      </c>
      <c r="I83" s="178" t="s">
        <v>185</v>
      </c>
      <c r="J83" s="178" t="s">
        <v>25</v>
      </c>
      <c r="K83" s="178" t="s">
        <v>114</v>
      </c>
      <c r="L83" s="178">
        <v>8</v>
      </c>
      <c r="M83" s="447">
        <v>254</v>
      </c>
    </row>
    <row r="84" spans="1:13" ht="15">
      <c r="A84" s="284"/>
      <c r="B84" s="408"/>
      <c r="C84" s="408"/>
      <c r="D84" s="408"/>
      <c r="E84" s="408"/>
      <c r="F84" s="284"/>
      <c r="G84" s="178" t="s">
        <v>34</v>
      </c>
      <c r="H84" s="408"/>
      <c r="I84" s="178" t="s">
        <v>186</v>
      </c>
      <c r="J84" s="178" t="s">
        <v>36</v>
      </c>
      <c r="K84" s="178" t="s">
        <v>187</v>
      </c>
      <c r="L84" s="178">
        <v>6</v>
      </c>
      <c r="M84" s="408"/>
    </row>
    <row r="85" spans="1:13" ht="15">
      <c r="A85" s="284"/>
      <c r="B85" s="408"/>
      <c r="C85" s="408"/>
      <c r="D85" s="408"/>
      <c r="E85" s="408"/>
      <c r="F85" s="284"/>
      <c r="G85" s="178" t="s">
        <v>34</v>
      </c>
      <c r="H85" s="408"/>
      <c r="I85" s="178" t="s">
        <v>188</v>
      </c>
      <c r="J85" s="178" t="s">
        <v>41</v>
      </c>
      <c r="K85" s="178" t="s">
        <v>189</v>
      </c>
      <c r="L85" s="178">
        <v>8</v>
      </c>
      <c r="M85" s="408"/>
    </row>
    <row r="86" spans="1:13" ht="15">
      <c r="A86" s="285"/>
      <c r="B86" s="409"/>
      <c r="C86" s="409"/>
      <c r="D86" s="409"/>
      <c r="E86" s="409"/>
      <c r="F86" s="285"/>
      <c r="G86" s="178" t="s">
        <v>190</v>
      </c>
      <c r="H86" s="409"/>
      <c r="I86" s="178" t="s">
        <v>191</v>
      </c>
      <c r="J86" s="178" t="s">
        <v>45</v>
      </c>
      <c r="K86" s="178" t="s">
        <v>176</v>
      </c>
      <c r="L86" s="178">
        <v>6</v>
      </c>
      <c r="M86" s="409"/>
    </row>
    <row r="87" spans="1:13" ht="12.75">
      <c r="A87" s="515" t="s">
        <v>479</v>
      </c>
      <c r="B87" s="415"/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6"/>
    </row>
    <row r="88" spans="1:13" ht="15">
      <c r="A88" s="465">
        <v>17</v>
      </c>
      <c r="B88" s="468" t="s">
        <v>120</v>
      </c>
      <c r="C88" s="447" t="s">
        <v>121</v>
      </c>
      <c r="D88" s="44" t="s">
        <v>61</v>
      </c>
      <c r="E88" s="506">
        <v>3300</v>
      </c>
      <c r="F88" s="461" t="s">
        <v>83</v>
      </c>
      <c r="G88" s="333" t="s">
        <v>34</v>
      </c>
      <c r="H88" s="44" t="s">
        <v>122</v>
      </c>
      <c r="I88" s="44" t="s">
        <v>44</v>
      </c>
      <c r="J88" s="178" t="s">
        <v>25</v>
      </c>
      <c r="K88" s="178" t="s">
        <v>61</v>
      </c>
      <c r="L88" s="178">
        <v>12</v>
      </c>
      <c r="M88" s="447">
        <v>252</v>
      </c>
    </row>
    <row r="89" spans="1:13" ht="15">
      <c r="A89" s="284"/>
      <c r="B89" s="408"/>
      <c r="C89" s="408"/>
      <c r="D89" s="44" t="s">
        <v>73</v>
      </c>
      <c r="E89" s="408"/>
      <c r="F89" s="284"/>
      <c r="G89" s="284"/>
      <c r="H89" s="44" t="s">
        <v>122</v>
      </c>
      <c r="I89" s="44" t="s">
        <v>40</v>
      </c>
      <c r="J89" s="178" t="s">
        <v>36</v>
      </c>
      <c r="K89" s="44" t="s">
        <v>73</v>
      </c>
      <c r="L89" s="178">
        <v>12</v>
      </c>
      <c r="M89" s="408"/>
    </row>
    <row r="90" spans="1:13" ht="15">
      <c r="A90" s="285"/>
      <c r="B90" s="409"/>
      <c r="C90" s="409"/>
      <c r="D90" s="178" t="s">
        <v>123</v>
      </c>
      <c r="E90" s="409"/>
      <c r="F90" s="285"/>
      <c r="G90" s="285"/>
      <c r="H90" s="44" t="s">
        <v>122</v>
      </c>
      <c r="I90" s="44" t="s">
        <v>124</v>
      </c>
      <c r="J90" s="178" t="s">
        <v>41</v>
      </c>
      <c r="K90" s="178" t="s">
        <v>123</v>
      </c>
      <c r="L90" s="178">
        <v>12</v>
      </c>
      <c r="M90" s="409"/>
    </row>
    <row r="91" spans="1:13" ht="15">
      <c r="A91" s="465">
        <v>18</v>
      </c>
      <c r="B91" s="468" t="s">
        <v>150</v>
      </c>
      <c r="C91" s="447" t="s">
        <v>480</v>
      </c>
      <c r="D91" s="447" t="s">
        <v>117</v>
      </c>
      <c r="E91" s="506">
        <v>4800</v>
      </c>
      <c r="F91" s="461" t="s">
        <v>63</v>
      </c>
      <c r="G91" s="447" t="s">
        <v>481</v>
      </c>
      <c r="H91" s="44" t="s">
        <v>28</v>
      </c>
      <c r="I91" s="447" t="s">
        <v>33</v>
      </c>
      <c r="J91" s="447" t="s">
        <v>25</v>
      </c>
      <c r="K91" s="447" t="s">
        <v>155</v>
      </c>
      <c r="L91" s="447">
        <v>10</v>
      </c>
      <c r="M91" s="447">
        <v>252</v>
      </c>
    </row>
    <row r="92" spans="1:13" ht="15">
      <c r="A92" s="284"/>
      <c r="B92" s="408"/>
      <c r="C92" s="408"/>
      <c r="D92" s="408"/>
      <c r="E92" s="408"/>
      <c r="F92" s="284"/>
      <c r="G92" s="409"/>
      <c r="H92" s="44" t="s">
        <v>31</v>
      </c>
      <c r="I92" s="409"/>
      <c r="J92" s="409"/>
      <c r="K92" s="409"/>
      <c r="L92" s="409"/>
      <c r="M92" s="409"/>
    </row>
    <row r="93" spans="1:13" ht="15">
      <c r="A93" s="284"/>
      <c r="B93" s="408"/>
      <c r="C93" s="408"/>
      <c r="D93" s="408"/>
      <c r="E93" s="408"/>
      <c r="F93" s="284"/>
      <c r="G93" s="447" t="s">
        <v>153</v>
      </c>
      <c r="H93" s="44" t="s">
        <v>28</v>
      </c>
      <c r="I93" s="447" t="s">
        <v>35</v>
      </c>
      <c r="J93" s="447" t="s">
        <v>36</v>
      </c>
      <c r="K93" s="447" t="s">
        <v>482</v>
      </c>
      <c r="L93" s="447">
        <v>10</v>
      </c>
      <c r="M93" s="447">
        <v>252</v>
      </c>
    </row>
    <row r="94" spans="1:13" ht="15">
      <c r="A94" s="285"/>
      <c r="B94" s="409"/>
      <c r="C94" s="409"/>
      <c r="D94" s="409"/>
      <c r="E94" s="409"/>
      <c r="F94" s="285"/>
      <c r="G94" s="409"/>
      <c r="H94" s="44" t="s">
        <v>31</v>
      </c>
      <c r="I94" s="409"/>
      <c r="J94" s="409"/>
      <c r="K94" s="409"/>
      <c r="L94" s="409"/>
      <c r="M94" s="409"/>
    </row>
    <row r="95" spans="1:13" ht="15">
      <c r="A95" s="465">
        <v>19</v>
      </c>
      <c r="B95" s="468" t="s">
        <v>158</v>
      </c>
      <c r="C95" s="447" t="s">
        <v>159</v>
      </c>
      <c r="D95" s="447" t="s">
        <v>169</v>
      </c>
      <c r="E95" s="506" t="s">
        <v>161</v>
      </c>
      <c r="F95" s="461">
        <v>8</v>
      </c>
      <c r="G95" s="447" t="s">
        <v>162</v>
      </c>
      <c r="H95" s="447" t="s">
        <v>23</v>
      </c>
      <c r="I95" s="178" t="s">
        <v>483</v>
      </c>
      <c r="J95" s="447" t="s">
        <v>164</v>
      </c>
      <c r="K95" s="447" t="s">
        <v>169</v>
      </c>
      <c r="L95" s="447">
        <v>24</v>
      </c>
      <c r="M95" s="178">
        <v>259</v>
      </c>
    </row>
    <row r="96" spans="1:13" ht="15">
      <c r="A96" s="284"/>
      <c r="B96" s="408"/>
      <c r="C96" s="408"/>
      <c r="D96" s="408"/>
      <c r="E96" s="408"/>
      <c r="F96" s="284"/>
      <c r="G96" s="408"/>
      <c r="H96" s="409"/>
      <c r="I96" s="178" t="s">
        <v>484</v>
      </c>
      <c r="J96" s="408"/>
      <c r="K96" s="408"/>
      <c r="L96" s="408"/>
      <c r="M96" s="178">
        <v>257</v>
      </c>
    </row>
    <row r="97" spans="1:13" ht="15">
      <c r="A97" s="284"/>
      <c r="B97" s="408"/>
      <c r="C97" s="408"/>
      <c r="D97" s="408"/>
      <c r="E97" s="408"/>
      <c r="F97" s="284"/>
      <c r="G97" s="408"/>
      <c r="H97" s="447" t="s">
        <v>28</v>
      </c>
      <c r="I97" s="178" t="s">
        <v>483</v>
      </c>
      <c r="J97" s="408"/>
      <c r="K97" s="408"/>
      <c r="L97" s="408"/>
      <c r="M97" s="178">
        <v>254</v>
      </c>
    </row>
    <row r="98" spans="1:13" ht="15">
      <c r="A98" s="285"/>
      <c r="B98" s="409"/>
      <c r="C98" s="409"/>
      <c r="D98" s="409"/>
      <c r="E98" s="409"/>
      <c r="F98" s="285"/>
      <c r="G98" s="409"/>
      <c r="H98" s="409"/>
      <c r="I98" s="178" t="s">
        <v>484</v>
      </c>
      <c r="J98" s="409"/>
      <c r="K98" s="409"/>
      <c r="L98" s="409"/>
      <c r="M98" s="178">
        <v>257</v>
      </c>
    </row>
    <row r="99" spans="1:13" ht="15">
      <c r="A99" s="465">
        <v>20</v>
      </c>
      <c r="B99" s="468" t="s">
        <v>165</v>
      </c>
      <c r="C99" s="470" t="s">
        <v>166</v>
      </c>
      <c r="D99" s="447" t="s">
        <v>134</v>
      </c>
      <c r="E99" s="512" t="s">
        <v>161</v>
      </c>
      <c r="F99" s="471">
        <v>4</v>
      </c>
      <c r="G99" s="470" t="s">
        <v>167</v>
      </c>
      <c r="H99" s="447" t="s">
        <v>149</v>
      </c>
      <c r="I99" s="228" t="s">
        <v>168</v>
      </c>
      <c r="J99" s="228" t="s">
        <v>25</v>
      </c>
      <c r="K99" s="178" t="s">
        <v>169</v>
      </c>
      <c r="L99" s="228">
        <v>5</v>
      </c>
      <c r="M99" s="470">
        <v>252</v>
      </c>
    </row>
    <row r="100" spans="1:13" ht="15">
      <c r="A100" s="285"/>
      <c r="B100" s="409"/>
      <c r="C100" s="409"/>
      <c r="D100" s="409"/>
      <c r="E100" s="409"/>
      <c r="F100" s="285"/>
      <c r="G100" s="409"/>
      <c r="H100" s="409"/>
      <c r="I100" s="228" t="s">
        <v>170</v>
      </c>
      <c r="J100" s="228" t="s">
        <v>36</v>
      </c>
      <c r="K100" s="178" t="s">
        <v>171</v>
      </c>
      <c r="L100" s="228">
        <v>5</v>
      </c>
      <c r="M100" s="409"/>
    </row>
    <row r="101" spans="1:13" ht="30">
      <c r="A101" s="187">
        <v>21</v>
      </c>
      <c r="B101" s="188" t="s">
        <v>203</v>
      </c>
      <c r="C101" s="178" t="s">
        <v>121</v>
      </c>
      <c r="D101" s="178" t="s">
        <v>485</v>
      </c>
      <c r="E101" s="232" t="s">
        <v>204</v>
      </c>
      <c r="F101" s="244" t="s">
        <v>83</v>
      </c>
      <c r="G101" s="178" t="s">
        <v>167</v>
      </c>
      <c r="H101" s="178" t="s">
        <v>122</v>
      </c>
      <c r="I101" s="178" t="s">
        <v>205</v>
      </c>
      <c r="J101" s="178" t="s">
        <v>164</v>
      </c>
      <c r="K101" s="178" t="s">
        <v>67</v>
      </c>
      <c r="L101" s="178">
        <v>8</v>
      </c>
      <c r="M101" s="178">
        <v>252</v>
      </c>
    </row>
    <row r="102" spans="1:13" ht="12.75">
      <c r="A102" s="513" t="s">
        <v>312</v>
      </c>
      <c r="B102" s="415"/>
      <c r="C102" s="415"/>
      <c r="D102" s="415"/>
      <c r="E102" s="415"/>
      <c r="F102" s="415"/>
      <c r="G102" s="415"/>
      <c r="H102" s="415"/>
      <c r="I102" s="415"/>
      <c r="J102" s="415"/>
      <c r="K102" s="415"/>
      <c r="L102" s="415"/>
      <c r="M102" s="416"/>
    </row>
    <row r="103" spans="1:13" ht="15">
      <c r="A103" s="387">
        <v>22</v>
      </c>
      <c r="B103" s="387" t="s">
        <v>115</v>
      </c>
      <c r="C103" s="333" t="s">
        <v>116</v>
      </c>
      <c r="D103" s="333" t="s">
        <v>117</v>
      </c>
      <c r="E103" s="388">
        <v>5400</v>
      </c>
      <c r="F103" s="389" t="s">
        <v>118</v>
      </c>
      <c r="G103" s="333" t="s">
        <v>34</v>
      </c>
      <c r="H103" s="333" t="s">
        <v>85</v>
      </c>
      <c r="I103" s="44" t="s">
        <v>40</v>
      </c>
      <c r="J103" s="44" t="s">
        <v>36</v>
      </c>
      <c r="K103" s="44" t="s">
        <v>114</v>
      </c>
      <c r="L103" s="44">
        <v>16</v>
      </c>
      <c r="M103" s="333">
        <v>257</v>
      </c>
    </row>
    <row r="104" spans="1:13" ht="15">
      <c r="A104" s="284"/>
      <c r="B104" s="284"/>
      <c r="C104" s="284"/>
      <c r="D104" s="284"/>
      <c r="E104" s="284"/>
      <c r="F104" s="284"/>
      <c r="G104" s="284"/>
      <c r="H104" s="284"/>
      <c r="I104" s="44" t="s">
        <v>35</v>
      </c>
      <c r="J104" s="44" t="s">
        <v>41</v>
      </c>
      <c r="K104" s="44" t="s">
        <v>129</v>
      </c>
      <c r="L104" s="44">
        <v>15</v>
      </c>
      <c r="M104" s="284"/>
    </row>
    <row r="105" spans="1:13" ht="15">
      <c r="A105" s="284"/>
      <c r="B105" s="284"/>
      <c r="C105" s="284"/>
      <c r="D105" s="284"/>
      <c r="E105" s="284"/>
      <c r="F105" s="284"/>
      <c r="G105" s="284"/>
      <c r="H105" s="285"/>
      <c r="I105" s="44" t="s">
        <v>39</v>
      </c>
      <c r="J105" s="44" t="s">
        <v>45</v>
      </c>
      <c r="K105" s="44" t="s">
        <v>486</v>
      </c>
      <c r="L105" s="44">
        <v>15</v>
      </c>
      <c r="M105" s="285"/>
    </row>
    <row r="106" spans="1:13" ht="15">
      <c r="A106" s="284"/>
      <c r="B106" s="284"/>
      <c r="C106" s="284"/>
      <c r="D106" s="284"/>
      <c r="E106" s="284"/>
      <c r="F106" s="284"/>
      <c r="G106" s="284"/>
      <c r="H106" s="333" t="s">
        <v>122</v>
      </c>
      <c r="I106" s="44" t="s">
        <v>40</v>
      </c>
      <c r="J106" s="44" t="s">
        <v>36</v>
      </c>
      <c r="K106" s="44" t="s">
        <v>114</v>
      </c>
      <c r="L106" s="44">
        <v>16</v>
      </c>
      <c r="M106" s="478">
        <v>250</v>
      </c>
    </row>
    <row r="107" spans="1:13" ht="15">
      <c r="A107" s="284"/>
      <c r="B107" s="284"/>
      <c r="C107" s="284"/>
      <c r="D107" s="284"/>
      <c r="E107" s="284"/>
      <c r="F107" s="284"/>
      <c r="G107" s="284"/>
      <c r="H107" s="284"/>
      <c r="I107" s="44" t="s">
        <v>35</v>
      </c>
      <c r="J107" s="44" t="s">
        <v>41</v>
      </c>
      <c r="K107" s="44" t="s">
        <v>129</v>
      </c>
      <c r="L107" s="44">
        <v>15</v>
      </c>
      <c r="M107" s="284"/>
    </row>
    <row r="108" spans="1:13" ht="15">
      <c r="A108" s="285"/>
      <c r="B108" s="285"/>
      <c r="C108" s="285"/>
      <c r="D108" s="285"/>
      <c r="E108" s="285"/>
      <c r="F108" s="285"/>
      <c r="G108" s="285"/>
      <c r="H108" s="285"/>
      <c r="I108" s="44" t="s">
        <v>39</v>
      </c>
      <c r="J108" s="44" t="s">
        <v>45</v>
      </c>
      <c r="K108" s="44" t="s">
        <v>119</v>
      </c>
      <c r="L108" s="44">
        <v>15</v>
      </c>
      <c r="M108" s="285"/>
    </row>
    <row r="109" spans="1:13" ht="15">
      <c r="A109" s="387">
        <v>23</v>
      </c>
      <c r="B109" s="387" t="s">
        <v>178</v>
      </c>
      <c r="C109" s="333" t="s">
        <v>121</v>
      </c>
      <c r="D109" s="389" t="s">
        <v>256</v>
      </c>
      <c r="E109" s="388" t="s">
        <v>161</v>
      </c>
      <c r="F109" s="114" t="s">
        <v>83</v>
      </c>
      <c r="G109" s="44" t="s">
        <v>34</v>
      </c>
      <c r="H109" s="44" t="s">
        <v>23</v>
      </c>
      <c r="I109" s="44" t="s">
        <v>91</v>
      </c>
      <c r="J109" s="44" t="s">
        <v>25</v>
      </c>
      <c r="K109" s="44" t="s">
        <v>487</v>
      </c>
      <c r="L109" s="44">
        <v>8</v>
      </c>
      <c r="M109" s="44">
        <v>252</v>
      </c>
    </row>
    <row r="110" spans="1:13" ht="12.75">
      <c r="A110" s="284"/>
      <c r="B110" s="284"/>
      <c r="C110" s="284"/>
      <c r="D110" s="284"/>
      <c r="E110" s="284"/>
      <c r="F110" s="389" t="s">
        <v>83</v>
      </c>
      <c r="G110" s="333" t="s">
        <v>84</v>
      </c>
      <c r="H110" s="333" t="s">
        <v>23</v>
      </c>
      <c r="I110" s="333" t="s">
        <v>98</v>
      </c>
      <c r="J110" s="333" t="s">
        <v>36</v>
      </c>
      <c r="K110" s="333" t="s">
        <v>258</v>
      </c>
      <c r="L110" s="333">
        <v>8</v>
      </c>
      <c r="M110" s="333">
        <v>252</v>
      </c>
    </row>
    <row r="111" spans="1:13" ht="12.75">
      <c r="A111" s="285"/>
      <c r="B111" s="285"/>
      <c r="C111" s="285"/>
      <c r="D111" s="285"/>
      <c r="E111" s="285"/>
      <c r="F111" s="285"/>
      <c r="G111" s="285"/>
      <c r="H111" s="285"/>
      <c r="I111" s="285"/>
      <c r="J111" s="285"/>
      <c r="K111" s="285"/>
      <c r="L111" s="285"/>
      <c r="M111" s="285"/>
    </row>
    <row r="112" spans="1:13" ht="15">
      <c r="A112" s="387">
        <v>24</v>
      </c>
      <c r="B112" s="387" t="s">
        <v>220</v>
      </c>
      <c r="C112" s="333" t="s">
        <v>116</v>
      </c>
      <c r="D112" s="333" t="s">
        <v>92</v>
      </c>
      <c r="E112" s="388" t="s">
        <v>161</v>
      </c>
      <c r="F112" s="388">
        <v>8</v>
      </c>
      <c r="G112" s="333" t="s">
        <v>34</v>
      </c>
      <c r="H112" s="333" t="s">
        <v>53</v>
      </c>
      <c r="I112" s="44" t="s">
        <v>174</v>
      </c>
      <c r="J112" s="44" t="s">
        <v>25</v>
      </c>
      <c r="K112" s="44" t="s">
        <v>213</v>
      </c>
      <c r="L112" s="44">
        <v>10</v>
      </c>
      <c r="M112" s="333">
        <v>250</v>
      </c>
    </row>
    <row r="113" spans="1:13" ht="15">
      <c r="A113" s="285"/>
      <c r="B113" s="285"/>
      <c r="C113" s="285"/>
      <c r="D113" s="285"/>
      <c r="E113" s="285"/>
      <c r="F113" s="285"/>
      <c r="G113" s="285"/>
      <c r="H113" s="285"/>
      <c r="I113" s="44" t="s">
        <v>101</v>
      </c>
      <c r="J113" s="44" t="s">
        <v>36</v>
      </c>
      <c r="K113" s="44" t="s">
        <v>111</v>
      </c>
      <c r="L113" s="44">
        <v>10</v>
      </c>
      <c r="M113" s="285"/>
    </row>
    <row r="114" spans="1:13" ht="14.25">
      <c r="A114" s="404" t="s">
        <v>488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3"/>
    </row>
    <row r="115" spans="1:13" ht="15">
      <c r="A115" s="387">
        <v>25</v>
      </c>
      <c r="B115" s="387" t="s">
        <v>125</v>
      </c>
      <c r="C115" s="333" t="s">
        <v>126</v>
      </c>
      <c r="D115" s="333" t="s">
        <v>496</v>
      </c>
      <c r="E115" s="388">
        <v>5200</v>
      </c>
      <c r="F115" s="389" t="s">
        <v>83</v>
      </c>
      <c r="G115" s="386" t="s">
        <v>84</v>
      </c>
      <c r="H115" s="333" t="s">
        <v>85</v>
      </c>
      <c r="I115" s="44" t="s">
        <v>128</v>
      </c>
      <c r="J115" s="44" t="s">
        <v>25</v>
      </c>
      <c r="K115" s="44" t="s">
        <v>111</v>
      </c>
      <c r="L115" s="44">
        <v>8</v>
      </c>
      <c r="M115" s="333">
        <v>259</v>
      </c>
    </row>
    <row r="116" spans="1:13" ht="15">
      <c r="A116" s="284"/>
      <c r="B116" s="284"/>
      <c r="C116" s="284"/>
      <c r="D116" s="284"/>
      <c r="E116" s="284"/>
      <c r="F116" s="284"/>
      <c r="G116" s="284"/>
      <c r="H116" s="284"/>
      <c r="I116" s="44" t="s">
        <v>130</v>
      </c>
      <c r="J116" s="44" t="s">
        <v>36</v>
      </c>
      <c r="K116" s="44" t="s">
        <v>111</v>
      </c>
      <c r="L116" s="44">
        <v>8</v>
      </c>
      <c r="M116" s="284"/>
    </row>
    <row r="117" spans="1:13" ht="15">
      <c r="A117" s="284"/>
      <c r="B117" s="284"/>
      <c r="C117" s="284"/>
      <c r="D117" s="284"/>
      <c r="E117" s="284"/>
      <c r="F117" s="284"/>
      <c r="G117" s="284"/>
      <c r="H117" s="285"/>
      <c r="I117" s="44" t="s">
        <v>98</v>
      </c>
      <c r="J117" s="44" t="s">
        <v>41</v>
      </c>
      <c r="K117" s="44" t="s">
        <v>111</v>
      </c>
      <c r="L117" s="44">
        <v>8</v>
      </c>
      <c r="M117" s="284"/>
    </row>
    <row r="118" spans="1:13" ht="15">
      <c r="A118" s="284"/>
      <c r="B118" s="284"/>
      <c r="C118" s="284"/>
      <c r="D118" s="284"/>
      <c r="E118" s="284"/>
      <c r="F118" s="284"/>
      <c r="G118" s="284"/>
      <c r="H118" s="333" t="s">
        <v>28</v>
      </c>
      <c r="I118" s="109" t="s">
        <v>497</v>
      </c>
      <c r="J118" s="109" t="s">
        <v>66</v>
      </c>
      <c r="K118" s="109" t="s">
        <v>111</v>
      </c>
      <c r="L118" s="109">
        <v>8</v>
      </c>
      <c r="M118" s="284"/>
    </row>
    <row r="119" spans="1:13" ht="15">
      <c r="A119" s="285"/>
      <c r="B119" s="285"/>
      <c r="C119" s="285"/>
      <c r="D119" s="285"/>
      <c r="E119" s="285"/>
      <c r="F119" s="285"/>
      <c r="G119" s="285"/>
      <c r="H119" s="285"/>
      <c r="I119" s="109" t="s">
        <v>98</v>
      </c>
      <c r="J119" s="109" t="s">
        <v>352</v>
      </c>
      <c r="K119" s="109" t="s">
        <v>498</v>
      </c>
      <c r="L119" s="109">
        <v>8</v>
      </c>
      <c r="M119" s="285"/>
    </row>
    <row r="120" spans="1:13" ht="30">
      <c r="A120" s="37">
        <v>26</v>
      </c>
      <c r="B120" s="37" t="s">
        <v>489</v>
      </c>
      <c r="C120" s="44" t="s">
        <v>126</v>
      </c>
      <c r="D120" s="44" t="s">
        <v>134</v>
      </c>
      <c r="E120" s="107">
        <v>5400</v>
      </c>
      <c r="F120" s="107">
        <v>8</v>
      </c>
      <c r="G120" s="44" t="s">
        <v>34</v>
      </c>
      <c r="H120" s="44" t="s">
        <v>105</v>
      </c>
      <c r="I120" s="44" t="s">
        <v>135</v>
      </c>
      <c r="J120" s="44" t="s">
        <v>25</v>
      </c>
      <c r="K120" s="44" t="s">
        <v>134</v>
      </c>
      <c r="L120" s="44">
        <v>10</v>
      </c>
      <c r="M120" s="44">
        <v>259</v>
      </c>
    </row>
    <row r="121" spans="1:13" ht="30">
      <c r="A121" s="37">
        <v>27</v>
      </c>
      <c r="B121" s="37" t="s">
        <v>490</v>
      </c>
      <c r="C121" s="44" t="s">
        <v>126</v>
      </c>
      <c r="D121" s="44" t="s">
        <v>137</v>
      </c>
      <c r="E121" s="107">
        <v>5400</v>
      </c>
      <c r="F121" s="114" t="s">
        <v>63</v>
      </c>
      <c r="G121" s="44" t="s">
        <v>34</v>
      </c>
      <c r="H121" s="44" t="s">
        <v>105</v>
      </c>
      <c r="I121" s="44" t="s">
        <v>138</v>
      </c>
      <c r="J121" s="44" t="s">
        <v>25</v>
      </c>
      <c r="K121" s="44" t="s">
        <v>137</v>
      </c>
      <c r="L121" s="44">
        <v>10</v>
      </c>
      <c r="M121" s="44">
        <v>259</v>
      </c>
    </row>
    <row r="122" spans="1:13" ht="30">
      <c r="A122" s="37">
        <v>28</v>
      </c>
      <c r="B122" s="37" t="s">
        <v>491</v>
      </c>
      <c r="C122" s="44" t="s">
        <v>126</v>
      </c>
      <c r="D122" s="44" t="s">
        <v>209</v>
      </c>
      <c r="E122" s="107" t="s">
        <v>204</v>
      </c>
      <c r="F122" s="114" t="s">
        <v>63</v>
      </c>
      <c r="G122" s="44" t="s">
        <v>210</v>
      </c>
      <c r="H122" s="44" t="s">
        <v>105</v>
      </c>
      <c r="I122" s="44" t="s">
        <v>211</v>
      </c>
      <c r="J122" s="44" t="s">
        <v>164</v>
      </c>
      <c r="K122" s="44" t="s">
        <v>209</v>
      </c>
      <c r="L122" s="44">
        <v>6</v>
      </c>
      <c r="M122" s="44">
        <v>259</v>
      </c>
    </row>
    <row r="123" spans="1:13" ht="15">
      <c r="A123" s="37">
        <v>29</v>
      </c>
      <c r="B123" s="252" t="s">
        <v>510</v>
      </c>
      <c r="C123" s="253" t="s">
        <v>126</v>
      </c>
      <c r="D123" s="254" t="s">
        <v>511</v>
      </c>
      <c r="E123" s="255" t="s">
        <v>512</v>
      </c>
      <c r="F123" s="256">
        <v>4</v>
      </c>
      <c r="G123" s="254" t="s">
        <v>153</v>
      </c>
      <c r="H123" s="253" t="s">
        <v>28</v>
      </c>
      <c r="I123" s="253" t="s">
        <v>513</v>
      </c>
      <c r="J123" s="254" t="s">
        <v>25</v>
      </c>
      <c r="K123" s="254" t="s">
        <v>511</v>
      </c>
      <c r="L123" s="254">
        <v>10</v>
      </c>
      <c r="M123" s="254">
        <v>259</v>
      </c>
    </row>
    <row r="124" spans="1:13" ht="12.75"/>
    <row r="125" spans="1:13" ht="12.75"/>
    <row r="126" spans="1:13" ht="12.75"/>
    <row r="127" spans="1:13" ht="12.75"/>
    <row r="128" spans="1:13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260">
    <mergeCell ref="A55:A56"/>
    <mergeCell ref="B55:B56"/>
    <mergeCell ref="C55:C56"/>
    <mergeCell ref="D55:D56"/>
    <mergeCell ref="E55:E56"/>
    <mergeCell ref="F55:F56"/>
    <mergeCell ref="G55:G56"/>
    <mergeCell ref="B17:B37"/>
    <mergeCell ref="C17:C37"/>
    <mergeCell ref="D17:D37"/>
    <mergeCell ref="F17:F19"/>
    <mergeCell ref="G17:G19"/>
    <mergeCell ref="G20:G25"/>
    <mergeCell ref="G32:G37"/>
    <mergeCell ref="F46:F48"/>
    <mergeCell ref="G46:G48"/>
    <mergeCell ref="E40:E42"/>
    <mergeCell ref="F40:F42"/>
    <mergeCell ref="G40:G42"/>
    <mergeCell ref="E43:E45"/>
    <mergeCell ref="F43:F45"/>
    <mergeCell ref="G43:G45"/>
    <mergeCell ref="E46:E48"/>
    <mergeCell ref="E20:E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64:A65"/>
    <mergeCell ref="B64:B65"/>
    <mergeCell ref="C64:C65"/>
    <mergeCell ref="D64:D65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F20:F25"/>
    <mergeCell ref="H20:H21"/>
    <mergeCell ref="J20:J25"/>
    <mergeCell ref="K20:K25"/>
    <mergeCell ref="L20:L25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J46:J48"/>
    <mergeCell ref="K46:K48"/>
    <mergeCell ref="L46:L48"/>
    <mergeCell ref="M46:M47"/>
    <mergeCell ref="L64:L65"/>
    <mergeCell ref="M64:M65"/>
    <mergeCell ref="A68:M68"/>
    <mergeCell ref="B69:B71"/>
    <mergeCell ref="C69:C71"/>
    <mergeCell ref="D69:D71"/>
    <mergeCell ref="M69:M71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J43:J45"/>
    <mergeCell ref="K43:K45"/>
    <mergeCell ref="L43:L45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H46:H47"/>
    <mergeCell ref="I46:I47"/>
    <mergeCell ref="K55:K56"/>
    <mergeCell ref="L55:L56"/>
    <mergeCell ref="A58:M58"/>
    <mergeCell ref="H51:H52"/>
    <mergeCell ref="I51:I52"/>
    <mergeCell ref="J51:J52"/>
    <mergeCell ref="K51:K52"/>
    <mergeCell ref="L51:L52"/>
    <mergeCell ref="M51:M52"/>
    <mergeCell ref="J55:J56"/>
    <mergeCell ref="M55:M56"/>
    <mergeCell ref="A38:A49"/>
    <mergeCell ref="B38:B49"/>
    <mergeCell ref="C38:C49"/>
    <mergeCell ref="D38:D49"/>
    <mergeCell ref="A50:A52"/>
    <mergeCell ref="B50:B52"/>
    <mergeCell ref="C50:C52"/>
    <mergeCell ref="D50:D52"/>
    <mergeCell ref="E51:E52"/>
    <mergeCell ref="F51:F52"/>
    <mergeCell ref="G51:G52"/>
    <mergeCell ref="M59:M63"/>
    <mergeCell ref="J62:J63"/>
    <mergeCell ref="K62:K63"/>
    <mergeCell ref="L62:L63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</mergeCells>
  <pageMargins left="0.7" right="0.7" top="0.75" bottom="0.75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 summaryRight="0"/>
  </sheetPr>
  <dimension ref="A1:AA1000"/>
  <sheetViews>
    <sheetView workbookViewId="0"/>
  </sheetViews>
  <sheetFormatPr defaultColWidth="12.7109375" defaultRowHeight="15.75" customHeight="1"/>
  <cols>
    <col min="1" max="12" width="11.140625" customWidth="1"/>
    <col min="13" max="13" width="27.7109375" customWidth="1"/>
    <col min="14" max="27" width="11.140625" customWidth="1"/>
  </cols>
  <sheetData>
    <row r="1" spans="1:27" ht="15.75" customHeight="1">
      <c r="A1" s="208"/>
      <c r="B1" s="208"/>
      <c r="C1" s="208"/>
      <c r="D1" s="208"/>
      <c r="E1" s="209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</row>
    <row r="2" spans="1:27">
      <c r="A2" s="208"/>
      <c r="B2" s="208"/>
      <c r="C2" s="208"/>
      <c r="D2" s="208"/>
      <c r="E2" s="209"/>
      <c r="F2" s="208"/>
      <c r="G2" s="208"/>
      <c r="H2" s="437" t="s">
        <v>0</v>
      </c>
      <c r="I2" s="307"/>
      <c r="J2" s="307"/>
      <c r="K2" s="307"/>
      <c r="L2" s="307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</row>
    <row r="3" spans="1:27">
      <c r="A3" s="208"/>
      <c r="B3" s="208"/>
      <c r="C3" s="208"/>
      <c r="D3" s="208"/>
      <c r="E3" s="209"/>
      <c r="F3" s="208"/>
      <c r="G3" s="208"/>
      <c r="H3" s="437" t="s">
        <v>1</v>
      </c>
      <c r="I3" s="307"/>
      <c r="J3" s="307"/>
      <c r="K3" s="307"/>
      <c r="L3" s="307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27" ht="16.5">
      <c r="A4" s="208"/>
      <c r="B4" s="208"/>
      <c r="C4" s="208"/>
      <c r="D4" s="208"/>
      <c r="E4" s="209"/>
      <c r="F4" s="208"/>
      <c r="G4" s="208"/>
      <c r="H4" s="438" t="s">
        <v>2</v>
      </c>
      <c r="I4" s="307"/>
      <c r="J4" s="307"/>
      <c r="K4" s="307"/>
      <c r="L4" s="307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</row>
    <row r="5" spans="1:27" ht="16.5">
      <c r="A5" s="208"/>
      <c r="B5" s="208"/>
      <c r="C5" s="208"/>
      <c r="D5" s="208"/>
      <c r="E5" s="209"/>
      <c r="F5" s="208"/>
      <c r="G5" s="208"/>
      <c r="H5" s="438" t="s">
        <v>514</v>
      </c>
      <c r="I5" s="307"/>
      <c r="J5" s="307"/>
      <c r="K5" s="307"/>
      <c r="L5" s="307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ht="15.75" customHeight="1">
      <c r="A6" s="208"/>
      <c r="B6" s="208"/>
      <c r="C6" s="208"/>
      <c r="D6" s="208"/>
      <c r="E6" s="209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spans="1:27" ht="15.75" customHeight="1">
      <c r="A7" s="208"/>
      <c r="B7" s="208"/>
      <c r="C7" s="208"/>
      <c r="D7" s="208"/>
      <c r="E7" s="209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</row>
    <row r="8" spans="1:27" ht="15.75" customHeight="1">
      <c r="A8" s="208"/>
      <c r="B8" s="208"/>
      <c r="C8" s="208"/>
      <c r="D8" s="208"/>
      <c r="E8" s="209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</row>
    <row r="9" spans="1:27" ht="15.75" customHeight="1">
      <c r="A9" s="208"/>
      <c r="B9" s="208"/>
      <c r="C9" s="208"/>
      <c r="D9" s="208"/>
      <c r="E9" s="209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</row>
    <row r="10" spans="1:27" ht="15.75" customHeight="1">
      <c r="A10" s="208"/>
      <c r="B10" s="208"/>
      <c r="C10" s="208"/>
      <c r="D10" s="208"/>
      <c r="E10" s="209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</row>
    <row r="11" spans="1:27" ht="15.75" customHeight="1">
      <c r="A11" s="208"/>
      <c r="B11" s="208"/>
      <c r="C11" s="208"/>
      <c r="D11" s="208"/>
      <c r="E11" s="209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</row>
    <row r="12" spans="1:27" ht="18.75">
      <c r="A12" s="439" t="s">
        <v>515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</row>
    <row r="13" spans="1:27" ht="15.75" customHeigh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</row>
    <row r="14" spans="1:27" ht="18.75">
      <c r="A14" s="436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</row>
    <row r="15" spans="1:27" ht="18.75">
      <c r="A15" s="144" t="s">
        <v>224</v>
      </c>
      <c r="B15" s="440" t="s">
        <v>225</v>
      </c>
      <c r="C15" s="302"/>
      <c r="D15" s="303"/>
      <c r="E15" s="440" t="s">
        <v>226</v>
      </c>
      <c r="F15" s="303"/>
      <c r="G15" s="144" t="s">
        <v>9</v>
      </c>
      <c r="H15" s="440" t="s">
        <v>227</v>
      </c>
      <c r="I15" s="303"/>
      <c r="J15" s="440" t="s">
        <v>13</v>
      </c>
      <c r="K15" s="303"/>
      <c r="L15" s="145" t="s">
        <v>14</v>
      </c>
      <c r="M15" s="144" t="s">
        <v>228</v>
      </c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</row>
    <row r="16" spans="1:27" ht="37.5">
      <c r="A16" s="146" t="s">
        <v>229</v>
      </c>
      <c r="B16" s="436" t="s">
        <v>252</v>
      </c>
      <c r="C16" s="302"/>
      <c r="D16" s="303"/>
      <c r="E16" s="436" t="s">
        <v>246</v>
      </c>
      <c r="F16" s="303"/>
      <c r="G16" s="146" t="s">
        <v>247</v>
      </c>
      <c r="H16" s="436" t="s">
        <v>210</v>
      </c>
      <c r="I16" s="303"/>
      <c r="J16" s="436" t="s">
        <v>85</v>
      </c>
      <c r="K16" s="303"/>
      <c r="L16" s="147" t="s">
        <v>253</v>
      </c>
      <c r="M16" s="148" t="s">
        <v>248</v>
      </c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</row>
    <row r="17" spans="1:27" ht="15.75" customHeight="1">
      <c r="A17" s="208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</row>
    <row r="18" spans="1:27" ht="15.75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</row>
    <row r="19" spans="1:27" ht="15.75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</row>
    <row r="20" spans="1:27" ht="15.75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</row>
    <row r="21" spans="1:27" ht="15.75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</row>
    <row r="22" spans="1:27" ht="15.75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</row>
    <row r="23" spans="1:27" ht="15.75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</row>
    <row r="24" spans="1:27" ht="15.75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</row>
    <row r="25" spans="1:27" ht="15.75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</row>
    <row r="26" spans="1:27" ht="15.75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</row>
    <row r="27" spans="1:27" ht="15.75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</row>
    <row r="28" spans="1:27" ht="15.75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</row>
    <row r="29" spans="1:27" ht="15.75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</row>
    <row r="30" spans="1:27" ht="15.75" customHeight="1">
      <c r="A30" s="208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</row>
    <row r="31" spans="1:27" ht="15.75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</row>
    <row r="32" spans="1:27" ht="15.75" customHeight="1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</row>
    <row r="33" spans="1:27" ht="15.75" customHeight="1">
      <c r="A33" s="208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</row>
    <row r="34" spans="1:27" ht="15.75" customHeight="1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</row>
    <row r="35" spans="1:27" ht="15.75" customHeight="1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</row>
    <row r="36" spans="1:27" ht="15.75" customHeight="1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</row>
    <row r="37" spans="1:27" ht="15.75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</row>
    <row r="38" spans="1:27" ht="15.75" customHeight="1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</row>
    <row r="39" spans="1:27" ht="15.75" customHeight="1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</row>
    <row r="40" spans="1:27" ht="15.75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</row>
    <row r="41" spans="1:27" ht="15.75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</row>
    <row r="42" spans="1:27" ht="15.75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</row>
    <row r="43" spans="1:27" ht="15.75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</row>
    <row r="44" spans="1:27" ht="15.75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</row>
    <row r="45" spans="1:27" ht="15.75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</row>
    <row r="46" spans="1:27" ht="12.75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</row>
    <row r="47" spans="1:27" ht="12.75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</row>
    <row r="48" spans="1:27" ht="12.75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</row>
    <row r="49" spans="1:27" ht="12.75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</row>
    <row r="50" spans="1:27" ht="12.75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</row>
    <row r="51" spans="1:27" ht="12.75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</row>
    <row r="52" spans="1:27" ht="12.75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</row>
    <row r="53" spans="1:27" ht="12.75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</row>
    <row r="54" spans="1:27" ht="12.75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</row>
    <row r="55" spans="1:27" ht="12.75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</row>
    <row r="56" spans="1:27" ht="12.75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</row>
    <row r="57" spans="1:27" ht="12.75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</row>
    <row r="58" spans="1:27" ht="12.75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</row>
    <row r="59" spans="1:27" ht="12.75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</row>
    <row r="60" spans="1:27" ht="12.75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</row>
    <row r="61" spans="1:27" ht="12.75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</row>
    <row r="62" spans="1:27" ht="12.75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</row>
    <row r="63" spans="1:27" ht="12.75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</row>
    <row r="64" spans="1:27" ht="12.75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</row>
    <row r="65" spans="1:27" ht="12.75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</row>
    <row r="66" spans="1:27" ht="12.75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</row>
    <row r="67" spans="1:27" ht="12.75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</row>
    <row r="68" spans="1:27" ht="12.75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</row>
    <row r="69" spans="1:27" ht="12.75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</row>
    <row r="70" spans="1:27" ht="12.75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</row>
    <row r="71" spans="1:27" ht="12.75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</row>
    <row r="72" spans="1:27" ht="12.75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</row>
    <row r="73" spans="1:27" ht="12.75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</row>
    <row r="74" spans="1:27" ht="12.75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</row>
    <row r="75" spans="1:27" ht="12.75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</row>
    <row r="76" spans="1:27" ht="12.75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</row>
    <row r="77" spans="1:27" ht="12.75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</row>
    <row r="78" spans="1:27" ht="12.75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</row>
    <row r="79" spans="1:27" ht="12.75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</row>
    <row r="80" spans="1:27" ht="12.75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</row>
    <row r="81" spans="1:27" ht="12.75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</row>
    <row r="82" spans="1:27" ht="12.75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</row>
    <row r="83" spans="1:27" ht="12.75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</row>
    <row r="84" spans="1:27" ht="12.75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</row>
    <row r="85" spans="1:27" ht="12.75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</row>
    <row r="86" spans="1:27" ht="12.75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</row>
    <row r="87" spans="1:27" ht="12.75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</row>
    <row r="88" spans="1:27" ht="12.7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</row>
    <row r="89" spans="1:27" ht="12.75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</row>
    <row r="90" spans="1:27" ht="12.75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</row>
    <row r="91" spans="1:27" ht="12.75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</row>
    <row r="92" spans="1:27" ht="12.75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</row>
    <row r="93" spans="1:27" ht="12.75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</row>
    <row r="94" spans="1:27" ht="12.75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</row>
    <row r="95" spans="1:27" ht="12.75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</row>
    <row r="96" spans="1:27" ht="12.75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</row>
    <row r="97" spans="1:27" ht="12.75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</row>
    <row r="98" spans="1:27" ht="12.75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</row>
    <row r="99" spans="1:27" ht="12.75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</row>
    <row r="100" spans="1:27" ht="12.75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</row>
    <row r="101" spans="1:27" ht="12.75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</row>
    <row r="102" spans="1:27" ht="12.75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</row>
    <row r="103" spans="1:27" ht="12.75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</row>
    <row r="104" spans="1:27" ht="12.75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</row>
    <row r="105" spans="1:27" ht="12.75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</row>
    <row r="106" spans="1:27" ht="12.75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</row>
    <row r="107" spans="1:27" ht="12.75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</row>
    <row r="108" spans="1:27" ht="12.7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</row>
    <row r="109" spans="1:27" ht="12.75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</row>
    <row r="110" spans="1:27" ht="12.75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</row>
    <row r="111" spans="1:27" ht="12.75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</row>
    <row r="112" spans="1:27" ht="12.75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</row>
    <row r="113" spans="1:27" ht="12.75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</row>
    <row r="114" spans="1:27" ht="12.75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</row>
    <row r="115" spans="1:27" ht="12.75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</row>
    <row r="116" spans="1:27" ht="12.75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</row>
    <row r="117" spans="1:27" ht="12.75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</row>
    <row r="118" spans="1:27" ht="12.75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</row>
    <row r="119" spans="1:27" ht="12.75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</row>
    <row r="120" spans="1:27" ht="12.75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</row>
    <row r="121" spans="1:27" ht="12.75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</row>
    <row r="122" spans="1:27" ht="12.75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</row>
    <row r="123" spans="1:27" ht="12.75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</row>
    <row r="124" spans="1:27" ht="12.75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</row>
    <row r="125" spans="1:27" ht="12.75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</row>
    <row r="126" spans="1:27" ht="12.75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</row>
    <row r="127" spans="1:27" ht="12.75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</row>
    <row r="128" spans="1:27" ht="12.7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</row>
    <row r="129" spans="1:27" ht="12.75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</row>
    <row r="130" spans="1:27" ht="12.75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</row>
    <row r="131" spans="1:27" ht="12.75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</row>
    <row r="132" spans="1:27" ht="12.75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</row>
    <row r="133" spans="1:27" ht="12.75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</row>
    <row r="134" spans="1:27" ht="12.75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</row>
    <row r="135" spans="1:27" ht="12.75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</row>
    <row r="136" spans="1:27" ht="12.75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</row>
    <row r="137" spans="1:27" ht="12.75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</row>
    <row r="138" spans="1:27" ht="12.75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  <c r="AA138" s="208"/>
    </row>
    <row r="139" spans="1:27" ht="12.75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</row>
    <row r="140" spans="1:27" ht="12.75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  <c r="AA140" s="208"/>
    </row>
    <row r="141" spans="1:27" ht="12.75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</row>
    <row r="142" spans="1:27" ht="12.75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  <c r="AA142" s="208"/>
    </row>
    <row r="143" spans="1:27" ht="12.75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</row>
    <row r="144" spans="1:27" ht="12.75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  <c r="AA144" s="208"/>
    </row>
    <row r="145" spans="1:27" ht="12.75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</row>
    <row r="146" spans="1:27" ht="12.75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  <c r="AA146" s="208"/>
    </row>
    <row r="147" spans="1:27" ht="12.75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</row>
    <row r="148" spans="1:27" ht="12.75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</row>
    <row r="149" spans="1:27" ht="12.75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</row>
    <row r="150" spans="1:27" ht="12.75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  <c r="AA150" s="208"/>
    </row>
    <row r="151" spans="1:27" ht="12.75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</row>
    <row r="152" spans="1:27" ht="12.75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  <c r="AA152" s="208"/>
    </row>
    <row r="153" spans="1:27" ht="12.75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</row>
    <row r="154" spans="1:27" ht="12.75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  <c r="AA154" s="208"/>
    </row>
    <row r="155" spans="1:27" ht="12.75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</row>
    <row r="156" spans="1:27" ht="12.75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  <c r="AA156" s="208"/>
    </row>
    <row r="157" spans="1:27" ht="12.75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</row>
    <row r="158" spans="1:27" ht="12.75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  <c r="AA158" s="208"/>
    </row>
    <row r="159" spans="1:27" ht="12.75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</row>
    <row r="160" spans="1:27" ht="12.75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</row>
    <row r="161" spans="1:27" ht="12.75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</row>
    <row r="162" spans="1:27" ht="12.75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  <c r="AA162" s="208"/>
    </row>
    <row r="163" spans="1:27" ht="12.75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</row>
    <row r="164" spans="1:27" ht="12.75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  <c r="AA164" s="208"/>
    </row>
    <row r="165" spans="1:27" ht="12.75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  <c r="AA165" s="208"/>
    </row>
    <row r="166" spans="1:27" ht="12.75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  <c r="AA166" s="208"/>
    </row>
    <row r="167" spans="1:27" ht="12.75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  <c r="AA167" s="208"/>
    </row>
    <row r="168" spans="1:27" ht="12.75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  <c r="AA168" s="208"/>
    </row>
    <row r="169" spans="1:27" ht="12.75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</row>
    <row r="170" spans="1:27" ht="12.75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</row>
    <row r="171" spans="1:27" ht="12.75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</row>
    <row r="172" spans="1:27" ht="12.75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  <c r="AA172" s="208"/>
    </row>
    <row r="173" spans="1:27" ht="12.75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  <c r="AA173" s="208"/>
    </row>
    <row r="174" spans="1:27" ht="12.75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</row>
    <row r="175" spans="1:27" ht="12.75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</row>
    <row r="176" spans="1:27" ht="12.75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  <c r="AA176" s="208"/>
    </row>
    <row r="177" spans="1:27" ht="12.75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  <c r="AA177" s="208"/>
    </row>
    <row r="178" spans="1:27" ht="12.75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  <c r="AA178" s="208"/>
    </row>
    <row r="179" spans="1:27" ht="12.75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  <c r="AA179" s="208"/>
    </row>
    <row r="180" spans="1:27" ht="12.75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  <c r="AA180" s="208"/>
    </row>
    <row r="181" spans="1:27" ht="12.75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  <c r="AA181" s="208"/>
    </row>
    <row r="182" spans="1:27" ht="12.75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  <c r="AA182" s="208"/>
    </row>
    <row r="183" spans="1:27" ht="12.75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</row>
    <row r="184" spans="1:27" ht="12.75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  <c r="AA184" s="208"/>
    </row>
    <row r="185" spans="1:27" ht="12.75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  <c r="AA185" s="208"/>
    </row>
    <row r="186" spans="1:27" ht="12.75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  <c r="AA186" s="208"/>
    </row>
    <row r="187" spans="1:27" ht="12.75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  <c r="AA187" s="208"/>
    </row>
    <row r="188" spans="1:27" ht="12.75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  <c r="AA188" s="208"/>
    </row>
    <row r="189" spans="1:27" ht="12.75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  <c r="AA189" s="208"/>
    </row>
    <row r="190" spans="1:27" ht="12.75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  <c r="AA190" s="208"/>
    </row>
    <row r="191" spans="1:27" ht="12.75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  <c r="AA191" s="208"/>
    </row>
    <row r="192" spans="1:27" ht="12.75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  <c r="AA192" s="208"/>
    </row>
    <row r="193" spans="1:27" ht="12.75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  <c r="AA193" s="208"/>
    </row>
    <row r="194" spans="1:27" ht="12.75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  <c r="AA194" s="208"/>
    </row>
    <row r="195" spans="1:27" ht="12.75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  <c r="AA195" s="208"/>
    </row>
    <row r="196" spans="1:27" ht="12.75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</row>
    <row r="197" spans="1:27" ht="12.75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</row>
    <row r="198" spans="1:27" ht="12.75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  <c r="AA198" s="208"/>
    </row>
    <row r="199" spans="1:27" ht="12.75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  <c r="AA199" s="208"/>
    </row>
    <row r="200" spans="1:27" ht="12.75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</row>
    <row r="201" spans="1:27" ht="12.75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</row>
    <row r="202" spans="1:27" ht="12.75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</row>
    <row r="203" spans="1:27" ht="12.75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  <c r="AA203" s="208"/>
    </row>
    <row r="204" spans="1:27" ht="12.75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  <c r="AA204" s="208"/>
    </row>
    <row r="205" spans="1:27" ht="12.75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  <c r="AA205" s="208"/>
    </row>
    <row r="206" spans="1:27" ht="12.75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</row>
    <row r="207" spans="1:27" ht="12.75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</row>
    <row r="208" spans="1:27" ht="12.75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  <c r="AA208" s="208"/>
    </row>
    <row r="209" spans="1:27" ht="12.75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  <c r="AA209" s="208"/>
    </row>
    <row r="210" spans="1:27" ht="12.75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  <c r="AA210" s="208"/>
    </row>
    <row r="211" spans="1:27" ht="12.75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</row>
    <row r="212" spans="1:27" ht="12.75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</row>
    <row r="213" spans="1:27" ht="12.75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  <c r="AA213" s="208"/>
    </row>
    <row r="214" spans="1:27" ht="12.75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  <c r="AA214" s="208"/>
    </row>
    <row r="215" spans="1:27" ht="12.75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  <c r="AA215" s="208"/>
    </row>
    <row r="216" spans="1:27" ht="12.75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  <c r="AA216" s="208"/>
    </row>
    <row r="217" spans="1:27" ht="12.75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  <c r="AA217" s="208"/>
    </row>
    <row r="218" spans="1:27" ht="12.75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  <c r="AA218" s="208"/>
    </row>
    <row r="219" spans="1:27" ht="12.75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  <c r="AA219" s="208"/>
    </row>
    <row r="220" spans="1:27" ht="12.75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  <c r="AA220" s="208"/>
    </row>
    <row r="221" spans="1:27" ht="12.75"/>
    <row r="222" spans="1:27" ht="12.75"/>
    <row r="223" spans="1:27" ht="12.75"/>
    <row r="224" spans="1:27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516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442" t="s">
        <v>517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518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863</v>
      </c>
      <c r="C16" s="339" t="s">
        <v>263</v>
      </c>
      <c r="D16" s="339" t="s">
        <v>264</v>
      </c>
      <c r="E16" s="339" t="s">
        <v>265</v>
      </c>
      <c r="F16" s="342" t="s">
        <v>864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865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441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3.5" customHeight="1">
      <c r="A21" s="214">
        <v>1</v>
      </c>
      <c r="B21" s="213" t="s">
        <v>288</v>
      </c>
      <c r="C21" s="215" t="s">
        <v>289</v>
      </c>
      <c r="D21" s="213">
        <v>3</v>
      </c>
      <c r="E21" s="213" t="s">
        <v>22</v>
      </c>
      <c r="F21" s="257">
        <v>475</v>
      </c>
      <c r="G21" s="217">
        <v>570</v>
      </c>
      <c r="H21" s="217"/>
      <c r="I21" s="217"/>
      <c r="J21" s="217"/>
      <c r="K21" s="217"/>
      <c r="L21" s="213"/>
      <c r="M21" s="213"/>
      <c r="N21" s="213"/>
      <c r="O21" s="213"/>
      <c r="P21" s="217"/>
      <c r="Q21" s="217">
        <v>5700</v>
      </c>
      <c r="R21" s="213"/>
      <c r="S21" s="217"/>
      <c r="T21" s="217"/>
      <c r="U21" s="217"/>
      <c r="V21" s="217"/>
      <c r="W21" s="217"/>
      <c r="X21" s="213"/>
      <c r="Y21" s="213"/>
      <c r="Z21" s="213"/>
    </row>
    <row r="22" spans="1:26" ht="13.5" customHeight="1">
      <c r="A22" s="214">
        <v>2</v>
      </c>
      <c r="B22" s="213" t="s">
        <v>288</v>
      </c>
      <c r="C22" s="215" t="s">
        <v>289</v>
      </c>
      <c r="D22" s="213">
        <v>6</v>
      </c>
      <c r="E22" s="218" t="s">
        <v>34</v>
      </c>
      <c r="F22" s="257">
        <f>S22/S20</f>
        <v>416.66666666666669</v>
      </c>
      <c r="G22" s="217">
        <f t="shared" ref="G22:G24" si="0">S22*10/100</f>
        <v>1000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10000</v>
      </c>
      <c r="T22" s="217"/>
      <c r="U22" s="217"/>
      <c r="V22" s="217"/>
      <c r="W22" s="217"/>
      <c r="X22" s="213"/>
      <c r="Y22" s="213"/>
      <c r="Z22" s="213"/>
    </row>
    <row r="23" spans="1:26" ht="13.5" customHeight="1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57">
        <f>S23/S20</f>
        <v>416.66666666666669</v>
      </c>
      <c r="G23" s="217">
        <f t="shared" si="0"/>
        <v>1000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10000</v>
      </c>
      <c r="T23" s="217"/>
      <c r="U23" s="217"/>
      <c r="V23" s="217"/>
      <c r="W23" s="217"/>
      <c r="X23" s="213"/>
      <c r="Y23" s="213"/>
      <c r="Z23" s="213"/>
    </row>
    <row r="24" spans="1:26" ht="13.5" customHeight="1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57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13.5" customHeight="1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25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13.5" customHeight="1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27">
        <f>Q27/Q26</f>
        <v>525</v>
      </c>
      <c r="G27" s="217">
        <f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13.5" customHeight="1">
      <c r="A28" s="214">
        <v>2</v>
      </c>
      <c r="B28" s="213" t="s">
        <v>288</v>
      </c>
      <c r="C28" s="215" t="s">
        <v>289</v>
      </c>
      <c r="D28" s="213">
        <v>4</v>
      </c>
      <c r="E28" s="213" t="s">
        <v>52</v>
      </c>
      <c r="F28" s="227">
        <v>475</v>
      </c>
      <c r="G28" s="217">
        <v>760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>
        <v>7600</v>
      </c>
      <c r="T28" s="217"/>
      <c r="U28" s="217"/>
      <c r="V28" s="217"/>
      <c r="W28" s="217"/>
      <c r="X28" s="217"/>
      <c r="Y28" s="217"/>
      <c r="Z28" s="217"/>
    </row>
    <row r="29" spans="1:26" ht="13.5" customHeight="1">
      <c r="A29" s="214">
        <v>3</v>
      </c>
      <c r="B29" s="213" t="s">
        <v>288</v>
      </c>
      <c r="C29" s="215" t="s">
        <v>289</v>
      </c>
      <c r="D29" s="213">
        <v>5</v>
      </c>
      <c r="E29" s="213" t="s">
        <v>52</v>
      </c>
      <c r="F29" s="227">
        <f>S29/S26</f>
        <v>435</v>
      </c>
      <c r="G29" s="217">
        <f t="shared" ref="G29:G30" si="1">S29*10/100</f>
        <v>870</v>
      </c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>
        <v>8700</v>
      </c>
      <c r="T29" s="217"/>
      <c r="U29" s="217"/>
      <c r="V29" s="217"/>
      <c r="W29" s="217"/>
      <c r="X29" s="217"/>
      <c r="Y29" s="217"/>
      <c r="Z29" s="217"/>
    </row>
    <row r="30" spans="1:26" ht="13.5" customHeight="1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27">
        <f>S30/S26</f>
        <v>435</v>
      </c>
      <c r="G30" s="217">
        <f t="shared" si="1"/>
        <v>870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8700</v>
      </c>
      <c r="T30" s="217"/>
      <c r="U30" s="217"/>
      <c r="V30" s="217"/>
      <c r="W30" s="217"/>
      <c r="X30" s="217"/>
      <c r="Y30" s="217"/>
      <c r="Z30" s="217"/>
    </row>
    <row r="31" spans="1:26" ht="13.5" customHeight="1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2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13.5" customHeight="1">
      <c r="A32" s="494" t="s">
        <v>68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3.5" customHeight="1">
      <c r="A34" s="214">
        <v>2</v>
      </c>
      <c r="B34" s="213" t="s">
        <v>288</v>
      </c>
      <c r="C34" s="215" t="s">
        <v>289</v>
      </c>
      <c r="D34" s="215">
        <v>2</v>
      </c>
      <c r="E34" s="213" t="s">
        <v>34</v>
      </c>
      <c r="F34" s="227">
        <f>J34/J33</f>
        <v>625</v>
      </c>
      <c r="G34" s="217">
        <f t="shared" ref="G34:G35" si="2">J34*10/100</f>
        <v>500</v>
      </c>
      <c r="H34" s="217"/>
      <c r="I34" s="217"/>
      <c r="J34" s="217">
        <v>5000</v>
      </c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</row>
    <row r="35" spans="1:26" ht="13.5" customHeight="1">
      <c r="A35" s="214">
        <v>3</v>
      </c>
      <c r="B35" s="213" t="s">
        <v>288</v>
      </c>
      <c r="C35" s="215" t="s">
        <v>289</v>
      </c>
      <c r="D35" s="215">
        <v>2</v>
      </c>
      <c r="E35" s="213" t="s">
        <v>34</v>
      </c>
      <c r="F35" s="227">
        <f>J35/J33</f>
        <v>625</v>
      </c>
      <c r="G35" s="217">
        <f t="shared" si="2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13.5" customHeight="1">
      <c r="A36" s="494" t="s">
        <v>75</v>
      </c>
      <c r="B36" s="321"/>
      <c r="C36" s="321"/>
      <c r="D36" s="321"/>
      <c r="E36" s="321"/>
      <c r="F36" s="321"/>
      <c r="G36" s="322"/>
      <c r="H36" s="213" t="s">
        <v>271</v>
      </c>
      <c r="I36" s="213" t="s">
        <v>272</v>
      </c>
      <c r="J36" s="213" t="s">
        <v>273</v>
      </c>
      <c r="K36" s="213" t="s">
        <v>274</v>
      </c>
      <c r="L36" s="213" t="s">
        <v>275</v>
      </c>
      <c r="M36" s="213" t="s">
        <v>276</v>
      </c>
      <c r="N36" s="213" t="s">
        <v>277</v>
      </c>
      <c r="O36" s="213" t="s">
        <v>278</v>
      </c>
      <c r="P36" s="213" t="s">
        <v>279</v>
      </c>
      <c r="Q36" s="213" t="s">
        <v>280</v>
      </c>
      <c r="R36" s="213" t="s">
        <v>273</v>
      </c>
      <c r="S36" s="213" t="s">
        <v>280</v>
      </c>
      <c r="T36" s="213" t="s">
        <v>281</v>
      </c>
      <c r="U36" s="213" t="s">
        <v>282</v>
      </c>
      <c r="V36" s="213" t="s">
        <v>283</v>
      </c>
      <c r="W36" s="213" t="s">
        <v>284</v>
      </c>
      <c r="X36" s="213" t="s">
        <v>285</v>
      </c>
      <c r="Y36" s="213" t="s">
        <v>286</v>
      </c>
      <c r="Z36" s="213" t="s">
        <v>287</v>
      </c>
    </row>
    <row r="37" spans="1:26" ht="13.5" customHeight="1">
      <c r="A37" s="324"/>
      <c r="B37" s="325"/>
      <c r="C37" s="325"/>
      <c r="D37" s="325"/>
      <c r="E37" s="325"/>
      <c r="F37" s="325"/>
      <c r="G37" s="288"/>
      <c r="H37" s="213">
        <v>8</v>
      </c>
      <c r="I37" s="213">
        <v>8</v>
      </c>
      <c r="J37" s="213">
        <v>8</v>
      </c>
      <c r="K37" s="213">
        <v>8</v>
      </c>
      <c r="L37" s="213">
        <v>8</v>
      </c>
      <c r="M37" s="213">
        <v>8</v>
      </c>
      <c r="N37" s="213">
        <v>8</v>
      </c>
      <c r="O37" s="213">
        <v>8</v>
      </c>
      <c r="P37" s="213">
        <v>12</v>
      </c>
      <c r="Q37" s="213">
        <v>12</v>
      </c>
      <c r="R37" s="213">
        <v>16</v>
      </c>
      <c r="S37" s="213">
        <v>24</v>
      </c>
      <c r="T37" s="213">
        <v>4</v>
      </c>
      <c r="U37" s="213">
        <v>4</v>
      </c>
      <c r="V37" s="213">
        <v>4</v>
      </c>
      <c r="W37" s="213">
        <v>4</v>
      </c>
      <c r="X37" s="213">
        <v>4</v>
      </c>
      <c r="Y37" s="213">
        <v>4</v>
      </c>
      <c r="Z37" s="213">
        <v>4</v>
      </c>
    </row>
    <row r="38" spans="1:26" ht="13.5" customHeight="1">
      <c r="A38" s="224">
        <v>1</v>
      </c>
      <c r="B38" s="225" t="s">
        <v>291</v>
      </c>
      <c r="C38" s="226" t="s">
        <v>289</v>
      </c>
      <c r="D38" s="258">
        <v>45659</v>
      </c>
      <c r="E38" s="225" t="s">
        <v>190</v>
      </c>
      <c r="F38" s="227" t="s">
        <v>522</v>
      </c>
      <c r="G38" s="227" t="s">
        <v>523</v>
      </c>
      <c r="H38" s="227"/>
      <c r="I38" s="227"/>
      <c r="J38" s="227">
        <v>6000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>
        <v>3700</v>
      </c>
      <c r="U38" s="227"/>
      <c r="V38" s="227">
        <v>3700</v>
      </c>
      <c r="W38" s="227"/>
      <c r="X38" s="227"/>
      <c r="Y38" s="227"/>
      <c r="Z38" s="227"/>
    </row>
    <row r="39" spans="1:26" ht="13.5" customHeight="1">
      <c r="A39" s="494" t="s">
        <v>457</v>
      </c>
      <c r="B39" s="321"/>
      <c r="C39" s="321"/>
      <c r="D39" s="321"/>
      <c r="E39" s="321"/>
      <c r="F39" s="321"/>
      <c r="G39" s="322"/>
      <c r="H39" s="213" t="s">
        <v>271</v>
      </c>
      <c r="I39" s="213" t="s">
        <v>272</v>
      </c>
      <c r="J39" s="213" t="s">
        <v>273</v>
      </c>
      <c r="K39" s="213" t="s">
        <v>274</v>
      </c>
      <c r="L39" s="213" t="s">
        <v>275</v>
      </c>
      <c r="M39" s="213" t="s">
        <v>276</v>
      </c>
      <c r="N39" s="213" t="s">
        <v>277</v>
      </c>
      <c r="O39" s="213" t="s">
        <v>278</v>
      </c>
      <c r="P39" s="213" t="s">
        <v>279</v>
      </c>
      <c r="Q39" s="213" t="s">
        <v>280</v>
      </c>
      <c r="R39" s="213" t="s">
        <v>273</v>
      </c>
      <c r="S39" s="213" t="s">
        <v>280</v>
      </c>
      <c r="T39" s="213" t="s">
        <v>281</v>
      </c>
      <c r="U39" s="213" t="s">
        <v>282</v>
      </c>
      <c r="V39" s="213" t="s">
        <v>283</v>
      </c>
      <c r="W39" s="213" t="s">
        <v>284</v>
      </c>
      <c r="X39" s="213" t="s">
        <v>285</v>
      </c>
      <c r="Y39" s="213" t="s">
        <v>286</v>
      </c>
      <c r="Z39" s="213" t="s">
        <v>287</v>
      </c>
    </row>
    <row r="40" spans="1:26" ht="13.5" customHeight="1">
      <c r="A40" s="324"/>
      <c r="B40" s="325"/>
      <c r="C40" s="325"/>
      <c r="D40" s="325"/>
      <c r="E40" s="325"/>
      <c r="F40" s="325"/>
      <c r="G40" s="288"/>
      <c r="H40" s="213">
        <v>8</v>
      </c>
      <c r="I40" s="213">
        <v>8</v>
      </c>
      <c r="J40" s="213">
        <v>8</v>
      </c>
      <c r="K40" s="213">
        <v>8</v>
      </c>
      <c r="L40" s="213">
        <v>8</v>
      </c>
      <c r="M40" s="213">
        <v>8</v>
      </c>
      <c r="N40" s="213">
        <v>8</v>
      </c>
      <c r="O40" s="213">
        <v>8</v>
      </c>
      <c r="P40" s="213">
        <v>12</v>
      </c>
      <c r="Q40" s="213">
        <v>12</v>
      </c>
      <c r="R40" s="213">
        <v>16</v>
      </c>
      <c r="S40" s="213">
        <v>24</v>
      </c>
      <c r="T40" s="213">
        <v>4</v>
      </c>
      <c r="U40" s="213">
        <v>4</v>
      </c>
      <c r="V40" s="213">
        <v>4</v>
      </c>
      <c r="W40" s="213">
        <v>4</v>
      </c>
      <c r="X40" s="213">
        <v>4</v>
      </c>
      <c r="Y40" s="213">
        <v>4</v>
      </c>
      <c r="Z40" s="213">
        <v>4</v>
      </c>
    </row>
    <row r="41" spans="1:26" ht="13.5" customHeight="1">
      <c r="A41" s="214">
        <v>1</v>
      </c>
      <c r="B41" s="218" t="s">
        <v>288</v>
      </c>
      <c r="C41" s="215" t="s">
        <v>289</v>
      </c>
      <c r="D41" s="215">
        <v>2</v>
      </c>
      <c r="E41" s="218" t="s">
        <v>34</v>
      </c>
      <c r="F41" s="217">
        <f>I41/I40</f>
        <v>675</v>
      </c>
      <c r="G41" s="217">
        <v>540</v>
      </c>
      <c r="H41" s="217"/>
      <c r="I41" s="219">
        <v>5400</v>
      </c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9"/>
      <c r="V41" s="217"/>
      <c r="W41" s="217"/>
      <c r="X41" s="217"/>
      <c r="Y41" s="217"/>
      <c r="Z41" s="217"/>
    </row>
    <row r="42" spans="1:26" ht="13.5" customHeight="1">
      <c r="A42" s="494" t="s">
        <v>459</v>
      </c>
      <c r="B42" s="321"/>
      <c r="C42" s="321"/>
      <c r="D42" s="321"/>
      <c r="E42" s="321"/>
      <c r="F42" s="321"/>
      <c r="G42" s="322"/>
      <c r="H42" s="213" t="s">
        <v>271</v>
      </c>
      <c r="I42" s="213" t="s">
        <v>272</v>
      </c>
      <c r="J42" s="213" t="s">
        <v>273</v>
      </c>
      <c r="K42" s="213" t="s">
        <v>274</v>
      </c>
      <c r="L42" s="213" t="s">
        <v>275</v>
      </c>
      <c r="M42" s="213" t="s">
        <v>276</v>
      </c>
      <c r="N42" s="213" t="s">
        <v>277</v>
      </c>
      <c r="O42" s="213" t="s">
        <v>278</v>
      </c>
      <c r="P42" s="213" t="s">
        <v>279</v>
      </c>
      <c r="Q42" s="213" t="s">
        <v>280</v>
      </c>
      <c r="R42" s="213" t="s">
        <v>273</v>
      </c>
      <c r="S42" s="213" t="s">
        <v>280</v>
      </c>
      <c r="T42" s="213" t="s">
        <v>281</v>
      </c>
      <c r="U42" s="213" t="s">
        <v>282</v>
      </c>
      <c r="V42" s="213" t="s">
        <v>283</v>
      </c>
      <c r="W42" s="213" t="s">
        <v>284</v>
      </c>
      <c r="X42" s="213" t="s">
        <v>285</v>
      </c>
      <c r="Y42" s="213" t="s">
        <v>286</v>
      </c>
      <c r="Z42" s="213" t="s">
        <v>287</v>
      </c>
    </row>
    <row r="43" spans="1:26" ht="13.5" customHeight="1">
      <c r="A43" s="324"/>
      <c r="B43" s="325"/>
      <c r="C43" s="325"/>
      <c r="D43" s="325"/>
      <c r="E43" s="325"/>
      <c r="F43" s="325"/>
      <c r="G43" s="288"/>
      <c r="H43" s="213">
        <v>8</v>
      </c>
      <c r="I43" s="213">
        <v>8</v>
      </c>
      <c r="J43" s="213">
        <v>8</v>
      </c>
      <c r="K43" s="213">
        <v>8</v>
      </c>
      <c r="L43" s="213">
        <v>8</v>
      </c>
      <c r="M43" s="213">
        <v>8</v>
      </c>
      <c r="N43" s="213">
        <v>8</v>
      </c>
      <c r="O43" s="213">
        <v>8</v>
      </c>
      <c r="P43" s="213">
        <v>12</v>
      </c>
      <c r="Q43" s="213">
        <v>12</v>
      </c>
      <c r="R43" s="213">
        <v>16</v>
      </c>
      <c r="S43" s="213">
        <v>24</v>
      </c>
      <c r="T43" s="213">
        <v>4</v>
      </c>
      <c r="U43" s="213">
        <v>4</v>
      </c>
      <c r="V43" s="213">
        <v>4</v>
      </c>
      <c r="W43" s="213">
        <v>4</v>
      </c>
      <c r="X43" s="213">
        <v>4</v>
      </c>
      <c r="Y43" s="213">
        <v>4</v>
      </c>
      <c r="Z43" s="213">
        <v>4</v>
      </c>
    </row>
    <row r="44" spans="1:26" ht="13.5" customHeight="1">
      <c r="A44" s="214">
        <v>1</v>
      </c>
      <c r="B44" s="218" t="s">
        <v>288</v>
      </c>
      <c r="C44" s="215" t="s">
        <v>289</v>
      </c>
      <c r="D44" s="215">
        <v>2</v>
      </c>
      <c r="E44" s="213" t="s">
        <v>34</v>
      </c>
      <c r="F44" s="227">
        <f>O44/O43</f>
        <v>625</v>
      </c>
      <c r="G44" s="217">
        <f>O44*10/100</f>
        <v>500</v>
      </c>
      <c r="H44" s="217"/>
      <c r="I44" s="217"/>
      <c r="J44" s="217"/>
      <c r="K44" s="217"/>
      <c r="L44" s="217"/>
      <c r="M44" s="217"/>
      <c r="N44" s="217"/>
      <c r="O44" s="219">
        <v>5000</v>
      </c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</row>
    <row r="45" spans="1:26" ht="13.5" customHeight="1">
      <c r="A45" s="497" t="s">
        <v>299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3"/>
    </row>
    <row r="46" spans="1:26" ht="13.5" customHeight="1">
      <c r="A46" s="494" t="s">
        <v>300</v>
      </c>
      <c r="B46" s="321"/>
      <c r="C46" s="321"/>
      <c r="D46" s="321"/>
      <c r="E46" s="321"/>
      <c r="F46" s="321"/>
      <c r="G46" s="322"/>
      <c r="H46" s="213" t="s">
        <v>271</v>
      </c>
      <c r="I46" s="213" t="s">
        <v>272</v>
      </c>
      <c r="J46" s="213" t="s">
        <v>273</v>
      </c>
      <c r="K46" s="213" t="s">
        <v>301</v>
      </c>
      <c r="L46" s="213" t="s">
        <v>275</v>
      </c>
      <c r="M46" s="213" t="s">
        <v>276</v>
      </c>
      <c r="N46" s="213" t="s">
        <v>277</v>
      </c>
      <c r="O46" s="213" t="s">
        <v>278</v>
      </c>
      <c r="P46" s="213" t="s">
        <v>279</v>
      </c>
      <c r="Q46" s="213" t="s">
        <v>280</v>
      </c>
      <c r="R46" s="213" t="s">
        <v>273</v>
      </c>
      <c r="S46" s="213" t="s">
        <v>280</v>
      </c>
      <c r="T46" s="213" t="s">
        <v>281</v>
      </c>
      <c r="U46" s="213" t="s">
        <v>282</v>
      </c>
      <c r="V46" s="213" t="s">
        <v>283</v>
      </c>
      <c r="W46" s="213" t="s">
        <v>284</v>
      </c>
      <c r="X46" s="213" t="s">
        <v>285</v>
      </c>
      <c r="Y46" s="213" t="s">
        <v>286</v>
      </c>
      <c r="Z46" s="213" t="s">
        <v>287</v>
      </c>
    </row>
    <row r="47" spans="1:26" ht="13.5" customHeight="1">
      <c r="A47" s="324"/>
      <c r="B47" s="325"/>
      <c r="C47" s="325"/>
      <c r="D47" s="325"/>
      <c r="E47" s="325"/>
      <c r="F47" s="325"/>
      <c r="G47" s="288"/>
      <c r="H47" s="213">
        <v>8</v>
      </c>
      <c r="I47" s="213">
        <v>8</v>
      </c>
      <c r="J47" s="213">
        <v>8</v>
      </c>
      <c r="K47" s="213">
        <v>8</v>
      </c>
      <c r="L47" s="213">
        <v>8</v>
      </c>
      <c r="M47" s="213">
        <v>8</v>
      </c>
      <c r="N47" s="213">
        <v>8</v>
      </c>
      <c r="O47" s="213">
        <v>8</v>
      </c>
      <c r="P47" s="213">
        <v>12</v>
      </c>
      <c r="Q47" s="213">
        <v>12</v>
      </c>
      <c r="R47" s="213">
        <v>16</v>
      </c>
      <c r="S47" s="213">
        <v>24</v>
      </c>
      <c r="T47" s="213">
        <v>4</v>
      </c>
      <c r="U47" s="213">
        <v>4</v>
      </c>
      <c r="V47" s="213">
        <v>4</v>
      </c>
      <c r="W47" s="213">
        <v>4</v>
      </c>
      <c r="X47" s="213">
        <v>4</v>
      </c>
      <c r="Y47" s="213">
        <v>4</v>
      </c>
      <c r="Z47" s="213">
        <v>4</v>
      </c>
    </row>
    <row r="48" spans="1:26" ht="13.5" customHeight="1">
      <c r="A48" s="224">
        <v>1</v>
      </c>
      <c r="B48" s="225" t="s">
        <v>288</v>
      </c>
      <c r="C48" s="226" t="s">
        <v>302</v>
      </c>
      <c r="D48" s="258">
        <v>45659</v>
      </c>
      <c r="E48" s="225" t="s">
        <v>64</v>
      </c>
      <c r="F48" s="227" t="s">
        <v>524</v>
      </c>
      <c r="G48" s="227" t="s">
        <v>525</v>
      </c>
      <c r="H48" s="227"/>
      <c r="I48" s="227">
        <v>5200</v>
      </c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>
        <v>3000</v>
      </c>
      <c r="V48" s="227"/>
      <c r="W48" s="227">
        <v>3000</v>
      </c>
      <c r="X48" s="227"/>
      <c r="Y48" s="227"/>
      <c r="Z48" s="227"/>
    </row>
    <row r="49" spans="1:26" ht="13.5" customHeight="1">
      <c r="A49" s="224">
        <v>2</v>
      </c>
      <c r="B49" s="225" t="s">
        <v>288</v>
      </c>
      <c r="C49" s="226" t="s">
        <v>302</v>
      </c>
      <c r="D49" s="258">
        <v>45659</v>
      </c>
      <c r="E49" s="225" t="s">
        <v>465</v>
      </c>
      <c r="F49" s="227" t="s">
        <v>526</v>
      </c>
      <c r="G49" s="227" t="s">
        <v>527</v>
      </c>
      <c r="H49" s="227"/>
      <c r="I49" s="227">
        <v>6600</v>
      </c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>
        <v>4200</v>
      </c>
      <c r="V49" s="227"/>
      <c r="W49" s="227">
        <v>4200</v>
      </c>
      <c r="X49" s="227"/>
      <c r="Y49" s="227"/>
      <c r="Z49" s="227"/>
    </row>
    <row r="50" spans="1:26" ht="13.5" customHeight="1">
      <c r="A50" s="224">
        <v>3</v>
      </c>
      <c r="B50" s="225" t="s">
        <v>288</v>
      </c>
      <c r="C50" s="226" t="s">
        <v>302</v>
      </c>
      <c r="D50" s="226">
        <v>1</v>
      </c>
      <c r="E50" s="225" t="s">
        <v>465</v>
      </c>
      <c r="F50" s="227">
        <v>1050</v>
      </c>
      <c r="G50" s="227">
        <f>W50*20/100</f>
        <v>840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>
        <v>4200</v>
      </c>
      <c r="X50" s="227"/>
      <c r="Y50" s="227"/>
      <c r="Z50" s="227"/>
    </row>
    <row r="51" spans="1:26" ht="13.5" customHeight="1">
      <c r="A51" s="224">
        <v>4</v>
      </c>
      <c r="B51" s="225" t="s">
        <v>288</v>
      </c>
      <c r="C51" s="226" t="s">
        <v>302</v>
      </c>
      <c r="D51" s="258">
        <v>45659</v>
      </c>
      <c r="E51" s="225" t="s">
        <v>64</v>
      </c>
      <c r="F51" s="227" t="s">
        <v>524</v>
      </c>
      <c r="G51" s="227" t="s">
        <v>525</v>
      </c>
      <c r="H51" s="227"/>
      <c r="I51" s="227"/>
      <c r="J51" s="227">
        <v>5200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>
        <v>3000</v>
      </c>
      <c r="U51" s="227"/>
      <c r="V51" s="227">
        <v>3000</v>
      </c>
      <c r="W51" s="227"/>
      <c r="X51" s="227"/>
      <c r="Y51" s="227"/>
      <c r="Z51" s="227"/>
    </row>
    <row r="52" spans="1:26" ht="13.5" customHeight="1">
      <c r="A52" s="495" t="s">
        <v>479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3"/>
    </row>
    <row r="53" spans="1:26" ht="13.5" customHeight="1">
      <c r="A53" s="494" t="s">
        <v>120</v>
      </c>
      <c r="B53" s="321"/>
      <c r="C53" s="321"/>
      <c r="D53" s="321"/>
      <c r="E53" s="321"/>
      <c r="F53" s="321"/>
      <c r="G53" s="322"/>
      <c r="H53" s="213" t="s">
        <v>271</v>
      </c>
      <c r="I53" s="213" t="s">
        <v>272</v>
      </c>
      <c r="J53" s="213" t="s">
        <v>273</v>
      </c>
      <c r="K53" s="213" t="s">
        <v>274</v>
      </c>
      <c r="L53" s="213" t="s">
        <v>275</v>
      </c>
      <c r="M53" s="213" t="s">
        <v>276</v>
      </c>
      <c r="N53" s="213" t="s">
        <v>277</v>
      </c>
      <c r="O53" s="213" t="s">
        <v>304</v>
      </c>
      <c r="P53" s="213" t="s">
        <v>279</v>
      </c>
      <c r="Q53" s="213" t="s">
        <v>280</v>
      </c>
      <c r="R53" s="213" t="s">
        <v>273</v>
      </c>
      <c r="S53" s="213" t="s">
        <v>280</v>
      </c>
      <c r="T53" s="213" t="s">
        <v>281</v>
      </c>
      <c r="U53" s="213" t="s">
        <v>282</v>
      </c>
      <c r="V53" s="213" t="s">
        <v>283</v>
      </c>
      <c r="W53" s="213" t="s">
        <v>284</v>
      </c>
      <c r="X53" s="213" t="s">
        <v>285</v>
      </c>
      <c r="Y53" s="213" t="s">
        <v>286</v>
      </c>
      <c r="Z53" s="213" t="s">
        <v>287</v>
      </c>
    </row>
    <row r="54" spans="1:26" ht="13.5" customHeight="1">
      <c r="A54" s="324"/>
      <c r="B54" s="325"/>
      <c r="C54" s="325"/>
      <c r="D54" s="325"/>
      <c r="E54" s="325"/>
      <c r="F54" s="325"/>
      <c r="G54" s="288"/>
      <c r="H54" s="213">
        <v>8</v>
      </c>
      <c r="I54" s="213">
        <v>8</v>
      </c>
      <c r="J54" s="213">
        <v>8</v>
      </c>
      <c r="K54" s="213">
        <v>8</v>
      </c>
      <c r="L54" s="213">
        <v>8</v>
      </c>
      <c r="M54" s="213">
        <v>8</v>
      </c>
      <c r="N54" s="213">
        <v>8</v>
      </c>
      <c r="O54" s="213">
        <v>8</v>
      </c>
      <c r="P54" s="213">
        <v>12</v>
      </c>
      <c r="Q54" s="213">
        <v>12</v>
      </c>
      <c r="R54" s="213">
        <v>16</v>
      </c>
      <c r="S54" s="213">
        <v>24</v>
      </c>
      <c r="T54" s="213">
        <v>4</v>
      </c>
      <c r="U54" s="213">
        <v>4</v>
      </c>
      <c r="V54" s="213">
        <v>4</v>
      </c>
      <c r="W54" s="213">
        <v>4</v>
      </c>
      <c r="X54" s="213">
        <v>4</v>
      </c>
      <c r="Y54" s="213">
        <v>4</v>
      </c>
      <c r="Z54" s="213">
        <v>4</v>
      </c>
    </row>
    <row r="55" spans="1:26" ht="13.5" customHeight="1">
      <c r="A55" s="224">
        <v>1</v>
      </c>
      <c r="B55" s="225" t="s">
        <v>288</v>
      </c>
      <c r="C55" s="226" t="s">
        <v>305</v>
      </c>
      <c r="D55" s="225">
        <v>1</v>
      </c>
      <c r="E55" s="225" t="s">
        <v>34</v>
      </c>
      <c r="F55" s="227">
        <f>W55/W54</f>
        <v>825</v>
      </c>
      <c r="G55" s="227">
        <f t="shared" ref="G55:G57" si="3">W55*20/100</f>
        <v>660</v>
      </c>
      <c r="H55" s="227"/>
      <c r="I55" s="227"/>
      <c r="J55" s="227"/>
      <c r="K55" s="227"/>
      <c r="L55" s="225"/>
      <c r="M55" s="227"/>
      <c r="N55" s="225"/>
      <c r="O55" s="227"/>
      <c r="P55" s="227"/>
      <c r="Q55" s="225"/>
      <c r="R55" s="227"/>
      <c r="S55" s="225"/>
      <c r="T55" s="227"/>
      <c r="U55" s="227"/>
      <c r="V55" s="227"/>
      <c r="W55" s="227">
        <v>3300</v>
      </c>
      <c r="X55" s="225"/>
      <c r="Y55" s="227"/>
      <c r="Z55" s="225"/>
    </row>
    <row r="56" spans="1:26" ht="13.5" customHeight="1">
      <c r="A56" s="224">
        <v>2</v>
      </c>
      <c r="B56" s="225" t="s">
        <v>288</v>
      </c>
      <c r="C56" s="226" t="s">
        <v>305</v>
      </c>
      <c r="D56" s="225">
        <v>1</v>
      </c>
      <c r="E56" s="225" t="s">
        <v>34</v>
      </c>
      <c r="F56" s="227">
        <f>W56/W54</f>
        <v>825</v>
      </c>
      <c r="G56" s="227">
        <f t="shared" si="3"/>
        <v>660</v>
      </c>
      <c r="H56" s="227"/>
      <c r="I56" s="227"/>
      <c r="J56" s="227"/>
      <c r="K56" s="227"/>
      <c r="L56" s="225"/>
      <c r="M56" s="227"/>
      <c r="N56" s="225"/>
      <c r="O56" s="227"/>
      <c r="P56" s="227"/>
      <c r="Q56" s="225"/>
      <c r="R56" s="227"/>
      <c r="S56" s="225"/>
      <c r="T56" s="227"/>
      <c r="U56" s="227"/>
      <c r="V56" s="227"/>
      <c r="W56" s="227">
        <v>3300</v>
      </c>
      <c r="X56" s="225"/>
      <c r="Y56" s="227"/>
      <c r="Z56" s="225"/>
    </row>
    <row r="57" spans="1:26" ht="13.5" customHeight="1">
      <c r="A57" s="224">
        <v>3</v>
      </c>
      <c r="B57" s="225" t="s">
        <v>291</v>
      </c>
      <c r="C57" s="226" t="s">
        <v>305</v>
      </c>
      <c r="D57" s="225">
        <v>1</v>
      </c>
      <c r="E57" s="225" t="s">
        <v>34</v>
      </c>
      <c r="F57" s="227">
        <f>W57/W54</f>
        <v>825</v>
      </c>
      <c r="G57" s="227">
        <f t="shared" si="3"/>
        <v>660</v>
      </c>
      <c r="H57" s="227"/>
      <c r="I57" s="227"/>
      <c r="J57" s="227"/>
      <c r="K57" s="227"/>
      <c r="L57" s="225"/>
      <c r="M57" s="225"/>
      <c r="N57" s="225"/>
      <c r="O57" s="227"/>
      <c r="P57" s="227"/>
      <c r="Q57" s="225"/>
      <c r="R57" s="227"/>
      <c r="S57" s="225"/>
      <c r="T57" s="227"/>
      <c r="U57" s="227"/>
      <c r="V57" s="227"/>
      <c r="W57" s="227">
        <v>3300</v>
      </c>
      <c r="X57" s="225"/>
      <c r="Y57" s="227"/>
      <c r="Z57" s="225"/>
    </row>
    <row r="58" spans="1:26" ht="13.5" customHeight="1">
      <c r="A58" s="494" t="s">
        <v>150</v>
      </c>
      <c r="B58" s="321"/>
      <c r="C58" s="321"/>
      <c r="D58" s="321"/>
      <c r="E58" s="321"/>
      <c r="F58" s="321"/>
      <c r="G58" s="322"/>
      <c r="H58" s="213" t="s">
        <v>271</v>
      </c>
      <c r="I58" s="213" t="s">
        <v>272</v>
      </c>
      <c r="J58" s="213" t="s">
        <v>273</v>
      </c>
      <c r="K58" s="213" t="s">
        <v>274</v>
      </c>
      <c r="L58" s="213" t="s">
        <v>275</v>
      </c>
      <c r="M58" s="213" t="s">
        <v>276</v>
      </c>
      <c r="N58" s="213" t="s">
        <v>277</v>
      </c>
      <c r="O58" s="213" t="s">
        <v>306</v>
      </c>
      <c r="P58" s="213" t="s">
        <v>279</v>
      </c>
      <c r="Q58" s="213" t="s">
        <v>280</v>
      </c>
      <c r="R58" s="213" t="s">
        <v>273</v>
      </c>
      <c r="S58" s="213" t="s">
        <v>280</v>
      </c>
      <c r="T58" s="213" t="s">
        <v>281</v>
      </c>
      <c r="U58" s="213" t="s">
        <v>282</v>
      </c>
      <c r="V58" s="213" t="s">
        <v>283</v>
      </c>
      <c r="W58" s="213" t="s">
        <v>284</v>
      </c>
      <c r="X58" s="213" t="s">
        <v>285</v>
      </c>
      <c r="Y58" s="213" t="s">
        <v>286</v>
      </c>
      <c r="Z58" s="213" t="s">
        <v>287</v>
      </c>
    </row>
    <row r="59" spans="1:26" ht="13.5" customHeight="1">
      <c r="A59" s="324"/>
      <c r="B59" s="325"/>
      <c r="C59" s="325"/>
      <c r="D59" s="325"/>
      <c r="E59" s="325"/>
      <c r="F59" s="325"/>
      <c r="G59" s="288"/>
      <c r="H59" s="213">
        <v>8</v>
      </c>
      <c r="I59" s="213">
        <v>8</v>
      </c>
      <c r="J59" s="213">
        <v>8</v>
      </c>
      <c r="K59" s="213">
        <v>8</v>
      </c>
      <c r="L59" s="213">
        <v>8</v>
      </c>
      <c r="M59" s="213">
        <v>8</v>
      </c>
      <c r="N59" s="213">
        <v>8</v>
      </c>
      <c r="O59" s="213">
        <v>8</v>
      </c>
      <c r="P59" s="213">
        <v>12</v>
      </c>
      <c r="Q59" s="213">
        <v>12</v>
      </c>
      <c r="R59" s="213">
        <v>16</v>
      </c>
      <c r="S59" s="213">
        <v>24</v>
      </c>
      <c r="T59" s="213">
        <v>4</v>
      </c>
      <c r="U59" s="213">
        <v>4</v>
      </c>
      <c r="V59" s="213">
        <v>4</v>
      </c>
      <c r="W59" s="213">
        <v>4</v>
      </c>
      <c r="X59" s="213">
        <v>4</v>
      </c>
      <c r="Y59" s="213">
        <v>4</v>
      </c>
      <c r="Z59" s="213">
        <v>4</v>
      </c>
    </row>
    <row r="60" spans="1:26" ht="13.5" customHeight="1">
      <c r="A60" s="214">
        <v>1</v>
      </c>
      <c r="B60" s="213" t="s">
        <v>288</v>
      </c>
      <c r="C60" s="215" t="s">
        <v>305</v>
      </c>
      <c r="D60" s="213">
        <v>2</v>
      </c>
      <c r="E60" s="213" t="s">
        <v>22</v>
      </c>
      <c r="F60" s="227">
        <f>K60/K59</f>
        <v>600</v>
      </c>
      <c r="G60" s="217">
        <f t="shared" ref="G60:G61" si="4">K60*10/100</f>
        <v>480</v>
      </c>
      <c r="H60" s="217"/>
      <c r="I60" s="217"/>
      <c r="J60" s="217"/>
      <c r="K60" s="217">
        <v>4800</v>
      </c>
      <c r="L60" s="213"/>
      <c r="M60" s="217"/>
      <c r="N60" s="213"/>
      <c r="O60" s="217"/>
      <c r="P60" s="217"/>
      <c r="Q60" s="213"/>
      <c r="R60" s="217"/>
      <c r="S60" s="213"/>
      <c r="T60" s="217"/>
      <c r="U60" s="217"/>
      <c r="V60" s="217"/>
      <c r="W60" s="217"/>
      <c r="X60" s="213"/>
      <c r="Y60" s="217"/>
      <c r="Z60" s="213"/>
    </row>
    <row r="61" spans="1:26" ht="13.5" customHeight="1">
      <c r="A61" s="214">
        <v>2</v>
      </c>
      <c r="B61" s="213" t="s">
        <v>288</v>
      </c>
      <c r="C61" s="215" t="s">
        <v>305</v>
      </c>
      <c r="D61" s="213">
        <v>2</v>
      </c>
      <c r="E61" s="213" t="s">
        <v>34</v>
      </c>
      <c r="F61" s="227">
        <f>K61/K59</f>
        <v>600</v>
      </c>
      <c r="G61" s="217">
        <f t="shared" si="4"/>
        <v>480</v>
      </c>
      <c r="H61" s="217"/>
      <c r="I61" s="217"/>
      <c r="J61" s="217"/>
      <c r="K61" s="217">
        <v>4800</v>
      </c>
      <c r="L61" s="213"/>
      <c r="M61" s="217"/>
      <c r="N61" s="213"/>
      <c r="O61" s="217"/>
      <c r="P61" s="217"/>
      <c r="Q61" s="213"/>
      <c r="R61" s="217"/>
      <c r="S61" s="213"/>
      <c r="T61" s="217"/>
      <c r="U61" s="217"/>
      <c r="V61" s="217"/>
      <c r="W61" s="217"/>
      <c r="X61" s="213"/>
      <c r="Y61" s="217"/>
      <c r="Z61" s="213"/>
    </row>
    <row r="62" spans="1:26" ht="13.5" customHeight="1">
      <c r="A62" s="495" t="s">
        <v>488</v>
      </c>
      <c r="B62" s="302"/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3"/>
    </row>
    <row r="63" spans="1:26" ht="13.5" customHeight="1">
      <c r="A63" s="494" t="s">
        <v>125</v>
      </c>
      <c r="B63" s="321"/>
      <c r="C63" s="321"/>
      <c r="D63" s="321"/>
      <c r="E63" s="321"/>
      <c r="F63" s="321"/>
      <c r="G63" s="322"/>
      <c r="H63" s="213" t="s">
        <v>271</v>
      </c>
      <c r="I63" s="213" t="s">
        <v>272</v>
      </c>
      <c r="J63" s="213" t="s">
        <v>273</v>
      </c>
      <c r="K63" s="213" t="s">
        <v>274</v>
      </c>
      <c r="L63" s="213" t="s">
        <v>275</v>
      </c>
      <c r="M63" s="213" t="s">
        <v>276</v>
      </c>
      <c r="N63" s="213" t="s">
        <v>277</v>
      </c>
      <c r="O63" s="213" t="s">
        <v>278</v>
      </c>
      <c r="P63" s="213" t="s">
        <v>279</v>
      </c>
      <c r="Q63" s="213" t="s">
        <v>280</v>
      </c>
      <c r="R63" s="213" t="s">
        <v>273</v>
      </c>
      <c r="S63" s="213" t="s">
        <v>280</v>
      </c>
      <c r="T63" s="213" t="s">
        <v>281</v>
      </c>
      <c r="U63" s="213" t="s">
        <v>282</v>
      </c>
      <c r="V63" s="213" t="s">
        <v>283</v>
      </c>
      <c r="W63" s="213" t="s">
        <v>284</v>
      </c>
      <c r="X63" s="213" t="s">
        <v>285</v>
      </c>
      <c r="Y63" s="213" t="s">
        <v>286</v>
      </c>
      <c r="Z63" s="213" t="s">
        <v>287</v>
      </c>
    </row>
    <row r="64" spans="1:26" ht="13.5" customHeight="1">
      <c r="A64" s="324"/>
      <c r="B64" s="325"/>
      <c r="C64" s="325"/>
      <c r="D64" s="325"/>
      <c r="E64" s="325"/>
      <c r="F64" s="325"/>
      <c r="G64" s="288"/>
      <c r="H64" s="213">
        <v>8</v>
      </c>
      <c r="I64" s="213">
        <v>8</v>
      </c>
      <c r="J64" s="213">
        <v>8</v>
      </c>
      <c r="K64" s="213">
        <v>8</v>
      </c>
      <c r="L64" s="213">
        <v>8</v>
      </c>
      <c r="M64" s="213">
        <v>8</v>
      </c>
      <c r="N64" s="213">
        <v>8</v>
      </c>
      <c r="O64" s="213">
        <v>8</v>
      </c>
      <c r="P64" s="213">
        <v>12</v>
      </c>
      <c r="Q64" s="213">
        <v>12</v>
      </c>
      <c r="R64" s="213">
        <v>16</v>
      </c>
      <c r="S64" s="213">
        <v>24</v>
      </c>
      <c r="T64" s="213">
        <v>4</v>
      </c>
      <c r="U64" s="213">
        <v>4</v>
      </c>
      <c r="V64" s="213">
        <v>4</v>
      </c>
      <c r="W64" s="213">
        <v>4</v>
      </c>
      <c r="X64" s="213">
        <v>4</v>
      </c>
      <c r="Y64" s="213">
        <v>4</v>
      </c>
      <c r="Z64" s="213">
        <v>4</v>
      </c>
    </row>
    <row r="65" spans="1:26" ht="13.5" customHeight="1">
      <c r="A65" s="224">
        <v>1</v>
      </c>
      <c r="B65" s="225" t="s">
        <v>288</v>
      </c>
      <c r="C65" s="226" t="s">
        <v>308</v>
      </c>
      <c r="D65" s="226">
        <v>1</v>
      </c>
      <c r="E65" s="225" t="s">
        <v>84</v>
      </c>
      <c r="F65" s="227">
        <v>1300</v>
      </c>
      <c r="G65" s="227">
        <v>1040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>
        <v>5200</v>
      </c>
      <c r="V65" s="227"/>
      <c r="W65" s="225"/>
      <c r="X65" s="227"/>
      <c r="Y65" s="227"/>
      <c r="Z65" s="227"/>
    </row>
    <row r="66" spans="1:26" ht="13.5" customHeight="1">
      <c r="A66" s="224">
        <v>2</v>
      </c>
      <c r="B66" s="225" t="s">
        <v>288</v>
      </c>
      <c r="C66" s="226" t="s">
        <v>308</v>
      </c>
      <c r="D66" s="226">
        <v>1</v>
      </c>
      <c r="E66" s="225" t="s">
        <v>84</v>
      </c>
      <c r="F66" s="227">
        <f>U66/U64</f>
        <v>1300</v>
      </c>
      <c r="G66" s="227">
        <f t="shared" ref="G66:G67" si="5">U66*20/100</f>
        <v>1040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>
        <v>5200</v>
      </c>
      <c r="V66" s="227"/>
      <c r="W66" s="225"/>
      <c r="X66" s="227"/>
      <c r="Y66" s="227"/>
      <c r="Z66" s="227"/>
    </row>
    <row r="67" spans="1:26" ht="13.5" customHeight="1">
      <c r="A67" s="224">
        <v>3</v>
      </c>
      <c r="B67" s="225" t="s">
        <v>288</v>
      </c>
      <c r="C67" s="226" t="s">
        <v>308</v>
      </c>
      <c r="D67" s="226">
        <v>1</v>
      </c>
      <c r="E67" s="225" t="s">
        <v>84</v>
      </c>
      <c r="F67" s="227">
        <f>U67/U64</f>
        <v>1300</v>
      </c>
      <c r="G67" s="227">
        <f t="shared" si="5"/>
        <v>1040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>
        <v>5200</v>
      </c>
      <c r="V67" s="227"/>
      <c r="W67" s="227"/>
      <c r="X67" s="227"/>
      <c r="Y67" s="227"/>
      <c r="Z67" s="227"/>
    </row>
    <row r="68" spans="1:26" ht="13.5" customHeight="1">
      <c r="A68" s="224">
        <v>5</v>
      </c>
      <c r="B68" s="225" t="s">
        <v>288</v>
      </c>
      <c r="C68" s="226" t="s">
        <v>308</v>
      </c>
      <c r="D68" s="226">
        <v>1</v>
      </c>
      <c r="E68" s="225" t="s">
        <v>84</v>
      </c>
      <c r="F68" s="227">
        <f>Z68/Z64</f>
        <v>1300</v>
      </c>
      <c r="G68" s="227">
        <f>Z68*20/100</f>
        <v>1040</v>
      </c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>
        <v>5200</v>
      </c>
      <c r="W68" s="225"/>
      <c r="X68" s="227"/>
      <c r="Y68" s="227"/>
      <c r="Z68" s="227">
        <v>5200</v>
      </c>
    </row>
    <row r="69" spans="1:26" ht="13.5" customHeight="1">
      <c r="A69" s="224">
        <v>6</v>
      </c>
      <c r="B69" s="225" t="s">
        <v>288</v>
      </c>
      <c r="C69" s="226" t="s">
        <v>308</v>
      </c>
      <c r="D69" s="226">
        <v>1</v>
      </c>
      <c r="E69" s="225" t="s">
        <v>84</v>
      </c>
      <c r="F69" s="227">
        <v>1300</v>
      </c>
      <c r="G69" s="227">
        <v>1040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>
        <v>5200</v>
      </c>
      <c r="W69" s="225"/>
      <c r="X69" s="227"/>
      <c r="Y69" s="227"/>
      <c r="Z69" s="227"/>
    </row>
    <row r="70" spans="1:26" ht="13.5" customHeight="1">
      <c r="A70" s="522" t="s">
        <v>528</v>
      </c>
      <c r="B70" s="321"/>
      <c r="C70" s="321"/>
      <c r="D70" s="321"/>
      <c r="E70" s="321"/>
      <c r="F70" s="321"/>
      <c r="G70" s="322"/>
      <c r="H70" s="225" t="s">
        <v>271</v>
      </c>
      <c r="I70" s="225" t="s">
        <v>272</v>
      </c>
      <c r="J70" s="225" t="s">
        <v>273</v>
      </c>
      <c r="K70" s="225" t="s">
        <v>274</v>
      </c>
      <c r="L70" s="225" t="s">
        <v>275</v>
      </c>
      <c r="M70" s="225" t="s">
        <v>276</v>
      </c>
      <c r="N70" s="225" t="s">
        <v>277</v>
      </c>
      <c r="O70" s="225" t="s">
        <v>278</v>
      </c>
      <c r="P70" s="225" t="s">
        <v>279</v>
      </c>
      <c r="Q70" s="225" t="s">
        <v>280</v>
      </c>
      <c r="R70" s="225" t="s">
        <v>273</v>
      </c>
      <c r="S70" s="225" t="s">
        <v>280</v>
      </c>
      <c r="T70" s="225" t="s">
        <v>281</v>
      </c>
      <c r="U70" s="225" t="s">
        <v>282</v>
      </c>
      <c r="V70" s="225" t="s">
        <v>283</v>
      </c>
      <c r="W70" s="225" t="s">
        <v>284</v>
      </c>
      <c r="X70" s="225" t="s">
        <v>285</v>
      </c>
      <c r="Y70" s="225" t="s">
        <v>286</v>
      </c>
      <c r="Z70" s="225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213">
        <v>8</v>
      </c>
      <c r="I71" s="213">
        <v>8</v>
      </c>
      <c r="J71" s="213">
        <v>8</v>
      </c>
      <c r="K71" s="213">
        <v>8</v>
      </c>
      <c r="L71" s="213">
        <v>8</v>
      </c>
      <c r="M71" s="213">
        <v>8</v>
      </c>
      <c r="N71" s="213">
        <v>8</v>
      </c>
      <c r="O71" s="213">
        <v>8</v>
      </c>
      <c r="P71" s="213">
        <v>12</v>
      </c>
      <c r="Q71" s="213">
        <v>12</v>
      </c>
      <c r="R71" s="213">
        <v>16</v>
      </c>
      <c r="S71" s="213">
        <v>24</v>
      </c>
      <c r="T71" s="213">
        <v>4</v>
      </c>
      <c r="U71" s="213">
        <v>4</v>
      </c>
      <c r="V71" s="213">
        <v>4</v>
      </c>
      <c r="W71" s="213">
        <v>4</v>
      </c>
      <c r="X71" s="213">
        <v>4</v>
      </c>
      <c r="Y71" s="213">
        <v>4</v>
      </c>
      <c r="Z71" s="213">
        <v>4</v>
      </c>
    </row>
    <row r="72" spans="1:26" ht="13.5" customHeight="1">
      <c r="A72" s="214">
        <v>1</v>
      </c>
      <c r="B72" s="213" t="s">
        <v>288</v>
      </c>
      <c r="C72" s="215" t="s">
        <v>310</v>
      </c>
      <c r="D72" s="215">
        <v>2</v>
      </c>
      <c r="E72" s="213" t="s">
        <v>34</v>
      </c>
      <c r="F72" s="227">
        <f>N72/N71</f>
        <v>675</v>
      </c>
      <c r="G72" s="217">
        <f>N72*10/100</f>
        <v>540</v>
      </c>
      <c r="H72" s="217"/>
      <c r="I72" s="217"/>
      <c r="J72" s="217"/>
      <c r="K72" s="217"/>
      <c r="L72" s="217"/>
      <c r="M72" s="217"/>
      <c r="N72" s="217">
        <v>5400</v>
      </c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</row>
    <row r="73" spans="1:26" ht="13.5" customHeight="1">
      <c r="A73" s="494" t="s">
        <v>490</v>
      </c>
      <c r="B73" s="321"/>
      <c r="C73" s="321"/>
      <c r="D73" s="321"/>
      <c r="E73" s="321"/>
      <c r="F73" s="321"/>
      <c r="G73" s="322"/>
      <c r="H73" s="213" t="s">
        <v>271</v>
      </c>
      <c r="I73" s="213" t="s">
        <v>272</v>
      </c>
      <c r="J73" s="213" t="s">
        <v>273</v>
      </c>
      <c r="K73" s="213" t="s">
        <v>274</v>
      </c>
      <c r="L73" s="213" t="s">
        <v>275</v>
      </c>
      <c r="M73" s="213" t="s">
        <v>276</v>
      </c>
      <c r="N73" s="213" t="s">
        <v>277</v>
      </c>
      <c r="O73" s="213" t="s">
        <v>278</v>
      </c>
      <c r="P73" s="213" t="s">
        <v>279</v>
      </c>
      <c r="Q73" s="213" t="s">
        <v>280</v>
      </c>
      <c r="R73" s="213" t="s">
        <v>273</v>
      </c>
      <c r="S73" s="213" t="s">
        <v>280</v>
      </c>
      <c r="T73" s="213" t="s">
        <v>281</v>
      </c>
      <c r="U73" s="213" t="s">
        <v>282</v>
      </c>
      <c r="V73" s="213" t="s">
        <v>283</v>
      </c>
      <c r="W73" s="213" t="s">
        <v>284</v>
      </c>
      <c r="X73" s="213" t="s">
        <v>285</v>
      </c>
      <c r="Y73" s="213" t="s">
        <v>286</v>
      </c>
      <c r="Z73" s="213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213">
        <v>8</v>
      </c>
      <c r="I74" s="213">
        <v>8</v>
      </c>
      <c r="J74" s="213">
        <v>8</v>
      </c>
      <c r="K74" s="213">
        <v>8</v>
      </c>
      <c r="L74" s="213">
        <v>8</v>
      </c>
      <c r="M74" s="213">
        <v>8</v>
      </c>
      <c r="N74" s="213">
        <v>8</v>
      </c>
      <c r="O74" s="213">
        <v>8</v>
      </c>
      <c r="P74" s="213">
        <v>12</v>
      </c>
      <c r="Q74" s="213">
        <v>12</v>
      </c>
      <c r="R74" s="213">
        <v>16</v>
      </c>
      <c r="S74" s="213">
        <v>24</v>
      </c>
      <c r="T74" s="213">
        <v>4</v>
      </c>
      <c r="U74" s="213">
        <v>4</v>
      </c>
      <c r="V74" s="213">
        <v>4</v>
      </c>
      <c r="W74" s="213">
        <v>4</v>
      </c>
      <c r="X74" s="213">
        <v>4</v>
      </c>
      <c r="Y74" s="213">
        <v>4</v>
      </c>
      <c r="Z74" s="213">
        <v>4</v>
      </c>
    </row>
    <row r="75" spans="1:26" ht="13.5" customHeight="1">
      <c r="A75" s="214">
        <v>1</v>
      </c>
      <c r="B75" s="213" t="s">
        <v>288</v>
      </c>
      <c r="C75" s="215" t="s">
        <v>310</v>
      </c>
      <c r="D75" s="215">
        <v>2</v>
      </c>
      <c r="E75" s="213" t="s">
        <v>34</v>
      </c>
      <c r="F75" s="227">
        <f>N75/N74</f>
        <v>675</v>
      </c>
      <c r="G75" s="217">
        <f>N75*10/100</f>
        <v>540</v>
      </c>
      <c r="H75" s="217"/>
      <c r="I75" s="217"/>
      <c r="J75" s="217"/>
      <c r="K75" s="217"/>
      <c r="L75" s="217"/>
      <c r="M75" s="217"/>
      <c r="N75" s="219">
        <v>5400</v>
      </c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</row>
    <row r="76" spans="1:26" ht="13.5" customHeight="1">
      <c r="A76" s="494" t="s">
        <v>102</v>
      </c>
      <c r="B76" s="321"/>
      <c r="C76" s="321"/>
      <c r="D76" s="321"/>
      <c r="E76" s="321"/>
      <c r="F76" s="321"/>
      <c r="G76" s="322"/>
      <c r="H76" s="213" t="s">
        <v>271</v>
      </c>
      <c r="I76" s="213" t="s">
        <v>272</v>
      </c>
      <c r="J76" s="213" t="s">
        <v>273</v>
      </c>
      <c r="K76" s="213" t="s">
        <v>274</v>
      </c>
      <c r="L76" s="213" t="s">
        <v>275</v>
      </c>
      <c r="M76" s="213" t="s">
        <v>276</v>
      </c>
      <c r="N76" s="213" t="s">
        <v>277</v>
      </c>
      <c r="O76" s="213" t="s">
        <v>278</v>
      </c>
      <c r="P76" s="213" t="s">
        <v>279</v>
      </c>
      <c r="Q76" s="213" t="s">
        <v>280</v>
      </c>
      <c r="R76" s="213" t="s">
        <v>273</v>
      </c>
      <c r="S76" s="213" t="s">
        <v>280</v>
      </c>
      <c r="T76" s="213" t="s">
        <v>281</v>
      </c>
      <c r="U76" s="213" t="s">
        <v>282</v>
      </c>
      <c r="V76" s="213" t="s">
        <v>283</v>
      </c>
      <c r="W76" s="213" t="s">
        <v>284</v>
      </c>
      <c r="X76" s="213" t="s">
        <v>285</v>
      </c>
      <c r="Y76" s="213" t="s">
        <v>286</v>
      </c>
      <c r="Z76" s="213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213">
        <v>8</v>
      </c>
      <c r="I77" s="213">
        <v>8</v>
      </c>
      <c r="J77" s="213">
        <v>8</v>
      </c>
      <c r="K77" s="213">
        <v>8</v>
      </c>
      <c r="L77" s="213">
        <v>8</v>
      </c>
      <c r="M77" s="213">
        <v>8</v>
      </c>
      <c r="N77" s="213">
        <v>8</v>
      </c>
      <c r="O77" s="213">
        <v>8</v>
      </c>
      <c r="P77" s="213">
        <v>12</v>
      </c>
      <c r="Q77" s="213">
        <v>12</v>
      </c>
      <c r="R77" s="213">
        <v>16</v>
      </c>
      <c r="S77" s="213">
        <v>24</v>
      </c>
      <c r="T77" s="213">
        <v>4</v>
      </c>
      <c r="U77" s="213">
        <v>4</v>
      </c>
      <c r="V77" s="213">
        <v>4</v>
      </c>
      <c r="W77" s="213">
        <v>4</v>
      </c>
      <c r="X77" s="213">
        <v>4</v>
      </c>
      <c r="Y77" s="213">
        <v>4</v>
      </c>
      <c r="Z77" s="213">
        <v>4</v>
      </c>
    </row>
    <row r="78" spans="1:26" ht="13.5" customHeight="1">
      <c r="A78" s="214">
        <v>1</v>
      </c>
      <c r="B78" s="213" t="s">
        <v>288</v>
      </c>
      <c r="C78" s="215" t="s">
        <v>311</v>
      </c>
      <c r="D78" s="215">
        <v>4</v>
      </c>
      <c r="E78" s="213" t="s">
        <v>22</v>
      </c>
      <c r="F78" s="227">
        <f>N78/N77</f>
        <v>550</v>
      </c>
      <c r="G78" s="217">
        <f t="shared" ref="G78:G79" si="6">N78*10/100</f>
        <v>440</v>
      </c>
      <c r="H78" s="217"/>
      <c r="I78" s="217"/>
      <c r="J78" s="217"/>
      <c r="K78" s="217"/>
      <c r="L78" s="217"/>
      <c r="M78" s="217"/>
      <c r="N78" s="217">
        <v>4400</v>
      </c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</row>
    <row r="79" spans="1:26" ht="13.5" customHeight="1">
      <c r="A79" s="214">
        <v>2</v>
      </c>
      <c r="B79" s="213" t="s">
        <v>288</v>
      </c>
      <c r="C79" s="215" t="s">
        <v>311</v>
      </c>
      <c r="D79" s="215">
        <v>4</v>
      </c>
      <c r="E79" s="213" t="s">
        <v>34</v>
      </c>
      <c r="F79" s="227">
        <f>N79/N77</f>
        <v>575</v>
      </c>
      <c r="G79" s="217">
        <f t="shared" si="6"/>
        <v>460</v>
      </c>
      <c r="H79" s="217"/>
      <c r="I79" s="217"/>
      <c r="J79" s="217"/>
      <c r="K79" s="217"/>
      <c r="L79" s="217"/>
      <c r="M79" s="217"/>
      <c r="N79" s="217">
        <v>4600</v>
      </c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</row>
    <row r="80" spans="1:26" ht="13.5" customHeight="1">
      <c r="A80" s="495" t="s">
        <v>312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302"/>
      <c r="Z80" s="303"/>
    </row>
    <row r="81" spans="1:26" ht="13.5" customHeight="1">
      <c r="A81" s="494" t="s">
        <v>115</v>
      </c>
      <c r="B81" s="321"/>
      <c r="C81" s="321"/>
      <c r="D81" s="321"/>
      <c r="E81" s="321"/>
      <c r="F81" s="321"/>
      <c r="G81" s="322"/>
      <c r="H81" s="213" t="s">
        <v>271</v>
      </c>
      <c r="I81" s="213" t="s">
        <v>272</v>
      </c>
      <c r="J81" s="213" t="s">
        <v>273</v>
      </c>
      <c r="K81" s="213" t="s">
        <v>274</v>
      </c>
      <c r="L81" s="213" t="s">
        <v>275</v>
      </c>
      <c r="M81" s="213" t="s">
        <v>276</v>
      </c>
      <c r="N81" s="213" t="s">
        <v>277</v>
      </c>
      <c r="O81" s="213" t="s">
        <v>278</v>
      </c>
      <c r="P81" s="213" t="s">
        <v>279</v>
      </c>
      <c r="Q81" s="213" t="s">
        <v>280</v>
      </c>
      <c r="R81" s="213" t="s">
        <v>273</v>
      </c>
      <c r="S81" s="213" t="s">
        <v>280</v>
      </c>
      <c r="T81" s="213" t="s">
        <v>281</v>
      </c>
      <c r="U81" s="213" t="s">
        <v>282</v>
      </c>
      <c r="V81" s="213" t="s">
        <v>283</v>
      </c>
      <c r="W81" s="213" t="s">
        <v>284</v>
      </c>
      <c r="X81" s="213" t="s">
        <v>285</v>
      </c>
      <c r="Y81" s="213" t="s">
        <v>286</v>
      </c>
      <c r="Z81" s="213" t="s">
        <v>287</v>
      </c>
    </row>
    <row r="82" spans="1:26" ht="13.5" customHeight="1">
      <c r="A82" s="324"/>
      <c r="B82" s="325"/>
      <c r="C82" s="325"/>
      <c r="D82" s="325"/>
      <c r="E82" s="325"/>
      <c r="F82" s="325"/>
      <c r="G82" s="288"/>
      <c r="H82" s="213">
        <v>8</v>
      </c>
      <c r="I82" s="213">
        <v>8</v>
      </c>
      <c r="J82" s="213">
        <v>8</v>
      </c>
      <c r="K82" s="213">
        <v>8</v>
      </c>
      <c r="L82" s="213">
        <v>8</v>
      </c>
      <c r="M82" s="213">
        <v>8</v>
      </c>
      <c r="N82" s="213">
        <v>8</v>
      </c>
      <c r="O82" s="213">
        <v>8</v>
      </c>
      <c r="P82" s="213">
        <v>12</v>
      </c>
      <c r="Q82" s="213">
        <v>12</v>
      </c>
      <c r="R82" s="213">
        <v>16</v>
      </c>
      <c r="S82" s="213">
        <v>24</v>
      </c>
      <c r="T82" s="213">
        <v>4</v>
      </c>
      <c r="U82" s="213">
        <v>4</v>
      </c>
      <c r="V82" s="213">
        <v>4</v>
      </c>
      <c r="W82" s="213">
        <v>4</v>
      </c>
      <c r="X82" s="213">
        <v>4</v>
      </c>
      <c r="Y82" s="213">
        <v>4</v>
      </c>
      <c r="Z82" s="213">
        <v>4</v>
      </c>
    </row>
    <row r="83" spans="1:26" ht="13.5" customHeight="1">
      <c r="A83" s="214">
        <v>2</v>
      </c>
      <c r="B83" s="213" t="s">
        <v>288</v>
      </c>
      <c r="C83" s="213" t="s">
        <v>313</v>
      </c>
      <c r="D83" s="213">
        <v>2</v>
      </c>
      <c r="E83" s="213" t="s">
        <v>34</v>
      </c>
      <c r="F83" s="227">
        <f>I83/I82</f>
        <v>675</v>
      </c>
      <c r="G83" s="217">
        <f t="shared" ref="G83:G85" si="7">I83*10/100</f>
        <v>540</v>
      </c>
      <c r="H83" s="213"/>
      <c r="I83" s="217">
        <v>5400</v>
      </c>
      <c r="J83" s="217"/>
      <c r="K83" s="213"/>
      <c r="L83" s="213"/>
      <c r="M83" s="213"/>
      <c r="N83" s="213"/>
      <c r="O83" s="213"/>
      <c r="P83" s="213"/>
      <c r="Q83" s="213"/>
      <c r="R83" s="213"/>
      <c r="S83" s="217"/>
      <c r="T83" s="213"/>
      <c r="U83" s="213"/>
      <c r="V83" s="213"/>
      <c r="W83" s="213"/>
      <c r="X83" s="213"/>
      <c r="Y83" s="213"/>
      <c r="Z83" s="213"/>
    </row>
    <row r="84" spans="1:26" ht="13.5" customHeight="1">
      <c r="A84" s="214">
        <v>3</v>
      </c>
      <c r="B84" s="213" t="s">
        <v>288</v>
      </c>
      <c r="C84" s="213" t="s">
        <v>313</v>
      </c>
      <c r="D84" s="213">
        <v>2</v>
      </c>
      <c r="E84" s="213" t="s">
        <v>34</v>
      </c>
      <c r="F84" s="227">
        <f>I84/I82</f>
        <v>675</v>
      </c>
      <c r="G84" s="217">
        <f t="shared" si="7"/>
        <v>540</v>
      </c>
      <c r="H84" s="213"/>
      <c r="I84" s="217">
        <v>5400</v>
      </c>
      <c r="J84" s="217"/>
      <c r="K84" s="213"/>
      <c r="L84" s="213"/>
      <c r="M84" s="213"/>
      <c r="N84" s="213"/>
      <c r="O84" s="213"/>
      <c r="P84" s="213"/>
      <c r="Q84" s="213"/>
      <c r="R84" s="213"/>
      <c r="S84" s="217"/>
      <c r="T84" s="213"/>
      <c r="U84" s="213"/>
      <c r="V84" s="213"/>
      <c r="W84" s="213"/>
      <c r="X84" s="213"/>
      <c r="Y84" s="213"/>
      <c r="Z84" s="213"/>
    </row>
    <row r="85" spans="1:26" ht="13.5" customHeight="1">
      <c r="A85" s="214">
        <v>4</v>
      </c>
      <c r="B85" s="213" t="s">
        <v>288</v>
      </c>
      <c r="C85" s="213" t="s">
        <v>313</v>
      </c>
      <c r="D85" s="213">
        <v>2</v>
      </c>
      <c r="E85" s="213" t="s">
        <v>34</v>
      </c>
      <c r="F85" s="227">
        <f>I85/I82</f>
        <v>675</v>
      </c>
      <c r="G85" s="217">
        <f t="shared" si="7"/>
        <v>540</v>
      </c>
      <c r="H85" s="213"/>
      <c r="I85" s="217">
        <v>5400</v>
      </c>
      <c r="J85" s="217"/>
      <c r="K85" s="213"/>
      <c r="L85" s="213"/>
      <c r="M85" s="213"/>
      <c r="N85" s="213"/>
      <c r="O85" s="213"/>
      <c r="P85" s="213"/>
      <c r="Q85" s="213"/>
      <c r="R85" s="213"/>
      <c r="S85" s="217"/>
      <c r="T85" s="213"/>
      <c r="U85" s="213"/>
      <c r="V85" s="213"/>
      <c r="W85" s="213"/>
      <c r="X85" s="213"/>
      <c r="Y85" s="213"/>
      <c r="Z85" s="213"/>
    </row>
    <row r="86" spans="1:26" ht="13.5" customHeight="1">
      <c r="A86" s="495" t="s">
        <v>474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3"/>
    </row>
    <row r="87" spans="1:26" ht="13.5" customHeight="1">
      <c r="A87" s="494" t="s">
        <v>109</v>
      </c>
      <c r="B87" s="321"/>
      <c r="C87" s="321"/>
      <c r="D87" s="321"/>
      <c r="E87" s="321"/>
      <c r="F87" s="321"/>
      <c r="G87" s="322"/>
      <c r="H87" s="213" t="s">
        <v>273</v>
      </c>
      <c r="I87" s="213" t="s">
        <v>272</v>
      </c>
      <c r="J87" s="213" t="s">
        <v>273</v>
      </c>
      <c r="K87" s="213" t="s">
        <v>274</v>
      </c>
      <c r="L87" s="213" t="s">
        <v>275</v>
      </c>
      <c r="M87" s="213" t="s">
        <v>276</v>
      </c>
      <c r="N87" s="213" t="s">
        <v>277</v>
      </c>
      <c r="O87" s="213" t="s">
        <v>278</v>
      </c>
      <c r="P87" s="213" t="s">
        <v>279</v>
      </c>
      <c r="Q87" s="213" t="s">
        <v>280</v>
      </c>
      <c r="R87" s="213" t="s">
        <v>273</v>
      </c>
      <c r="S87" s="213" t="s">
        <v>280</v>
      </c>
      <c r="T87" s="213" t="s">
        <v>281</v>
      </c>
      <c r="U87" s="213" t="s">
        <v>282</v>
      </c>
      <c r="V87" s="213" t="s">
        <v>283</v>
      </c>
      <c r="W87" s="213" t="s">
        <v>284</v>
      </c>
      <c r="X87" s="213" t="s">
        <v>285</v>
      </c>
      <c r="Y87" s="213" t="s">
        <v>286</v>
      </c>
      <c r="Z87" s="213" t="s">
        <v>287</v>
      </c>
    </row>
    <row r="88" spans="1:26" ht="13.5" customHeight="1">
      <c r="A88" s="324"/>
      <c r="B88" s="325"/>
      <c r="C88" s="325"/>
      <c r="D88" s="325"/>
      <c r="E88" s="325"/>
      <c r="F88" s="325"/>
      <c r="G88" s="288"/>
      <c r="H88" s="213">
        <v>8</v>
      </c>
      <c r="I88" s="213">
        <v>8</v>
      </c>
      <c r="J88" s="213">
        <v>8</v>
      </c>
      <c r="K88" s="213">
        <v>8</v>
      </c>
      <c r="L88" s="213">
        <v>8</v>
      </c>
      <c r="M88" s="213">
        <v>8</v>
      </c>
      <c r="N88" s="213">
        <v>8</v>
      </c>
      <c r="O88" s="213">
        <v>8</v>
      </c>
      <c r="P88" s="213">
        <v>12</v>
      </c>
      <c r="Q88" s="213">
        <v>12</v>
      </c>
      <c r="R88" s="213">
        <v>16</v>
      </c>
      <c r="S88" s="213">
        <v>24</v>
      </c>
      <c r="T88" s="213">
        <v>4</v>
      </c>
      <c r="U88" s="213">
        <v>4</v>
      </c>
      <c r="V88" s="213">
        <v>4</v>
      </c>
      <c r="W88" s="213">
        <v>4</v>
      </c>
      <c r="X88" s="213">
        <v>4</v>
      </c>
      <c r="Y88" s="213">
        <v>4</v>
      </c>
      <c r="Z88" s="213">
        <v>4</v>
      </c>
    </row>
    <row r="89" spans="1:26" ht="13.5" customHeight="1">
      <c r="A89" s="214">
        <v>1</v>
      </c>
      <c r="B89" s="213" t="s">
        <v>298</v>
      </c>
      <c r="C89" s="213" t="s">
        <v>315</v>
      </c>
      <c r="D89" s="213">
        <v>2</v>
      </c>
      <c r="E89" s="213" t="s">
        <v>34</v>
      </c>
      <c r="F89" s="227">
        <f>H89/H88</f>
        <v>700</v>
      </c>
      <c r="G89" s="217">
        <f t="shared" ref="G89:G90" si="8">H89*10/100</f>
        <v>560</v>
      </c>
      <c r="H89" s="217">
        <v>5600</v>
      </c>
      <c r="I89" s="213"/>
      <c r="J89" s="217"/>
      <c r="K89" s="213"/>
      <c r="L89" s="213"/>
      <c r="M89" s="217"/>
      <c r="N89" s="213"/>
      <c r="O89" s="217"/>
      <c r="P89" s="217"/>
      <c r="Q89" s="213"/>
      <c r="R89" s="213"/>
      <c r="S89" s="213"/>
      <c r="T89" s="213"/>
      <c r="U89" s="213"/>
      <c r="V89" s="213"/>
      <c r="W89" s="213"/>
      <c r="X89" s="217"/>
      <c r="Y89" s="213"/>
      <c r="Z89" s="213"/>
    </row>
    <row r="90" spans="1:26" ht="13.5" customHeight="1">
      <c r="A90" s="214">
        <v>2</v>
      </c>
      <c r="B90" s="213" t="s">
        <v>298</v>
      </c>
      <c r="C90" s="213" t="s">
        <v>315</v>
      </c>
      <c r="D90" s="213">
        <v>2</v>
      </c>
      <c r="E90" s="213" t="s">
        <v>112</v>
      </c>
      <c r="F90" s="227">
        <f>H90/H88</f>
        <v>850</v>
      </c>
      <c r="G90" s="217">
        <f t="shared" si="8"/>
        <v>680</v>
      </c>
      <c r="H90" s="217">
        <v>6800</v>
      </c>
      <c r="I90" s="213"/>
      <c r="J90" s="213"/>
      <c r="K90" s="213"/>
      <c r="L90" s="213"/>
      <c r="M90" s="217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7"/>
      <c r="Y90" s="213"/>
      <c r="Z90" s="213"/>
    </row>
    <row r="91" spans="1:26" ht="13.5" customHeight="1">
      <c r="A91" s="214">
        <v>4</v>
      </c>
      <c r="B91" s="213" t="s">
        <v>298</v>
      </c>
      <c r="C91" s="213" t="s">
        <v>315</v>
      </c>
      <c r="D91" s="213">
        <v>1</v>
      </c>
      <c r="E91" s="213" t="s">
        <v>84</v>
      </c>
      <c r="F91" s="227">
        <v>1250</v>
      </c>
      <c r="G91" s="217">
        <v>1000</v>
      </c>
      <c r="H91" s="217"/>
      <c r="I91" s="213"/>
      <c r="J91" s="213"/>
      <c r="K91" s="213"/>
      <c r="L91" s="213"/>
      <c r="M91" s="217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7">
        <v>5000</v>
      </c>
      <c r="Y91" s="213"/>
      <c r="Z91" s="213"/>
    </row>
    <row r="92" spans="1:26" ht="13.5" customHeight="1">
      <c r="A92" s="494" t="s">
        <v>316</v>
      </c>
      <c r="B92" s="321"/>
      <c r="C92" s="321"/>
      <c r="D92" s="321"/>
      <c r="E92" s="321"/>
      <c r="F92" s="321"/>
      <c r="G92" s="322"/>
      <c r="H92" s="213" t="s">
        <v>273</v>
      </c>
      <c r="I92" s="213" t="s">
        <v>272</v>
      </c>
      <c r="J92" s="213" t="s">
        <v>273</v>
      </c>
      <c r="K92" s="213" t="s">
        <v>274</v>
      </c>
      <c r="L92" s="213" t="s">
        <v>275</v>
      </c>
      <c r="M92" s="213" t="s">
        <v>276</v>
      </c>
      <c r="N92" s="213" t="s">
        <v>277</v>
      </c>
      <c r="O92" s="213" t="s">
        <v>278</v>
      </c>
      <c r="P92" s="213" t="s">
        <v>279</v>
      </c>
      <c r="Q92" s="213" t="s">
        <v>280</v>
      </c>
      <c r="R92" s="213" t="s">
        <v>273</v>
      </c>
      <c r="S92" s="213" t="s">
        <v>280</v>
      </c>
      <c r="T92" s="213" t="s">
        <v>281</v>
      </c>
      <c r="U92" s="213" t="s">
        <v>282</v>
      </c>
      <c r="V92" s="213" t="s">
        <v>283</v>
      </c>
      <c r="W92" s="213" t="s">
        <v>284</v>
      </c>
      <c r="X92" s="213" t="s">
        <v>285</v>
      </c>
      <c r="Y92" s="213" t="s">
        <v>286</v>
      </c>
      <c r="Z92" s="213" t="s">
        <v>287</v>
      </c>
    </row>
    <row r="93" spans="1:26" ht="13.5" customHeight="1">
      <c r="A93" s="324"/>
      <c r="B93" s="325"/>
      <c r="C93" s="325"/>
      <c r="D93" s="325"/>
      <c r="E93" s="325"/>
      <c r="F93" s="325"/>
      <c r="G93" s="288"/>
      <c r="H93" s="213">
        <v>8</v>
      </c>
      <c r="I93" s="213">
        <v>8</v>
      </c>
      <c r="J93" s="213">
        <v>8</v>
      </c>
      <c r="K93" s="213">
        <v>8</v>
      </c>
      <c r="L93" s="213">
        <v>8</v>
      </c>
      <c r="M93" s="213">
        <v>8</v>
      </c>
      <c r="N93" s="213">
        <v>8</v>
      </c>
      <c r="O93" s="213">
        <v>8</v>
      </c>
      <c r="P93" s="213">
        <v>12</v>
      </c>
      <c r="Q93" s="213">
        <v>12</v>
      </c>
      <c r="R93" s="213">
        <v>16</v>
      </c>
      <c r="S93" s="213">
        <v>24</v>
      </c>
      <c r="T93" s="213">
        <v>4</v>
      </c>
      <c r="U93" s="213">
        <v>4</v>
      </c>
      <c r="V93" s="213">
        <v>4</v>
      </c>
      <c r="W93" s="213">
        <v>4</v>
      </c>
      <c r="X93" s="213">
        <v>4</v>
      </c>
      <c r="Y93" s="213">
        <v>4</v>
      </c>
      <c r="Z93" s="213">
        <v>4</v>
      </c>
    </row>
    <row r="94" spans="1:26" ht="13.5" customHeight="1">
      <c r="A94" s="214">
        <v>1</v>
      </c>
      <c r="B94" s="213" t="s">
        <v>298</v>
      </c>
      <c r="C94" s="213" t="s">
        <v>315</v>
      </c>
      <c r="D94" s="213">
        <v>2</v>
      </c>
      <c r="E94" s="213" t="s">
        <v>142</v>
      </c>
      <c r="F94" s="227">
        <f>H94/H93</f>
        <v>600</v>
      </c>
      <c r="G94" s="217">
        <f>H94*10/100</f>
        <v>480</v>
      </c>
      <c r="H94" s="217">
        <v>4800</v>
      </c>
      <c r="I94" s="217"/>
      <c r="J94" s="217"/>
      <c r="K94" s="213"/>
      <c r="L94" s="213"/>
      <c r="M94" s="217"/>
      <c r="N94" s="213"/>
      <c r="O94" s="217"/>
      <c r="P94" s="217"/>
      <c r="Q94" s="213"/>
      <c r="R94" s="217"/>
      <c r="S94" s="213"/>
      <c r="T94" s="213"/>
      <c r="U94" s="213"/>
      <c r="V94" s="213"/>
      <c r="W94" s="213"/>
      <c r="X94" s="217"/>
      <c r="Y94" s="213"/>
      <c r="Z94" s="213"/>
    </row>
    <row r="95" spans="1:26" ht="13.5" customHeight="1">
      <c r="A95" s="214">
        <v>2</v>
      </c>
      <c r="B95" s="213" t="s">
        <v>298</v>
      </c>
      <c r="C95" s="213" t="s">
        <v>315</v>
      </c>
      <c r="D95" s="213">
        <v>2</v>
      </c>
      <c r="E95" s="213" t="s">
        <v>142</v>
      </c>
      <c r="F95" s="227">
        <v>600</v>
      </c>
      <c r="G95" s="217">
        <v>480</v>
      </c>
      <c r="H95" s="217"/>
      <c r="I95" s="217"/>
      <c r="J95" s="217"/>
      <c r="K95" s="213"/>
      <c r="L95" s="213"/>
      <c r="M95" s="217">
        <v>4800</v>
      </c>
      <c r="N95" s="213"/>
      <c r="O95" s="217"/>
      <c r="P95" s="217"/>
      <c r="Q95" s="213"/>
      <c r="R95" s="217"/>
      <c r="S95" s="213"/>
      <c r="T95" s="213"/>
      <c r="U95" s="213"/>
      <c r="V95" s="213"/>
      <c r="W95" s="213"/>
      <c r="X95" s="217"/>
      <c r="Y95" s="213"/>
      <c r="Z95" s="213"/>
    </row>
    <row r="96" spans="1:26" ht="13.5" customHeight="1">
      <c r="A96" s="214">
        <v>3</v>
      </c>
      <c r="B96" s="213" t="s">
        <v>298</v>
      </c>
      <c r="C96" s="213" t="s">
        <v>315</v>
      </c>
      <c r="D96" s="213">
        <v>2</v>
      </c>
      <c r="E96" s="213" t="s">
        <v>142</v>
      </c>
      <c r="F96" s="227">
        <f>H96/H93</f>
        <v>600</v>
      </c>
      <c r="G96" s="217">
        <f>H96*10/100</f>
        <v>480</v>
      </c>
      <c r="H96" s="217">
        <v>4800</v>
      </c>
      <c r="I96" s="217"/>
      <c r="J96" s="217"/>
      <c r="K96" s="213"/>
      <c r="L96" s="213"/>
      <c r="M96" s="217"/>
      <c r="N96" s="213"/>
      <c r="O96" s="217"/>
      <c r="P96" s="217"/>
      <c r="Q96" s="213"/>
      <c r="R96" s="217"/>
      <c r="S96" s="213"/>
      <c r="T96" s="213"/>
      <c r="U96" s="213"/>
      <c r="V96" s="259"/>
      <c r="W96" s="259"/>
      <c r="X96" s="260"/>
      <c r="Y96" s="259"/>
      <c r="Z96" s="259"/>
    </row>
    <row r="97" spans="1:26" ht="13.5" customHeight="1">
      <c r="A97" s="261"/>
      <c r="B97" s="261"/>
      <c r="C97" s="261"/>
      <c r="D97" s="261"/>
      <c r="E97" s="261"/>
      <c r="F97" s="262"/>
      <c r="G97" s="262"/>
      <c r="H97" s="262"/>
      <c r="I97" s="262"/>
      <c r="J97" s="262"/>
      <c r="K97" s="261"/>
      <c r="L97" s="261"/>
      <c r="M97" s="262"/>
      <c r="N97" s="261"/>
      <c r="O97" s="262"/>
      <c r="P97" s="262"/>
      <c r="Q97" s="261"/>
      <c r="R97" s="262"/>
      <c r="S97" s="261"/>
      <c r="T97" s="261"/>
      <c r="U97" s="261"/>
      <c r="V97" s="261"/>
      <c r="W97" s="261"/>
      <c r="X97" s="262"/>
      <c r="Y97" s="261"/>
      <c r="Z97" s="2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14:Z14"/>
    <mergeCell ref="A16:A17"/>
    <mergeCell ref="Q3:Z3"/>
    <mergeCell ref="Q4:Z4"/>
    <mergeCell ref="Q5:Z5"/>
    <mergeCell ref="Q6:Z6"/>
    <mergeCell ref="A13:Z13"/>
    <mergeCell ref="A36:G37"/>
    <mergeCell ref="A39:G40"/>
    <mergeCell ref="A81:G82"/>
    <mergeCell ref="A18:Z18"/>
    <mergeCell ref="A42:G43"/>
    <mergeCell ref="A45:Z45"/>
    <mergeCell ref="A52:Z52"/>
    <mergeCell ref="A62:Z62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</mergeCells>
  <pageMargins left="0.7" right="0.7" top="0.75" bottom="0.75" header="0" footer="0"/>
  <pageSetup paperSize="9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529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4" t="s">
        <v>530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531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866</v>
      </c>
      <c r="C16" s="339" t="s">
        <v>263</v>
      </c>
      <c r="D16" s="339" t="s">
        <v>264</v>
      </c>
      <c r="E16" s="339" t="s">
        <v>265</v>
      </c>
      <c r="F16" s="342" t="s">
        <v>867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868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441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3.5" customHeight="1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3.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3.5" customHeight="1">
      <c r="A21" s="214">
        <v>1</v>
      </c>
      <c r="B21" s="213" t="s">
        <v>288</v>
      </c>
      <c r="C21" s="215" t="s">
        <v>289</v>
      </c>
      <c r="D21" s="213">
        <v>3</v>
      </c>
      <c r="E21" s="213" t="s">
        <v>22</v>
      </c>
      <c r="F21" s="257">
        <v>475</v>
      </c>
      <c r="G21" s="217">
        <v>570</v>
      </c>
      <c r="H21" s="217"/>
      <c r="I21" s="217"/>
      <c r="J21" s="217"/>
      <c r="K21" s="217"/>
      <c r="L21" s="213"/>
      <c r="M21" s="213"/>
      <c r="N21" s="213"/>
      <c r="O21" s="213"/>
      <c r="P21" s="217"/>
      <c r="Q21" s="217">
        <v>5700</v>
      </c>
      <c r="R21" s="213"/>
      <c r="S21" s="217"/>
      <c r="T21" s="217"/>
      <c r="U21" s="217"/>
      <c r="V21" s="217"/>
      <c r="W21" s="217"/>
      <c r="X21" s="213"/>
      <c r="Y21" s="213"/>
      <c r="Z21" s="213"/>
    </row>
    <row r="22" spans="1:26" ht="13.5" customHeight="1">
      <c r="A22" s="214">
        <v>2</v>
      </c>
      <c r="B22" s="213" t="s">
        <v>288</v>
      </c>
      <c r="C22" s="215" t="s">
        <v>289</v>
      </c>
      <c r="D22" s="213">
        <v>6</v>
      </c>
      <c r="E22" s="218" t="s">
        <v>34</v>
      </c>
      <c r="F22" s="257">
        <f>S22/S20</f>
        <v>416.66666666666669</v>
      </c>
      <c r="G22" s="217">
        <f t="shared" ref="G22:G24" si="0">S22*10/100</f>
        <v>1000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10000</v>
      </c>
      <c r="T22" s="217"/>
      <c r="U22" s="217"/>
      <c r="V22" s="217"/>
      <c r="W22" s="217"/>
      <c r="X22" s="213"/>
      <c r="Y22" s="213"/>
      <c r="Z22" s="213"/>
    </row>
    <row r="23" spans="1:26" ht="13.5" customHeight="1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57">
        <f>S23/S20</f>
        <v>416.66666666666669</v>
      </c>
      <c r="G23" s="217">
        <f t="shared" si="0"/>
        <v>1000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10000</v>
      </c>
      <c r="T23" s="217"/>
      <c r="U23" s="217"/>
      <c r="V23" s="217"/>
      <c r="W23" s="217"/>
      <c r="X23" s="213"/>
      <c r="Y23" s="213"/>
      <c r="Z23" s="213"/>
    </row>
    <row r="24" spans="1:26" ht="13.5" customHeight="1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57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13.5" customHeight="1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3.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25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13.5" customHeight="1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27">
        <f>Q27/Q26</f>
        <v>525</v>
      </c>
      <c r="G27" s="217">
        <f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13.5" customHeight="1">
      <c r="A28" s="214">
        <v>2</v>
      </c>
      <c r="B28" s="213" t="s">
        <v>288</v>
      </c>
      <c r="C28" s="215" t="s">
        <v>289</v>
      </c>
      <c r="D28" s="213">
        <v>4</v>
      </c>
      <c r="E28" s="213" t="s">
        <v>52</v>
      </c>
      <c r="F28" s="227">
        <v>475</v>
      </c>
      <c r="G28" s="217">
        <v>760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>
        <v>7600</v>
      </c>
      <c r="T28" s="217"/>
      <c r="U28" s="217"/>
      <c r="V28" s="217"/>
      <c r="W28" s="217"/>
      <c r="X28" s="217"/>
      <c r="Y28" s="217"/>
      <c r="Z28" s="217"/>
    </row>
    <row r="29" spans="1:26" ht="13.5" customHeight="1">
      <c r="A29" s="214">
        <v>3</v>
      </c>
      <c r="B29" s="213" t="s">
        <v>288</v>
      </c>
      <c r="C29" s="215" t="s">
        <v>289</v>
      </c>
      <c r="D29" s="213">
        <v>5</v>
      </c>
      <c r="E29" s="213" t="s">
        <v>52</v>
      </c>
      <c r="F29" s="227">
        <f>S29/S26</f>
        <v>435</v>
      </c>
      <c r="G29" s="217">
        <f t="shared" ref="G29:G30" si="1">S29*10/100</f>
        <v>870</v>
      </c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>
        <v>8700</v>
      </c>
      <c r="T29" s="217"/>
      <c r="U29" s="217"/>
      <c r="V29" s="217"/>
      <c r="W29" s="217"/>
      <c r="X29" s="217"/>
      <c r="Y29" s="217"/>
      <c r="Z29" s="217"/>
    </row>
    <row r="30" spans="1:26" ht="13.5" customHeight="1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27">
        <f>S30/S26</f>
        <v>435</v>
      </c>
      <c r="G30" s="217">
        <f t="shared" si="1"/>
        <v>870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8700</v>
      </c>
      <c r="T30" s="217"/>
      <c r="U30" s="217"/>
      <c r="V30" s="217"/>
      <c r="W30" s="217"/>
      <c r="X30" s="217"/>
      <c r="Y30" s="217"/>
      <c r="Z30" s="217"/>
    </row>
    <row r="31" spans="1:26" ht="13.5" customHeight="1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2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13.5" customHeight="1">
      <c r="A32" s="494" t="s">
        <v>68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3.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3.5" customHeight="1">
      <c r="A34" s="214">
        <v>2</v>
      </c>
      <c r="B34" s="213" t="s">
        <v>288</v>
      </c>
      <c r="C34" s="215" t="s">
        <v>289</v>
      </c>
      <c r="D34" s="215">
        <v>2</v>
      </c>
      <c r="E34" s="213" t="s">
        <v>34</v>
      </c>
      <c r="F34" s="227">
        <f>J34/J33</f>
        <v>625</v>
      </c>
      <c r="G34" s="217">
        <f t="shared" ref="G34:G35" si="2">J34*10/100</f>
        <v>500</v>
      </c>
      <c r="H34" s="217"/>
      <c r="I34" s="217"/>
      <c r="J34" s="217">
        <v>5000</v>
      </c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</row>
    <row r="35" spans="1:26" ht="13.5" customHeight="1">
      <c r="A35" s="214">
        <v>3</v>
      </c>
      <c r="B35" s="213" t="s">
        <v>288</v>
      </c>
      <c r="C35" s="215" t="s">
        <v>289</v>
      </c>
      <c r="D35" s="215">
        <v>2</v>
      </c>
      <c r="E35" s="213" t="s">
        <v>34</v>
      </c>
      <c r="F35" s="227">
        <f>J35/J33</f>
        <v>625</v>
      </c>
      <c r="G35" s="217">
        <f t="shared" si="2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13.5" customHeight="1">
      <c r="A36" s="494" t="s">
        <v>75</v>
      </c>
      <c r="B36" s="321"/>
      <c r="C36" s="321"/>
      <c r="D36" s="321"/>
      <c r="E36" s="321"/>
      <c r="F36" s="321"/>
      <c r="G36" s="322"/>
      <c r="H36" s="213" t="s">
        <v>271</v>
      </c>
      <c r="I36" s="213" t="s">
        <v>272</v>
      </c>
      <c r="J36" s="213" t="s">
        <v>273</v>
      </c>
      <c r="K36" s="213" t="s">
        <v>274</v>
      </c>
      <c r="L36" s="213" t="s">
        <v>275</v>
      </c>
      <c r="M36" s="213" t="s">
        <v>276</v>
      </c>
      <c r="N36" s="213" t="s">
        <v>277</v>
      </c>
      <c r="O36" s="213" t="s">
        <v>278</v>
      </c>
      <c r="P36" s="213" t="s">
        <v>279</v>
      </c>
      <c r="Q36" s="213" t="s">
        <v>280</v>
      </c>
      <c r="R36" s="213" t="s">
        <v>273</v>
      </c>
      <c r="S36" s="213" t="s">
        <v>280</v>
      </c>
      <c r="T36" s="213" t="s">
        <v>281</v>
      </c>
      <c r="U36" s="213" t="s">
        <v>282</v>
      </c>
      <c r="V36" s="213" t="s">
        <v>283</v>
      </c>
      <c r="W36" s="213" t="s">
        <v>284</v>
      </c>
      <c r="X36" s="213" t="s">
        <v>285</v>
      </c>
      <c r="Y36" s="213" t="s">
        <v>286</v>
      </c>
      <c r="Z36" s="213" t="s">
        <v>287</v>
      </c>
    </row>
    <row r="37" spans="1:26" ht="13.5" customHeight="1">
      <c r="A37" s="324"/>
      <c r="B37" s="325"/>
      <c r="C37" s="325"/>
      <c r="D37" s="325"/>
      <c r="E37" s="325"/>
      <c r="F37" s="325"/>
      <c r="G37" s="288"/>
      <c r="H37" s="213">
        <v>8</v>
      </c>
      <c r="I37" s="213">
        <v>8</v>
      </c>
      <c r="J37" s="213">
        <v>8</v>
      </c>
      <c r="K37" s="213">
        <v>8</v>
      </c>
      <c r="L37" s="213">
        <v>8</v>
      </c>
      <c r="M37" s="213">
        <v>8</v>
      </c>
      <c r="N37" s="213">
        <v>8</v>
      </c>
      <c r="O37" s="213">
        <v>8</v>
      </c>
      <c r="P37" s="213">
        <v>12</v>
      </c>
      <c r="Q37" s="213">
        <v>12</v>
      </c>
      <c r="R37" s="213">
        <v>16</v>
      </c>
      <c r="S37" s="213">
        <v>24</v>
      </c>
      <c r="T37" s="213">
        <v>4</v>
      </c>
      <c r="U37" s="213">
        <v>4</v>
      </c>
      <c r="V37" s="213">
        <v>4</v>
      </c>
      <c r="W37" s="213">
        <v>4</v>
      </c>
      <c r="X37" s="213">
        <v>4</v>
      </c>
      <c r="Y37" s="213">
        <v>4</v>
      </c>
      <c r="Z37" s="213">
        <v>4</v>
      </c>
    </row>
    <row r="38" spans="1:26" ht="13.5" customHeight="1">
      <c r="A38" s="224">
        <v>1</v>
      </c>
      <c r="B38" s="225" t="s">
        <v>291</v>
      </c>
      <c r="C38" s="226" t="s">
        <v>289</v>
      </c>
      <c r="D38" s="258">
        <v>45659</v>
      </c>
      <c r="E38" s="225" t="s">
        <v>190</v>
      </c>
      <c r="F38" s="227" t="s">
        <v>522</v>
      </c>
      <c r="G38" s="227" t="s">
        <v>523</v>
      </c>
      <c r="H38" s="227"/>
      <c r="I38" s="227"/>
      <c r="J38" s="227">
        <v>6000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>
        <v>3700</v>
      </c>
      <c r="U38" s="227"/>
      <c r="V38" s="227">
        <v>3700</v>
      </c>
      <c r="W38" s="227"/>
      <c r="X38" s="227"/>
      <c r="Y38" s="227"/>
      <c r="Z38" s="227"/>
    </row>
    <row r="39" spans="1:26" ht="13.5" customHeight="1">
      <c r="A39" s="494" t="s">
        <v>457</v>
      </c>
      <c r="B39" s="321"/>
      <c r="C39" s="321"/>
      <c r="D39" s="321"/>
      <c r="E39" s="321"/>
      <c r="F39" s="321"/>
      <c r="G39" s="322"/>
      <c r="H39" s="213" t="s">
        <v>271</v>
      </c>
      <c r="I39" s="213" t="s">
        <v>272</v>
      </c>
      <c r="J39" s="213" t="s">
        <v>273</v>
      </c>
      <c r="K39" s="213" t="s">
        <v>274</v>
      </c>
      <c r="L39" s="213" t="s">
        <v>275</v>
      </c>
      <c r="M39" s="213" t="s">
        <v>276</v>
      </c>
      <c r="N39" s="213" t="s">
        <v>277</v>
      </c>
      <c r="O39" s="213" t="s">
        <v>278</v>
      </c>
      <c r="P39" s="213" t="s">
        <v>279</v>
      </c>
      <c r="Q39" s="213" t="s">
        <v>280</v>
      </c>
      <c r="R39" s="213" t="s">
        <v>273</v>
      </c>
      <c r="S39" s="213" t="s">
        <v>280</v>
      </c>
      <c r="T39" s="213" t="s">
        <v>281</v>
      </c>
      <c r="U39" s="213" t="s">
        <v>282</v>
      </c>
      <c r="V39" s="213" t="s">
        <v>283</v>
      </c>
      <c r="W39" s="213" t="s">
        <v>284</v>
      </c>
      <c r="X39" s="213" t="s">
        <v>285</v>
      </c>
      <c r="Y39" s="213" t="s">
        <v>286</v>
      </c>
      <c r="Z39" s="213" t="s">
        <v>287</v>
      </c>
    </row>
    <row r="40" spans="1:26" ht="13.5" customHeight="1">
      <c r="A40" s="324"/>
      <c r="B40" s="325"/>
      <c r="C40" s="325"/>
      <c r="D40" s="325"/>
      <c r="E40" s="325"/>
      <c r="F40" s="325"/>
      <c r="G40" s="288"/>
      <c r="H40" s="213">
        <v>8</v>
      </c>
      <c r="I40" s="213">
        <v>8</v>
      </c>
      <c r="J40" s="213">
        <v>8</v>
      </c>
      <c r="K40" s="213">
        <v>8</v>
      </c>
      <c r="L40" s="213">
        <v>8</v>
      </c>
      <c r="M40" s="213">
        <v>8</v>
      </c>
      <c r="N40" s="213">
        <v>8</v>
      </c>
      <c r="O40" s="213">
        <v>8</v>
      </c>
      <c r="P40" s="213">
        <v>12</v>
      </c>
      <c r="Q40" s="213">
        <v>12</v>
      </c>
      <c r="R40" s="213">
        <v>16</v>
      </c>
      <c r="S40" s="213">
        <v>24</v>
      </c>
      <c r="T40" s="213">
        <v>4</v>
      </c>
      <c r="U40" s="213">
        <v>4</v>
      </c>
      <c r="V40" s="213">
        <v>4</v>
      </c>
      <c r="W40" s="213">
        <v>4</v>
      </c>
      <c r="X40" s="213">
        <v>4</v>
      </c>
      <c r="Y40" s="213">
        <v>4</v>
      </c>
      <c r="Z40" s="213">
        <v>4</v>
      </c>
    </row>
    <row r="41" spans="1:26" ht="13.5" customHeight="1">
      <c r="A41" s="214">
        <v>1</v>
      </c>
      <c r="B41" s="218" t="s">
        <v>288</v>
      </c>
      <c r="C41" s="215" t="s">
        <v>289</v>
      </c>
      <c r="D41" s="215">
        <v>2</v>
      </c>
      <c r="E41" s="218" t="s">
        <v>34</v>
      </c>
      <c r="F41" s="217">
        <f>I41/I40</f>
        <v>675</v>
      </c>
      <c r="G41" s="217">
        <v>540</v>
      </c>
      <c r="H41" s="217"/>
      <c r="I41" s="219">
        <v>5400</v>
      </c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9"/>
      <c r="V41" s="217"/>
      <c r="W41" s="217"/>
      <c r="X41" s="217"/>
      <c r="Y41" s="217"/>
      <c r="Z41" s="217"/>
    </row>
    <row r="42" spans="1:26" ht="13.5" customHeight="1">
      <c r="A42" s="494" t="s">
        <v>459</v>
      </c>
      <c r="B42" s="321"/>
      <c r="C42" s="321"/>
      <c r="D42" s="321"/>
      <c r="E42" s="321"/>
      <c r="F42" s="321"/>
      <c r="G42" s="322"/>
      <c r="H42" s="213" t="s">
        <v>271</v>
      </c>
      <c r="I42" s="213" t="s">
        <v>272</v>
      </c>
      <c r="J42" s="213" t="s">
        <v>273</v>
      </c>
      <c r="K42" s="213" t="s">
        <v>274</v>
      </c>
      <c r="L42" s="213" t="s">
        <v>275</v>
      </c>
      <c r="M42" s="213" t="s">
        <v>276</v>
      </c>
      <c r="N42" s="213" t="s">
        <v>277</v>
      </c>
      <c r="O42" s="213" t="s">
        <v>278</v>
      </c>
      <c r="P42" s="213" t="s">
        <v>279</v>
      </c>
      <c r="Q42" s="213" t="s">
        <v>280</v>
      </c>
      <c r="R42" s="213" t="s">
        <v>273</v>
      </c>
      <c r="S42" s="213" t="s">
        <v>280</v>
      </c>
      <c r="T42" s="213" t="s">
        <v>281</v>
      </c>
      <c r="U42" s="213" t="s">
        <v>282</v>
      </c>
      <c r="V42" s="213" t="s">
        <v>283</v>
      </c>
      <c r="W42" s="213" t="s">
        <v>284</v>
      </c>
      <c r="X42" s="213" t="s">
        <v>285</v>
      </c>
      <c r="Y42" s="213" t="s">
        <v>286</v>
      </c>
      <c r="Z42" s="213" t="s">
        <v>287</v>
      </c>
    </row>
    <row r="43" spans="1:26" ht="13.5" customHeight="1">
      <c r="A43" s="324"/>
      <c r="B43" s="325"/>
      <c r="C43" s="325"/>
      <c r="D43" s="325"/>
      <c r="E43" s="325"/>
      <c r="F43" s="325"/>
      <c r="G43" s="288"/>
      <c r="H43" s="213">
        <v>8</v>
      </c>
      <c r="I43" s="213">
        <v>8</v>
      </c>
      <c r="J43" s="213">
        <v>8</v>
      </c>
      <c r="K43" s="213">
        <v>8</v>
      </c>
      <c r="L43" s="213">
        <v>8</v>
      </c>
      <c r="M43" s="213">
        <v>8</v>
      </c>
      <c r="N43" s="213">
        <v>8</v>
      </c>
      <c r="O43" s="213">
        <v>8</v>
      </c>
      <c r="P43" s="213">
        <v>12</v>
      </c>
      <c r="Q43" s="213">
        <v>12</v>
      </c>
      <c r="R43" s="213">
        <v>16</v>
      </c>
      <c r="S43" s="213">
        <v>24</v>
      </c>
      <c r="T43" s="213">
        <v>4</v>
      </c>
      <c r="U43" s="213">
        <v>4</v>
      </c>
      <c r="V43" s="213">
        <v>4</v>
      </c>
      <c r="W43" s="213">
        <v>4</v>
      </c>
      <c r="X43" s="213">
        <v>4</v>
      </c>
      <c r="Y43" s="213">
        <v>4</v>
      </c>
      <c r="Z43" s="213">
        <v>4</v>
      </c>
    </row>
    <row r="44" spans="1:26" ht="13.5" customHeight="1">
      <c r="A44" s="214">
        <v>1</v>
      </c>
      <c r="B44" s="218" t="s">
        <v>288</v>
      </c>
      <c r="C44" s="215" t="s">
        <v>289</v>
      </c>
      <c r="D44" s="215">
        <v>2</v>
      </c>
      <c r="E44" s="213" t="s">
        <v>34</v>
      </c>
      <c r="F44" s="227">
        <f>O44/O43</f>
        <v>625</v>
      </c>
      <c r="G44" s="217">
        <f>O44*10/100</f>
        <v>500</v>
      </c>
      <c r="H44" s="217"/>
      <c r="I44" s="217"/>
      <c r="J44" s="217"/>
      <c r="K44" s="217"/>
      <c r="L44" s="217"/>
      <c r="M44" s="217"/>
      <c r="N44" s="217"/>
      <c r="O44" s="219">
        <v>5000</v>
      </c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</row>
    <row r="45" spans="1:26" ht="13.5" customHeight="1">
      <c r="A45" s="497" t="s">
        <v>299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3"/>
    </row>
    <row r="46" spans="1:26" ht="13.5" customHeight="1">
      <c r="A46" s="494" t="s">
        <v>300</v>
      </c>
      <c r="B46" s="321"/>
      <c r="C46" s="321"/>
      <c r="D46" s="321"/>
      <c r="E46" s="321"/>
      <c r="F46" s="321"/>
      <c r="G46" s="322"/>
      <c r="H46" s="213" t="s">
        <v>271</v>
      </c>
      <c r="I46" s="213" t="s">
        <v>272</v>
      </c>
      <c r="J46" s="213" t="s">
        <v>273</v>
      </c>
      <c r="K46" s="213" t="s">
        <v>301</v>
      </c>
      <c r="L46" s="213" t="s">
        <v>275</v>
      </c>
      <c r="M46" s="213" t="s">
        <v>276</v>
      </c>
      <c r="N46" s="213" t="s">
        <v>277</v>
      </c>
      <c r="O46" s="213" t="s">
        <v>278</v>
      </c>
      <c r="P46" s="213" t="s">
        <v>279</v>
      </c>
      <c r="Q46" s="213" t="s">
        <v>280</v>
      </c>
      <c r="R46" s="213" t="s">
        <v>273</v>
      </c>
      <c r="S46" s="213" t="s">
        <v>280</v>
      </c>
      <c r="T46" s="213" t="s">
        <v>281</v>
      </c>
      <c r="U46" s="213" t="s">
        <v>282</v>
      </c>
      <c r="V46" s="213" t="s">
        <v>283</v>
      </c>
      <c r="W46" s="213" t="s">
        <v>284</v>
      </c>
      <c r="X46" s="213" t="s">
        <v>285</v>
      </c>
      <c r="Y46" s="213" t="s">
        <v>286</v>
      </c>
      <c r="Z46" s="213" t="s">
        <v>287</v>
      </c>
    </row>
    <row r="47" spans="1:26" ht="13.5" customHeight="1">
      <c r="A47" s="324"/>
      <c r="B47" s="325"/>
      <c r="C47" s="325"/>
      <c r="D47" s="325"/>
      <c r="E47" s="325"/>
      <c r="F47" s="325"/>
      <c r="G47" s="288"/>
      <c r="H47" s="213">
        <v>8</v>
      </c>
      <c r="I47" s="213">
        <v>8</v>
      </c>
      <c r="J47" s="213">
        <v>8</v>
      </c>
      <c r="K47" s="213">
        <v>8</v>
      </c>
      <c r="L47" s="213">
        <v>8</v>
      </c>
      <c r="M47" s="213">
        <v>8</v>
      </c>
      <c r="N47" s="213">
        <v>8</v>
      </c>
      <c r="O47" s="213">
        <v>8</v>
      </c>
      <c r="P47" s="213">
        <v>12</v>
      </c>
      <c r="Q47" s="213">
        <v>12</v>
      </c>
      <c r="R47" s="213">
        <v>16</v>
      </c>
      <c r="S47" s="213">
        <v>24</v>
      </c>
      <c r="T47" s="213">
        <v>4</v>
      </c>
      <c r="U47" s="213">
        <v>4</v>
      </c>
      <c r="V47" s="213">
        <v>4</v>
      </c>
      <c r="W47" s="213">
        <v>4</v>
      </c>
      <c r="X47" s="213">
        <v>4</v>
      </c>
      <c r="Y47" s="213">
        <v>4</v>
      </c>
      <c r="Z47" s="213">
        <v>4</v>
      </c>
    </row>
    <row r="48" spans="1:26" ht="13.5" customHeight="1">
      <c r="A48" s="224">
        <v>1</v>
      </c>
      <c r="B48" s="225" t="s">
        <v>288</v>
      </c>
      <c r="C48" s="226" t="s">
        <v>302</v>
      </c>
      <c r="D48" s="258">
        <v>45659</v>
      </c>
      <c r="E48" s="225" t="s">
        <v>64</v>
      </c>
      <c r="F48" s="227" t="s">
        <v>524</v>
      </c>
      <c r="G48" s="227" t="s">
        <v>525</v>
      </c>
      <c r="H48" s="227"/>
      <c r="I48" s="227">
        <v>5200</v>
      </c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>
        <v>3000</v>
      </c>
      <c r="V48" s="227"/>
      <c r="W48" s="227">
        <v>3000</v>
      </c>
      <c r="X48" s="227"/>
      <c r="Y48" s="227"/>
      <c r="Z48" s="227"/>
    </row>
    <row r="49" spans="1:26" ht="13.5" customHeight="1">
      <c r="A49" s="224">
        <v>2</v>
      </c>
      <c r="B49" s="225" t="s">
        <v>288</v>
      </c>
      <c r="C49" s="226" t="s">
        <v>302</v>
      </c>
      <c r="D49" s="258">
        <v>45659</v>
      </c>
      <c r="E49" s="225" t="s">
        <v>465</v>
      </c>
      <c r="F49" s="227" t="s">
        <v>526</v>
      </c>
      <c r="G49" s="227" t="s">
        <v>527</v>
      </c>
      <c r="H49" s="227"/>
      <c r="I49" s="227">
        <v>6600</v>
      </c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>
        <v>4200</v>
      </c>
      <c r="V49" s="227"/>
      <c r="W49" s="227">
        <v>4200</v>
      </c>
      <c r="X49" s="227"/>
      <c r="Y49" s="227"/>
      <c r="Z49" s="227"/>
    </row>
    <row r="50" spans="1:26" ht="13.5" customHeight="1">
      <c r="A50" s="224">
        <v>3</v>
      </c>
      <c r="B50" s="225" t="s">
        <v>288</v>
      </c>
      <c r="C50" s="226" t="s">
        <v>302</v>
      </c>
      <c r="D50" s="226">
        <v>1</v>
      </c>
      <c r="E50" s="225" t="s">
        <v>465</v>
      </c>
      <c r="F50" s="227">
        <v>1050</v>
      </c>
      <c r="G50" s="227">
        <f>W50*20/100</f>
        <v>840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>
        <v>4200</v>
      </c>
      <c r="X50" s="227"/>
      <c r="Y50" s="227"/>
      <c r="Z50" s="227"/>
    </row>
    <row r="51" spans="1:26" ht="13.5" customHeight="1">
      <c r="A51" s="224">
        <v>4</v>
      </c>
      <c r="B51" s="225" t="s">
        <v>288</v>
      </c>
      <c r="C51" s="226" t="s">
        <v>302</v>
      </c>
      <c r="D51" s="258">
        <v>45659</v>
      </c>
      <c r="E51" s="225" t="s">
        <v>64</v>
      </c>
      <c r="F51" s="227" t="s">
        <v>524</v>
      </c>
      <c r="G51" s="227" t="s">
        <v>525</v>
      </c>
      <c r="H51" s="227"/>
      <c r="I51" s="227"/>
      <c r="J51" s="227">
        <v>5200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>
        <v>3000</v>
      </c>
      <c r="U51" s="227"/>
      <c r="V51" s="227">
        <v>3000</v>
      </c>
      <c r="W51" s="227"/>
      <c r="X51" s="227"/>
      <c r="Y51" s="227"/>
      <c r="Z51" s="227"/>
    </row>
    <row r="52" spans="1:26" ht="13.5" customHeight="1">
      <c r="A52" s="495" t="s">
        <v>479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3"/>
    </row>
    <row r="53" spans="1:26" ht="13.5" customHeight="1">
      <c r="A53" s="494" t="s">
        <v>120</v>
      </c>
      <c r="B53" s="321"/>
      <c r="C53" s="321"/>
      <c r="D53" s="321"/>
      <c r="E53" s="321"/>
      <c r="F53" s="321"/>
      <c r="G53" s="322"/>
      <c r="H53" s="213" t="s">
        <v>271</v>
      </c>
      <c r="I53" s="213" t="s">
        <v>272</v>
      </c>
      <c r="J53" s="213" t="s">
        <v>273</v>
      </c>
      <c r="K53" s="213" t="s">
        <v>274</v>
      </c>
      <c r="L53" s="213" t="s">
        <v>275</v>
      </c>
      <c r="M53" s="213" t="s">
        <v>276</v>
      </c>
      <c r="N53" s="213" t="s">
        <v>277</v>
      </c>
      <c r="O53" s="213" t="s">
        <v>304</v>
      </c>
      <c r="P53" s="213" t="s">
        <v>279</v>
      </c>
      <c r="Q53" s="213" t="s">
        <v>280</v>
      </c>
      <c r="R53" s="213" t="s">
        <v>273</v>
      </c>
      <c r="S53" s="213" t="s">
        <v>280</v>
      </c>
      <c r="T53" s="213" t="s">
        <v>281</v>
      </c>
      <c r="U53" s="213" t="s">
        <v>282</v>
      </c>
      <c r="V53" s="213" t="s">
        <v>283</v>
      </c>
      <c r="W53" s="213" t="s">
        <v>284</v>
      </c>
      <c r="X53" s="213" t="s">
        <v>285</v>
      </c>
      <c r="Y53" s="213" t="s">
        <v>286</v>
      </c>
      <c r="Z53" s="213" t="s">
        <v>287</v>
      </c>
    </row>
    <row r="54" spans="1:26" ht="13.5" customHeight="1">
      <c r="A54" s="324"/>
      <c r="B54" s="325"/>
      <c r="C54" s="325"/>
      <c r="D54" s="325"/>
      <c r="E54" s="325"/>
      <c r="F54" s="325"/>
      <c r="G54" s="288"/>
      <c r="H54" s="213">
        <v>8</v>
      </c>
      <c r="I54" s="213">
        <v>8</v>
      </c>
      <c r="J54" s="213">
        <v>8</v>
      </c>
      <c r="K54" s="213">
        <v>8</v>
      </c>
      <c r="L54" s="213">
        <v>8</v>
      </c>
      <c r="M54" s="213">
        <v>8</v>
      </c>
      <c r="N54" s="213">
        <v>8</v>
      </c>
      <c r="O54" s="213">
        <v>8</v>
      </c>
      <c r="P54" s="213">
        <v>12</v>
      </c>
      <c r="Q54" s="213">
        <v>12</v>
      </c>
      <c r="R54" s="213">
        <v>16</v>
      </c>
      <c r="S54" s="213">
        <v>24</v>
      </c>
      <c r="T54" s="213">
        <v>4</v>
      </c>
      <c r="U54" s="213">
        <v>4</v>
      </c>
      <c r="V54" s="213">
        <v>4</v>
      </c>
      <c r="W54" s="213">
        <v>4</v>
      </c>
      <c r="X54" s="213">
        <v>4</v>
      </c>
      <c r="Y54" s="213">
        <v>4</v>
      </c>
      <c r="Z54" s="213">
        <v>4</v>
      </c>
    </row>
    <row r="55" spans="1:26" ht="13.5" customHeight="1">
      <c r="A55" s="224">
        <v>1</v>
      </c>
      <c r="B55" s="225" t="s">
        <v>288</v>
      </c>
      <c r="C55" s="226" t="s">
        <v>305</v>
      </c>
      <c r="D55" s="225">
        <v>1</v>
      </c>
      <c r="E55" s="225" t="s">
        <v>34</v>
      </c>
      <c r="F55" s="227">
        <f>W55/W54</f>
        <v>825</v>
      </c>
      <c r="G55" s="227">
        <f t="shared" ref="G55:G57" si="3">W55*20/100</f>
        <v>660</v>
      </c>
      <c r="H55" s="227"/>
      <c r="I55" s="227"/>
      <c r="J55" s="227"/>
      <c r="K55" s="227"/>
      <c r="L55" s="225"/>
      <c r="M55" s="227"/>
      <c r="N55" s="225"/>
      <c r="O55" s="227"/>
      <c r="P55" s="227"/>
      <c r="Q55" s="225"/>
      <c r="R55" s="227"/>
      <c r="S55" s="225"/>
      <c r="T55" s="227"/>
      <c r="U55" s="227"/>
      <c r="V55" s="227"/>
      <c r="W55" s="227">
        <v>3300</v>
      </c>
      <c r="X55" s="225"/>
      <c r="Y55" s="227"/>
      <c r="Z55" s="225"/>
    </row>
    <row r="56" spans="1:26" ht="13.5" customHeight="1">
      <c r="A56" s="224">
        <v>2</v>
      </c>
      <c r="B56" s="225" t="s">
        <v>288</v>
      </c>
      <c r="C56" s="226" t="s">
        <v>305</v>
      </c>
      <c r="D56" s="225">
        <v>1</v>
      </c>
      <c r="E56" s="225" t="s">
        <v>34</v>
      </c>
      <c r="F56" s="227">
        <f>W56/W54</f>
        <v>825</v>
      </c>
      <c r="G56" s="227">
        <f t="shared" si="3"/>
        <v>660</v>
      </c>
      <c r="H56" s="227"/>
      <c r="I56" s="227"/>
      <c r="J56" s="227"/>
      <c r="K56" s="227"/>
      <c r="L56" s="225"/>
      <c r="M56" s="227"/>
      <c r="N56" s="225"/>
      <c r="O56" s="227"/>
      <c r="P56" s="227"/>
      <c r="Q56" s="225"/>
      <c r="R56" s="227"/>
      <c r="S56" s="225"/>
      <c r="T56" s="227"/>
      <c r="U56" s="227"/>
      <c r="V56" s="227"/>
      <c r="W56" s="227">
        <v>3300</v>
      </c>
      <c r="X56" s="225"/>
      <c r="Y56" s="227"/>
      <c r="Z56" s="225"/>
    </row>
    <row r="57" spans="1:26" ht="13.5" customHeight="1">
      <c r="A57" s="224">
        <v>3</v>
      </c>
      <c r="B57" s="225" t="s">
        <v>291</v>
      </c>
      <c r="C57" s="226" t="s">
        <v>305</v>
      </c>
      <c r="D57" s="225">
        <v>1</v>
      </c>
      <c r="E57" s="225" t="s">
        <v>34</v>
      </c>
      <c r="F57" s="227">
        <f>W57/W54</f>
        <v>825</v>
      </c>
      <c r="G57" s="227">
        <f t="shared" si="3"/>
        <v>660</v>
      </c>
      <c r="H57" s="227"/>
      <c r="I57" s="227"/>
      <c r="J57" s="227"/>
      <c r="K57" s="227"/>
      <c r="L57" s="225"/>
      <c r="M57" s="225"/>
      <c r="N57" s="225"/>
      <c r="O57" s="227"/>
      <c r="P57" s="227"/>
      <c r="Q57" s="225"/>
      <c r="R57" s="227"/>
      <c r="S57" s="225"/>
      <c r="T57" s="227"/>
      <c r="U57" s="227"/>
      <c r="V57" s="227"/>
      <c r="W57" s="227">
        <v>3300</v>
      </c>
      <c r="X57" s="225"/>
      <c r="Y57" s="227"/>
      <c r="Z57" s="225"/>
    </row>
    <row r="58" spans="1:26" ht="13.5" customHeight="1">
      <c r="A58" s="494" t="s">
        <v>150</v>
      </c>
      <c r="B58" s="321"/>
      <c r="C58" s="321"/>
      <c r="D58" s="321"/>
      <c r="E58" s="321"/>
      <c r="F58" s="321"/>
      <c r="G58" s="322"/>
      <c r="H58" s="213" t="s">
        <v>271</v>
      </c>
      <c r="I58" s="213" t="s">
        <v>272</v>
      </c>
      <c r="J58" s="213" t="s">
        <v>273</v>
      </c>
      <c r="K58" s="213" t="s">
        <v>274</v>
      </c>
      <c r="L58" s="213" t="s">
        <v>275</v>
      </c>
      <c r="M58" s="213" t="s">
        <v>276</v>
      </c>
      <c r="N58" s="213" t="s">
        <v>277</v>
      </c>
      <c r="O58" s="213" t="s">
        <v>306</v>
      </c>
      <c r="P58" s="213" t="s">
        <v>279</v>
      </c>
      <c r="Q58" s="213" t="s">
        <v>280</v>
      </c>
      <c r="R58" s="213" t="s">
        <v>273</v>
      </c>
      <c r="S58" s="213" t="s">
        <v>280</v>
      </c>
      <c r="T58" s="213" t="s">
        <v>281</v>
      </c>
      <c r="U58" s="213" t="s">
        <v>282</v>
      </c>
      <c r="V58" s="213" t="s">
        <v>283</v>
      </c>
      <c r="W58" s="213" t="s">
        <v>284</v>
      </c>
      <c r="X58" s="213" t="s">
        <v>285</v>
      </c>
      <c r="Y58" s="213" t="s">
        <v>286</v>
      </c>
      <c r="Z58" s="213" t="s">
        <v>287</v>
      </c>
    </row>
    <row r="59" spans="1:26" ht="13.5" customHeight="1">
      <c r="A59" s="324"/>
      <c r="B59" s="325"/>
      <c r="C59" s="325"/>
      <c r="D59" s="325"/>
      <c r="E59" s="325"/>
      <c r="F59" s="325"/>
      <c r="G59" s="288"/>
      <c r="H59" s="213">
        <v>8</v>
      </c>
      <c r="I59" s="213">
        <v>8</v>
      </c>
      <c r="J59" s="213">
        <v>8</v>
      </c>
      <c r="K59" s="213">
        <v>8</v>
      </c>
      <c r="L59" s="213">
        <v>8</v>
      </c>
      <c r="M59" s="213">
        <v>8</v>
      </c>
      <c r="N59" s="213">
        <v>8</v>
      </c>
      <c r="O59" s="213">
        <v>8</v>
      </c>
      <c r="P59" s="213">
        <v>12</v>
      </c>
      <c r="Q59" s="213">
        <v>12</v>
      </c>
      <c r="R59" s="213">
        <v>16</v>
      </c>
      <c r="S59" s="213">
        <v>24</v>
      </c>
      <c r="T59" s="213">
        <v>4</v>
      </c>
      <c r="U59" s="213">
        <v>4</v>
      </c>
      <c r="V59" s="213">
        <v>4</v>
      </c>
      <c r="W59" s="213">
        <v>4</v>
      </c>
      <c r="X59" s="213">
        <v>4</v>
      </c>
      <c r="Y59" s="213">
        <v>4</v>
      </c>
      <c r="Z59" s="213">
        <v>4</v>
      </c>
    </row>
    <row r="60" spans="1:26" ht="13.5" customHeight="1">
      <c r="A60" s="214">
        <v>1</v>
      </c>
      <c r="B60" s="213" t="s">
        <v>288</v>
      </c>
      <c r="C60" s="215" t="s">
        <v>305</v>
      </c>
      <c r="D60" s="213">
        <v>2</v>
      </c>
      <c r="E60" s="213" t="s">
        <v>22</v>
      </c>
      <c r="F60" s="227">
        <f>K60/K59</f>
        <v>600</v>
      </c>
      <c r="G60" s="217">
        <f t="shared" ref="G60:G61" si="4">K60*10/100</f>
        <v>480</v>
      </c>
      <c r="H60" s="217"/>
      <c r="I60" s="217"/>
      <c r="J60" s="217"/>
      <c r="K60" s="217">
        <v>4800</v>
      </c>
      <c r="L60" s="213"/>
      <c r="M60" s="217"/>
      <c r="N60" s="213"/>
      <c r="O60" s="217"/>
      <c r="P60" s="217"/>
      <c r="Q60" s="213"/>
      <c r="R60" s="217"/>
      <c r="S60" s="213"/>
      <c r="T60" s="217"/>
      <c r="U60" s="217"/>
      <c r="V60" s="217"/>
      <c r="W60" s="217"/>
      <c r="X60" s="213"/>
      <c r="Y60" s="217"/>
      <c r="Z60" s="213"/>
    </row>
    <row r="61" spans="1:26" ht="13.5" customHeight="1">
      <c r="A61" s="214">
        <v>2</v>
      </c>
      <c r="B61" s="213" t="s">
        <v>288</v>
      </c>
      <c r="C61" s="215" t="s">
        <v>305</v>
      </c>
      <c r="D61" s="213">
        <v>2</v>
      </c>
      <c r="E61" s="213" t="s">
        <v>34</v>
      </c>
      <c r="F61" s="227">
        <f>K61/K59</f>
        <v>600</v>
      </c>
      <c r="G61" s="217">
        <f t="shared" si="4"/>
        <v>480</v>
      </c>
      <c r="H61" s="217"/>
      <c r="I61" s="217"/>
      <c r="J61" s="217"/>
      <c r="K61" s="217">
        <v>4800</v>
      </c>
      <c r="L61" s="213"/>
      <c r="M61" s="217"/>
      <c r="N61" s="213"/>
      <c r="O61" s="217"/>
      <c r="P61" s="217"/>
      <c r="Q61" s="213"/>
      <c r="R61" s="217"/>
      <c r="S61" s="213"/>
      <c r="T61" s="217"/>
      <c r="U61" s="217"/>
      <c r="V61" s="217"/>
      <c r="W61" s="217"/>
      <c r="X61" s="213"/>
      <c r="Y61" s="217"/>
      <c r="Z61" s="213"/>
    </row>
    <row r="62" spans="1:26" ht="13.5" customHeight="1">
      <c r="A62" s="495" t="s">
        <v>488</v>
      </c>
      <c r="B62" s="302"/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3"/>
    </row>
    <row r="63" spans="1:26" ht="13.5" customHeight="1">
      <c r="A63" s="494" t="s">
        <v>125</v>
      </c>
      <c r="B63" s="321"/>
      <c r="C63" s="321"/>
      <c r="D63" s="321"/>
      <c r="E63" s="321"/>
      <c r="F63" s="321"/>
      <c r="G63" s="322"/>
      <c r="H63" s="213" t="s">
        <v>271</v>
      </c>
      <c r="I63" s="213" t="s">
        <v>272</v>
      </c>
      <c r="J63" s="213" t="s">
        <v>273</v>
      </c>
      <c r="K63" s="213" t="s">
        <v>274</v>
      </c>
      <c r="L63" s="213" t="s">
        <v>275</v>
      </c>
      <c r="M63" s="213" t="s">
        <v>276</v>
      </c>
      <c r="N63" s="213" t="s">
        <v>277</v>
      </c>
      <c r="O63" s="213" t="s">
        <v>278</v>
      </c>
      <c r="P63" s="213" t="s">
        <v>279</v>
      </c>
      <c r="Q63" s="213" t="s">
        <v>280</v>
      </c>
      <c r="R63" s="213" t="s">
        <v>273</v>
      </c>
      <c r="S63" s="213" t="s">
        <v>280</v>
      </c>
      <c r="T63" s="213" t="s">
        <v>281</v>
      </c>
      <c r="U63" s="213" t="s">
        <v>282</v>
      </c>
      <c r="V63" s="213" t="s">
        <v>283</v>
      </c>
      <c r="W63" s="213" t="s">
        <v>284</v>
      </c>
      <c r="X63" s="213" t="s">
        <v>285</v>
      </c>
      <c r="Y63" s="213" t="s">
        <v>286</v>
      </c>
      <c r="Z63" s="213" t="s">
        <v>287</v>
      </c>
    </row>
    <row r="64" spans="1:26" ht="13.5" customHeight="1">
      <c r="A64" s="324"/>
      <c r="B64" s="325"/>
      <c r="C64" s="325"/>
      <c r="D64" s="325"/>
      <c r="E64" s="325"/>
      <c r="F64" s="325"/>
      <c r="G64" s="288"/>
      <c r="H64" s="213">
        <v>8</v>
      </c>
      <c r="I64" s="213">
        <v>8</v>
      </c>
      <c r="J64" s="213">
        <v>8</v>
      </c>
      <c r="K64" s="213">
        <v>8</v>
      </c>
      <c r="L64" s="213">
        <v>8</v>
      </c>
      <c r="M64" s="213">
        <v>8</v>
      </c>
      <c r="N64" s="213">
        <v>8</v>
      </c>
      <c r="O64" s="213">
        <v>8</v>
      </c>
      <c r="P64" s="213">
        <v>12</v>
      </c>
      <c r="Q64" s="213">
        <v>12</v>
      </c>
      <c r="R64" s="213">
        <v>16</v>
      </c>
      <c r="S64" s="213">
        <v>24</v>
      </c>
      <c r="T64" s="213">
        <v>4</v>
      </c>
      <c r="U64" s="213">
        <v>4</v>
      </c>
      <c r="V64" s="213">
        <v>4</v>
      </c>
      <c r="W64" s="213">
        <v>4</v>
      </c>
      <c r="X64" s="213">
        <v>4</v>
      </c>
      <c r="Y64" s="213">
        <v>4</v>
      </c>
      <c r="Z64" s="213">
        <v>4</v>
      </c>
    </row>
    <row r="65" spans="1:26" ht="13.5" customHeight="1">
      <c r="A65" s="224">
        <v>1</v>
      </c>
      <c r="B65" s="225" t="s">
        <v>288</v>
      </c>
      <c r="C65" s="226" t="s">
        <v>308</v>
      </c>
      <c r="D65" s="226">
        <v>1</v>
      </c>
      <c r="E65" s="225" t="s">
        <v>84</v>
      </c>
      <c r="F65" s="227">
        <v>1300</v>
      </c>
      <c r="G65" s="227">
        <v>1040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>
        <v>5200</v>
      </c>
      <c r="V65" s="227"/>
      <c r="W65" s="225"/>
      <c r="X65" s="227"/>
      <c r="Y65" s="227"/>
      <c r="Z65" s="227"/>
    </row>
    <row r="66" spans="1:26" ht="13.5" customHeight="1">
      <c r="A66" s="224">
        <v>2</v>
      </c>
      <c r="B66" s="225" t="s">
        <v>288</v>
      </c>
      <c r="C66" s="226" t="s">
        <v>308</v>
      </c>
      <c r="D66" s="226">
        <v>1</v>
      </c>
      <c r="E66" s="225" t="s">
        <v>84</v>
      </c>
      <c r="F66" s="227">
        <f>U66/U64</f>
        <v>1300</v>
      </c>
      <c r="G66" s="227">
        <f t="shared" ref="G66:G67" si="5">U66*20/100</f>
        <v>1040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>
        <v>5200</v>
      </c>
      <c r="V66" s="227"/>
      <c r="W66" s="225"/>
      <c r="X66" s="227"/>
      <c r="Y66" s="227"/>
      <c r="Z66" s="227"/>
    </row>
    <row r="67" spans="1:26" ht="13.5" customHeight="1">
      <c r="A67" s="224">
        <v>3</v>
      </c>
      <c r="B67" s="225" t="s">
        <v>288</v>
      </c>
      <c r="C67" s="226" t="s">
        <v>308</v>
      </c>
      <c r="D67" s="226">
        <v>1</v>
      </c>
      <c r="E67" s="225" t="s">
        <v>84</v>
      </c>
      <c r="F67" s="227">
        <f>U67/U64</f>
        <v>1300</v>
      </c>
      <c r="G67" s="227">
        <f t="shared" si="5"/>
        <v>1040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>
        <v>5200</v>
      </c>
      <c r="V67" s="227"/>
      <c r="W67" s="227"/>
      <c r="X67" s="227"/>
      <c r="Y67" s="227"/>
      <c r="Z67" s="227"/>
    </row>
    <row r="68" spans="1:26" ht="13.5" customHeight="1">
      <c r="A68" s="224">
        <v>5</v>
      </c>
      <c r="B68" s="225" t="s">
        <v>288</v>
      </c>
      <c r="C68" s="226" t="s">
        <v>308</v>
      </c>
      <c r="D68" s="226">
        <v>1</v>
      </c>
      <c r="E68" s="225" t="s">
        <v>84</v>
      </c>
      <c r="F68" s="227">
        <f>Z68/Z64</f>
        <v>1300</v>
      </c>
      <c r="G68" s="227">
        <f>Z68*20/100</f>
        <v>1040</v>
      </c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>
        <v>5200</v>
      </c>
      <c r="W68" s="225"/>
      <c r="X68" s="227"/>
      <c r="Y68" s="227"/>
      <c r="Z68" s="227">
        <v>5200</v>
      </c>
    </row>
    <row r="69" spans="1:26" ht="13.5" customHeight="1">
      <c r="A69" s="224">
        <v>6</v>
      </c>
      <c r="B69" s="225" t="s">
        <v>288</v>
      </c>
      <c r="C69" s="226" t="s">
        <v>308</v>
      </c>
      <c r="D69" s="226">
        <v>1</v>
      </c>
      <c r="E69" s="225" t="s">
        <v>84</v>
      </c>
      <c r="F69" s="227">
        <v>1300</v>
      </c>
      <c r="G69" s="227">
        <v>1040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>
        <v>5200</v>
      </c>
      <c r="W69" s="225"/>
      <c r="X69" s="227"/>
      <c r="Y69" s="227"/>
      <c r="Z69" s="227"/>
    </row>
    <row r="70" spans="1:26" ht="13.5" customHeight="1">
      <c r="A70" s="522" t="s">
        <v>528</v>
      </c>
      <c r="B70" s="321"/>
      <c r="C70" s="321"/>
      <c r="D70" s="321"/>
      <c r="E70" s="321"/>
      <c r="F70" s="321"/>
      <c r="G70" s="322"/>
      <c r="H70" s="225" t="s">
        <v>271</v>
      </c>
      <c r="I70" s="225" t="s">
        <v>272</v>
      </c>
      <c r="J70" s="225" t="s">
        <v>273</v>
      </c>
      <c r="K70" s="225" t="s">
        <v>274</v>
      </c>
      <c r="L70" s="225" t="s">
        <v>275</v>
      </c>
      <c r="M70" s="225" t="s">
        <v>276</v>
      </c>
      <c r="N70" s="225" t="s">
        <v>277</v>
      </c>
      <c r="O70" s="225" t="s">
        <v>278</v>
      </c>
      <c r="P70" s="225" t="s">
        <v>279</v>
      </c>
      <c r="Q70" s="225" t="s">
        <v>280</v>
      </c>
      <c r="R70" s="225" t="s">
        <v>273</v>
      </c>
      <c r="S70" s="225" t="s">
        <v>280</v>
      </c>
      <c r="T70" s="225" t="s">
        <v>281</v>
      </c>
      <c r="U70" s="225" t="s">
        <v>282</v>
      </c>
      <c r="V70" s="225" t="s">
        <v>283</v>
      </c>
      <c r="W70" s="225" t="s">
        <v>284</v>
      </c>
      <c r="X70" s="225" t="s">
        <v>285</v>
      </c>
      <c r="Y70" s="225" t="s">
        <v>286</v>
      </c>
      <c r="Z70" s="225" t="s">
        <v>287</v>
      </c>
    </row>
    <row r="71" spans="1:26" ht="13.5" customHeight="1">
      <c r="A71" s="324"/>
      <c r="B71" s="325"/>
      <c r="C71" s="325"/>
      <c r="D71" s="325"/>
      <c r="E71" s="325"/>
      <c r="F71" s="325"/>
      <c r="G71" s="288"/>
      <c r="H71" s="213">
        <v>8</v>
      </c>
      <c r="I71" s="213">
        <v>8</v>
      </c>
      <c r="J71" s="213">
        <v>8</v>
      </c>
      <c r="K71" s="213">
        <v>8</v>
      </c>
      <c r="L71" s="213">
        <v>8</v>
      </c>
      <c r="M71" s="213">
        <v>8</v>
      </c>
      <c r="N71" s="213">
        <v>8</v>
      </c>
      <c r="O71" s="213">
        <v>8</v>
      </c>
      <c r="P71" s="213">
        <v>12</v>
      </c>
      <c r="Q71" s="213">
        <v>12</v>
      </c>
      <c r="R71" s="213">
        <v>16</v>
      </c>
      <c r="S71" s="213">
        <v>24</v>
      </c>
      <c r="T71" s="213">
        <v>4</v>
      </c>
      <c r="U71" s="213">
        <v>4</v>
      </c>
      <c r="V71" s="213">
        <v>4</v>
      </c>
      <c r="W71" s="213">
        <v>4</v>
      </c>
      <c r="X71" s="213">
        <v>4</v>
      </c>
      <c r="Y71" s="213">
        <v>4</v>
      </c>
      <c r="Z71" s="213">
        <v>4</v>
      </c>
    </row>
    <row r="72" spans="1:26" ht="13.5" customHeight="1">
      <c r="A72" s="214">
        <v>1</v>
      </c>
      <c r="B72" s="213" t="s">
        <v>288</v>
      </c>
      <c r="C72" s="215" t="s">
        <v>310</v>
      </c>
      <c r="D72" s="215">
        <v>2</v>
      </c>
      <c r="E72" s="213" t="s">
        <v>34</v>
      </c>
      <c r="F72" s="227">
        <f>N72/N71</f>
        <v>675</v>
      </c>
      <c r="G72" s="217">
        <f>N72*10/100</f>
        <v>540</v>
      </c>
      <c r="H72" s="217"/>
      <c r="I72" s="217"/>
      <c r="J72" s="217"/>
      <c r="K72" s="217"/>
      <c r="L72" s="217"/>
      <c r="M72" s="217"/>
      <c r="N72" s="217">
        <v>5400</v>
      </c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</row>
    <row r="73" spans="1:26" ht="13.5" customHeight="1">
      <c r="A73" s="494" t="s">
        <v>490</v>
      </c>
      <c r="B73" s="321"/>
      <c r="C73" s="321"/>
      <c r="D73" s="321"/>
      <c r="E73" s="321"/>
      <c r="F73" s="321"/>
      <c r="G73" s="322"/>
      <c r="H73" s="213" t="s">
        <v>271</v>
      </c>
      <c r="I73" s="213" t="s">
        <v>272</v>
      </c>
      <c r="J73" s="213" t="s">
        <v>273</v>
      </c>
      <c r="K73" s="213" t="s">
        <v>274</v>
      </c>
      <c r="L73" s="213" t="s">
        <v>275</v>
      </c>
      <c r="M73" s="213" t="s">
        <v>276</v>
      </c>
      <c r="N73" s="213" t="s">
        <v>277</v>
      </c>
      <c r="O73" s="213" t="s">
        <v>278</v>
      </c>
      <c r="P73" s="213" t="s">
        <v>279</v>
      </c>
      <c r="Q73" s="213" t="s">
        <v>280</v>
      </c>
      <c r="R73" s="213" t="s">
        <v>273</v>
      </c>
      <c r="S73" s="213" t="s">
        <v>280</v>
      </c>
      <c r="T73" s="213" t="s">
        <v>281</v>
      </c>
      <c r="U73" s="213" t="s">
        <v>282</v>
      </c>
      <c r="V73" s="213" t="s">
        <v>283</v>
      </c>
      <c r="W73" s="213" t="s">
        <v>284</v>
      </c>
      <c r="X73" s="213" t="s">
        <v>285</v>
      </c>
      <c r="Y73" s="213" t="s">
        <v>286</v>
      </c>
      <c r="Z73" s="213" t="s">
        <v>287</v>
      </c>
    </row>
    <row r="74" spans="1:26" ht="13.5" customHeight="1">
      <c r="A74" s="324"/>
      <c r="B74" s="325"/>
      <c r="C74" s="325"/>
      <c r="D74" s="325"/>
      <c r="E74" s="325"/>
      <c r="F74" s="325"/>
      <c r="G74" s="288"/>
      <c r="H74" s="213">
        <v>8</v>
      </c>
      <c r="I74" s="213">
        <v>8</v>
      </c>
      <c r="J74" s="213">
        <v>8</v>
      </c>
      <c r="K74" s="213">
        <v>8</v>
      </c>
      <c r="L74" s="213">
        <v>8</v>
      </c>
      <c r="M74" s="213">
        <v>8</v>
      </c>
      <c r="N74" s="213">
        <v>8</v>
      </c>
      <c r="O74" s="213">
        <v>8</v>
      </c>
      <c r="P74" s="213">
        <v>12</v>
      </c>
      <c r="Q74" s="213">
        <v>12</v>
      </c>
      <c r="R74" s="213">
        <v>16</v>
      </c>
      <c r="S74" s="213">
        <v>24</v>
      </c>
      <c r="T74" s="213">
        <v>4</v>
      </c>
      <c r="U74" s="213">
        <v>4</v>
      </c>
      <c r="V74" s="213">
        <v>4</v>
      </c>
      <c r="W74" s="213">
        <v>4</v>
      </c>
      <c r="X74" s="213">
        <v>4</v>
      </c>
      <c r="Y74" s="213">
        <v>4</v>
      </c>
      <c r="Z74" s="213">
        <v>4</v>
      </c>
    </row>
    <row r="75" spans="1:26" ht="13.5" customHeight="1">
      <c r="A75" s="214">
        <v>1</v>
      </c>
      <c r="B75" s="213" t="s">
        <v>288</v>
      </c>
      <c r="C75" s="215" t="s">
        <v>310</v>
      </c>
      <c r="D75" s="215">
        <v>2</v>
      </c>
      <c r="E75" s="213" t="s">
        <v>34</v>
      </c>
      <c r="F75" s="227">
        <f>N75/N74</f>
        <v>675</v>
      </c>
      <c r="G75" s="217">
        <f>N75*10/100</f>
        <v>540</v>
      </c>
      <c r="H75" s="217"/>
      <c r="I75" s="217"/>
      <c r="J75" s="217"/>
      <c r="K75" s="217"/>
      <c r="L75" s="217"/>
      <c r="M75" s="217"/>
      <c r="N75" s="219">
        <v>5400</v>
      </c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</row>
    <row r="76" spans="1:26" ht="13.5" customHeight="1">
      <c r="A76" s="494" t="s">
        <v>102</v>
      </c>
      <c r="B76" s="321"/>
      <c r="C76" s="321"/>
      <c r="D76" s="321"/>
      <c r="E76" s="321"/>
      <c r="F76" s="321"/>
      <c r="G76" s="322"/>
      <c r="H76" s="213" t="s">
        <v>271</v>
      </c>
      <c r="I76" s="213" t="s">
        <v>272</v>
      </c>
      <c r="J76" s="213" t="s">
        <v>273</v>
      </c>
      <c r="K76" s="213" t="s">
        <v>274</v>
      </c>
      <c r="L76" s="213" t="s">
        <v>275</v>
      </c>
      <c r="M76" s="213" t="s">
        <v>276</v>
      </c>
      <c r="N76" s="213" t="s">
        <v>277</v>
      </c>
      <c r="O76" s="213" t="s">
        <v>278</v>
      </c>
      <c r="P76" s="213" t="s">
        <v>279</v>
      </c>
      <c r="Q76" s="213" t="s">
        <v>280</v>
      </c>
      <c r="R76" s="213" t="s">
        <v>273</v>
      </c>
      <c r="S76" s="213" t="s">
        <v>280</v>
      </c>
      <c r="T76" s="213" t="s">
        <v>281</v>
      </c>
      <c r="U76" s="213" t="s">
        <v>282</v>
      </c>
      <c r="V76" s="213" t="s">
        <v>283</v>
      </c>
      <c r="W76" s="213" t="s">
        <v>284</v>
      </c>
      <c r="X76" s="213" t="s">
        <v>285</v>
      </c>
      <c r="Y76" s="213" t="s">
        <v>286</v>
      </c>
      <c r="Z76" s="213" t="s">
        <v>287</v>
      </c>
    </row>
    <row r="77" spans="1:26" ht="13.5" customHeight="1">
      <c r="A77" s="324"/>
      <c r="B77" s="325"/>
      <c r="C77" s="325"/>
      <c r="D77" s="325"/>
      <c r="E77" s="325"/>
      <c r="F77" s="325"/>
      <c r="G77" s="288"/>
      <c r="H77" s="213">
        <v>8</v>
      </c>
      <c r="I77" s="213">
        <v>8</v>
      </c>
      <c r="J77" s="213">
        <v>8</v>
      </c>
      <c r="K77" s="213">
        <v>8</v>
      </c>
      <c r="L77" s="213">
        <v>8</v>
      </c>
      <c r="M77" s="213">
        <v>8</v>
      </c>
      <c r="N77" s="213">
        <v>8</v>
      </c>
      <c r="O77" s="213">
        <v>8</v>
      </c>
      <c r="P77" s="213">
        <v>12</v>
      </c>
      <c r="Q77" s="213">
        <v>12</v>
      </c>
      <c r="R77" s="213">
        <v>16</v>
      </c>
      <c r="S77" s="213">
        <v>24</v>
      </c>
      <c r="T77" s="213">
        <v>4</v>
      </c>
      <c r="U77" s="213">
        <v>4</v>
      </c>
      <c r="V77" s="213">
        <v>4</v>
      </c>
      <c r="W77" s="213">
        <v>4</v>
      </c>
      <c r="X77" s="213">
        <v>4</v>
      </c>
      <c r="Y77" s="213">
        <v>4</v>
      </c>
      <c r="Z77" s="213">
        <v>4</v>
      </c>
    </row>
    <row r="78" spans="1:26" ht="13.5" customHeight="1">
      <c r="A78" s="214">
        <v>1</v>
      </c>
      <c r="B78" s="213" t="s">
        <v>288</v>
      </c>
      <c r="C78" s="215" t="s">
        <v>311</v>
      </c>
      <c r="D78" s="215">
        <v>4</v>
      </c>
      <c r="E78" s="213" t="s">
        <v>22</v>
      </c>
      <c r="F78" s="227">
        <f>N78/N77</f>
        <v>550</v>
      </c>
      <c r="G78" s="217">
        <f t="shared" ref="G78:G79" si="6">N78*10/100</f>
        <v>440</v>
      </c>
      <c r="H78" s="217"/>
      <c r="I78" s="217"/>
      <c r="J78" s="217"/>
      <c r="K78" s="217"/>
      <c r="L78" s="217"/>
      <c r="M78" s="217"/>
      <c r="N78" s="217">
        <v>4400</v>
      </c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</row>
    <row r="79" spans="1:26" ht="13.5" customHeight="1">
      <c r="A79" s="214">
        <v>2</v>
      </c>
      <c r="B79" s="213" t="s">
        <v>288</v>
      </c>
      <c r="C79" s="215" t="s">
        <v>311</v>
      </c>
      <c r="D79" s="215">
        <v>4</v>
      </c>
      <c r="E79" s="213" t="s">
        <v>34</v>
      </c>
      <c r="F79" s="227">
        <f>N79/N77</f>
        <v>575</v>
      </c>
      <c r="G79" s="217">
        <f t="shared" si="6"/>
        <v>460</v>
      </c>
      <c r="H79" s="217"/>
      <c r="I79" s="217"/>
      <c r="J79" s="217"/>
      <c r="K79" s="217"/>
      <c r="L79" s="217"/>
      <c r="M79" s="217"/>
      <c r="N79" s="217">
        <v>4600</v>
      </c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</row>
    <row r="80" spans="1:26" ht="13.5" customHeight="1">
      <c r="A80" s="495" t="s">
        <v>312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302"/>
      <c r="Z80" s="303"/>
    </row>
    <row r="81" spans="1:26" ht="13.5" customHeight="1">
      <c r="A81" s="494" t="s">
        <v>115</v>
      </c>
      <c r="B81" s="321"/>
      <c r="C81" s="321"/>
      <c r="D81" s="321"/>
      <c r="E81" s="321"/>
      <c r="F81" s="321"/>
      <c r="G81" s="322"/>
      <c r="H81" s="213" t="s">
        <v>271</v>
      </c>
      <c r="I81" s="213" t="s">
        <v>272</v>
      </c>
      <c r="J81" s="213" t="s">
        <v>273</v>
      </c>
      <c r="K81" s="213" t="s">
        <v>274</v>
      </c>
      <c r="L81" s="213" t="s">
        <v>275</v>
      </c>
      <c r="M81" s="213" t="s">
        <v>276</v>
      </c>
      <c r="N81" s="213" t="s">
        <v>277</v>
      </c>
      <c r="O81" s="213" t="s">
        <v>278</v>
      </c>
      <c r="P81" s="213" t="s">
        <v>279</v>
      </c>
      <c r="Q81" s="213" t="s">
        <v>280</v>
      </c>
      <c r="R81" s="213" t="s">
        <v>273</v>
      </c>
      <c r="S81" s="213" t="s">
        <v>280</v>
      </c>
      <c r="T81" s="213" t="s">
        <v>281</v>
      </c>
      <c r="U81" s="213" t="s">
        <v>282</v>
      </c>
      <c r="V81" s="213" t="s">
        <v>283</v>
      </c>
      <c r="W81" s="213" t="s">
        <v>284</v>
      </c>
      <c r="X81" s="213" t="s">
        <v>285</v>
      </c>
      <c r="Y81" s="213" t="s">
        <v>286</v>
      </c>
      <c r="Z81" s="213" t="s">
        <v>287</v>
      </c>
    </row>
    <row r="82" spans="1:26" ht="13.5" customHeight="1">
      <c r="A82" s="324"/>
      <c r="B82" s="325"/>
      <c r="C82" s="325"/>
      <c r="D82" s="325"/>
      <c r="E82" s="325"/>
      <c r="F82" s="325"/>
      <c r="G82" s="288"/>
      <c r="H82" s="213">
        <v>8</v>
      </c>
      <c r="I82" s="213">
        <v>8</v>
      </c>
      <c r="J82" s="213">
        <v>8</v>
      </c>
      <c r="K82" s="213">
        <v>8</v>
      </c>
      <c r="L82" s="213">
        <v>8</v>
      </c>
      <c r="M82" s="213">
        <v>8</v>
      </c>
      <c r="N82" s="213">
        <v>8</v>
      </c>
      <c r="O82" s="213">
        <v>8</v>
      </c>
      <c r="P82" s="213">
        <v>12</v>
      </c>
      <c r="Q82" s="213">
        <v>12</v>
      </c>
      <c r="R82" s="213">
        <v>16</v>
      </c>
      <c r="S82" s="213">
        <v>24</v>
      </c>
      <c r="T82" s="213">
        <v>4</v>
      </c>
      <c r="U82" s="213">
        <v>4</v>
      </c>
      <c r="V82" s="213">
        <v>4</v>
      </c>
      <c r="W82" s="213">
        <v>4</v>
      </c>
      <c r="X82" s="213">
        <v>4</v>
      </c>
      <c r="Y82" s="213">
        <v>4</v>
      </c>
      <c r="Z82" s="213">
        <v>4</v>
      </c>
    </row>
    <row r="83" spans="1:26" ht="13.5" customHeight="1">
      <c r="A83" s="214">
        <v>2</v>
      </c>
      <c r="B83" s="213" t="s">
        <v>288</v>
      </c>
      <c r="C83" s="213" t="s">
        <v>313</v>
      </c>
      <c r="D83" s="213">
        <v>2</v>
      </c>
      <c r="E83" s="213" t="s">
        <v>34</v>
      </c>
      <c r="F83" s="227">
        <f>I83/I82</f>
        <v>675</v>
      </c>
      <c r="G83" s="217">
        <f t="shared" ref="G83:G85" si="7">I83*10/100</f>
        <v>540</v>
      </c>
      <c r="H83" s="213"/>
      <c r="I83" s="217">
        <v>5400</v>
      </c>
      <c r="J83" s="217"/>
      <c r="K83" s="213"/>
      <c r="L83" s="213"/>
      <c r="M83" s="213"/>
      <c r="N83" s="213"/>
      <c r="O83" s="213"/>
      <c r="P83" s="213"/>
      <c r="Q83" s="213"/>
      <c r="R83" s="213"/>
      <c r="S83" s="217"/>
      <c r="T83" s="213"/>
      <c r="U83" s="213"/>
      <c r="V83" s="213"/>
      <c r="W83" s="213"/>
      <c r="X83" s="213"/>
      <c r="Y83" s="213"/>
      <c r="Z83" s="213"/>
    </row>
    <row r="84" spans="1:26" ht="13.5" customHeight="1">
      <c r="A84" s="214">
        <v>3</v>
      </c>
      <c r="B84" s="213" t="s">
        <v>288</v>
      </c>
      <c r="C84" s="213" t="s">
        <v>313</v>
      </c>
      <c r="D84" s="213">
        <v>2</v>
      </c>
      <c r="E84" s="213" t="s">
        <v>34</v>
      </c>
      <c r="F84" s="227">
        <f>I84/I82</f>
        <v>675</v>
      </c>
      <c r="G84" s="217">
        <f t="shared" si="7"/>
        <v>540</v>
      </c>
      <c r="H84" s="213"/>
      <c r="I84" s="217">
        <v>5400</v>
      </c>
      <c r="J84" s="217"/>
      <c r="K84" s="213"/>
      <c r="L84" s="213"/>
      <c r="M84" s="213"/>
      <c r="N84" s="213"/>
      <c r="O84" s="213"/>
      <c r="P84" s="213"/>
      <c r="Q84" s="213"/>
      <c r="R84" s="213"/>
      <c r="S84" s="217"/>
      <c r="T84" s="213"/>
      <c r="U84" s="213"/>
      <c r="V84" s="213"/>
      <c r="W84" s="213"/>
      <c r="X84" s="213"/>
      <c r="Y84" s="213"/>
      <c r="Z84" s="213"/>
    </row>
    <row r="85" spans="1:26" ht="13.5" customHeight="1">
      <c r="A85" s="214">
        <v>4</v>
      </c>
      <c r="B85" s="213" t="s">
        <v>288</v>
      </c>
      <c r="C85" s="213" t="s">
        <v>313</v>
      </c>
      <c r="D85" s="213">
        <v>2</v>
      </c>
      <c r="E85" s="213" t="s">
        <v>34</v>
      </c>
      <c r="F85" s="227">
        <f>I85/I82</f>
        <v>675</v>
      </c>
      <c r="G85" s="217">
        <f t="shared" si="7"/>
        <v>540</v>
      </c>
      <c r="H85" s="213"/>
      <c r="I85" s="217">
        <v>5400</v>
      </c>
      <c r="J85" s="217"/>
      <c r="K85" s="213"/>
      <c r="L85" s="213"/>
      <c r="M85" s="213"/>
      <c r="N85" s="213"/>
      <c r="O85" s="213"/>
      <c r="P85" s="213"/>
      <c r="Q85" s="213"/>
      <c r="R85" s="213"/>
      <c r="S85" s="217"/>
      <c r="T85" s="213"/>
      <c r="U85" s="213"/>
      <c r="V85" s="213"/>
      <c r="W85" s="213"/>
      <c r="X85" s="213"/>
      <c r="Y85" s="213"/>
      <c r="Z85" s="213"/>
    </row>
    <row r="86" spans="1:26" ht="13.5" customHeight="1">
      <c r="A86" s="495" t="s">
        <v>474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3"/>
    </row>
    <row r="87" spans="1:26" ht="13.5" customHeight="1">
      <c r="A87" s="494" t="s">
        <v>109</v>
      </c>
      <c r="B87" s="321"/>
      <c r="C87" s="321"/>
      <c r="D87" s="321"/>
      <c r="E87" s="321"/>
      <c r="F87" s="321"/>
      <c r="G87" s="322"/>
      <c r="H87" s="213" t="s">
        <v>273</v>
      </c>
      <c r="I87" s="213" t="s">
        <v>272</v>
      </c>
      <c r="J87" s="213" t="s">
        <v>273</v>
      </c>
      <c r="K87" s="213" t="s">
        <v>274</v>
      </c>
      <c r="L87" s="213" t="s">
        <v>275</v>
      </c>
      <c r="M87" s="213" t="s">
        <v>276</v>
      </c>
      <c r="N87" s="213" t="s">
        <v>277</v>
      </c>
      <c r="O87" s="213" t="s">
        <v>278</v>
      </c>
      <c r="P87" s="213" t="s">
        <v>279</v>
      </c>
      <c r="Q87" s="213" t="s">
        <v>280</v>
      </c>
      <c r="R87" s="213" t="s">
        <v>273</v>
      </c>
      <c r="S87" s="213" t="s">
        <v>280</v>
      </c>
      <c r="T87" s="213" t="s">
        <v>281</v>
      </c>
      <c r="U87" s="213" t="s">
        <v>282</v>
      </c>
      <c r="V87" s="213" t="s">
        <v>283</v>
      </c>
      <c r="W87" s="213" t="s">
        <v>284</v>
      </c>
      <c r="X87" s="213" t="s">
        <v>285</v>
      </c>
      <c r="Y87" s="213" t="s">
        <v>286</v>
      </c>
      <c r="Z87" s="213" t="s">
        <v>287</v>
      </c>
    </row>
    <row r="88" spans="1:26" ht="13.5" customHeight="1">
      <c r="A88" s="324"/>
      <c r="B88" s="325"/>
      <c r="C88" s="325"/>
      <c r="D88" s="325"/>
      <c r="E88" s="325"/>
      <c r="F88" s="325"/>
      <c r="G88" s="288"/>
      <c r="H88" s="213">
        <v>8</v>
      </c>
      <c r="I88" s="213">
        <v>8</v>
      </c>
      <c r="J88" s="213">
        <v>8</v>
      </c>
      <c r="K88" s="213">
        <v>8</v>
      </c>
      <c r="L88" s="213">
        <v>8</v>
      </c>
      <c r="M88" s="213">
        <v>8</v>
      </c>
      <c r="N88" s="213">
        <v>8</v>
      </c>
      <c r="O88" s="213">
        <v>8</v>
      </c>
      <c r="P88" s="213">
        <v>12</v>
      </c>
      <c r="Q88" s="213">
        <v>12</v>
      </c>
      <c r="R88" s="213">
        <v>16</v>
      </c>
      <c r="S88" s="213">
        <v>24</v>
      </c>
      <c r="T88" s="213">
        <v>4</v>
      </c>
      <c r="U88" s="213">
        <v>4</v>
      </c>
      <c r="V88" s="213">
        <v>4</v>
      </c>
      <c r="W88" s="213">
        <v>4</v>
      </c>
      <c r="X88" s="213">
        <v>4</v>
      </c>
      <c r="Y88" s="213">
        <v>4</v>
      </c>
      <c r="Z88" s="213">
        <v>4</v>
      </c>
    </row>
    <row r="89" spans="1:26" ht="13.5" customHeight="1">
      <c r="A89" s="214">
        <v>1</v>
      </c>
      <c r="B89" s="213" t="s">
        <v>298</v>
      </c>
      <c r="C89" s="213" t="s">
        <v>315</v>
      </c>
      <c r="D89" s="213">
        <v>2</v>
      </c>
      <c r="E89" s="213" t="s">
        <v>34</v>
      </c>
      <c r="F89" s="227">
        <f>H89/H88</f>
        <v>700</v>
      </c>
      <c r="G89" s="217">
        <f t="shared" ref="G89:G90" si="8">H89*10/100</f>
        <v>560</v>
      </c>
      <c r="H89" s="217">
        <v>5600</v>
      </c>
      <c r="I89" s="213"/>
      <c r="J89" s="217"/>
      <c r="K89" s="213"/>
      <c r="L89" s="213"/>
      <c r="M89" s="217"/>
      <c r="N89" s="213"/>
      <c r="O89" s="217"/>
      <c r="P89" s="217"/>
      <c r="Q89" s="213"/>
      <c r="R89" s="213"/>
      <c r="S89" s="213"/>
      <c r="T89" s="213"/>
      <c r="U89" s="213"/>
      <c r="V89" s="213"/>
      <c r="W89" s="213"/>
      <c r="X89" s="217"/>
      <c r="Y89" s="213"/>
      <c r="Z89" s="213"/>
    </row>
    <row r="90" spans="1:26" ht="13.5" customHeight="1">
      <c r="A90" s="214">
        <v>2</v>
      </c>
      <c r="B90" s="213" t="s">
        <v>298</v>
      </c>
      <c r="C90" s="213" t="s">
        <v>315</v>
      </c>
      <c r="D90" s="213">
        <v>2</v>
      </c>
      <c r="E90" s="213" t="s">
        <v>112</v>
      </c>
      <c r="F90" s="227">
        <f>H90/H88</f>
        <v>850</v>
      </c>
      <c r="G90" s="217">
        <f t="shared" si="8"/>
        <v>680</v>
      </c>
      <c r="H90" s="217">
        <v>6800</v>
      </c>
      <c r="I90" s="213"/>
      <c r="J90" s="213"/>
      <c r="K90" s="213"/>
      <c r="L90" s="213"/>
      <c r="M90" s="217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7"/>
      <c r="Y90" s="213"/>
      <c r="Z90" s="213"/>
    </row>
    <row r="91" spans="1:26" ht="13.5" customHeight="1">
      <c r="A91" s="214">
        <v>4</v>
      </c>
      <c r="B91" s="213" t="s">
        <v>298</v>
      </c>
      <c r="C91" s="213" t="s">
        <v>315</v>
      </c>
      <c r="D91" s="213">
        <v>1</v>
      </c>
      <c r="E91" s="213" t="s">
        <v>84</v>
      </c>
      <c r="F91" s="227">
        <v>1250</v>
      </c>
      <c r="G91" s="217">
        <v>1000</v>
      </c>
      <c r="H91" s="217"/>
      <c r="I91" s="213"/>
      <c r="J91" s="213"/>
      <c r="K91" s="213"/>
      <c r="L91" s="213"/>
      <c r="M91" s="217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7">
        <v>5000</v>
      </c>
      <c r="Y91" s="213"/>
      <c r="Z91" s="213"/>
    </row>
    <row r="92" spans="1:26" ht="13.5" customHeight="1">
      <c r="A92" s="494" t="s">
        <v>316</v>
      </c>
      <c r="B92" s="321"/>
      <c r="C92" s="321"/>
      <c r="D92" s="321"/>
      <c r="E92" s="321"/>
      <c r="F92" s="321"/>
      <c r="G92" s="322"/>
      <c r="H92" s="213" t="s">
        <v>273</v>
      </c>
      <c r="I92" s="213" t="s">
        <v>272</v>
      </c>
      <c r="J92" s="213" t="s">
        <v>273</v>
      </c>
      <c r="K92" s="213" t="s">
        <v>274</v>
      </c>
      <c r="L92" s="213" t="s">
        <v>275</v>
      </c>
      <c r="M92" s="213" t="s">
        <v>276</v>
      </c>
      <c r="N92" s="213" t="s">
        <v>277</v>
      </c>
      <c r="O92" s="213" t="s">
        <v>278</v>
      </c>
      <c r="P92" s="213" t="s">
        <v>279</v>
      </c>
      <c r="Q92" s="213" t="s">
        <v>280</v>
      </c>
      <c r="R92" s="213" t="s">
        <v>273</v>
      </c>
      <c r="S92" s="213" t="s">
        <v>280</v>
      </c>
      <c r="T92" s="213" t="s">
        <v>281</v>
      </c>
      <c r="U92" s="213" t="s">
        <v>282</v>
      </c>
      <c r="V92" s="213" t="s">
        <v>283</v>
      </c>
      <c r="W92" s="213" t="s">
        <v>284</v>
      </c>
      <c r="X92" s="213" t="s">
        <v>285</v>
      </c>
      <c r="Y92" s="213" t="s">
        <v>286</v>
      </c>
      <c r="Z92" s="213" t="s">
        <v>287</v>
      </c>
    </row>
    <row r="93" spans="1:26" ht="13.5" customHeight="1">
      <c r="A93" s="324"/>
      <c r="B93" s="325"/>
      <c r="C93" s="325"/>
      <c r="D93" s="325"/>
      <c r="E93" s="325"/>
      <c r="F93" s="325"/>
      <c r="G93" s="288"/>
      <c r="H93" s="213">
        <v>8</v>
      </c>
      <c r="I93" s="213">
        <v>8</v>
      </c>
      <c r="J93" s="213">
        <v>8</v>
      </c>
      <c r="K93" s="213">
        <v>8</v>
      </c>
      <c r="L93" s="213">
        <v>8</v>
      </c>
      <c r="M93" s="213">
        <v>8</v>
      </c>
      <c r="N93" s="213">
        <v>8</v>
      </c>
      <c r="O93" s="213">
        <v>8</v>
      </c>
      <c r="P93" s="213">
        <v>12</v>
      </c>
      <c r="Q93" s="213">
        <v>12</v>
      </c>
      <c r="R93" s="213">
        <v>16</v>
      </c>
      <c r="S93" s="213">
        <v>24</v>
      </c>
      <c r="T93" s="213">
        <v>4</v>
      </c>
      <c r="U93" s="213">
        <v>4</v>
      </c>
      <c r="V93" s="213">
        <v>4</v>
      </c>
      <c r="W93" s="213">
        <v>4</v>
      </c>
      <c r="X93" s="213">
        <v>4</v>
      </c>
      <c r="Y93" s="213">
        <v>4</v>
      </c>
      <c r="Z93" s="213">
        <v>4</v>
      </c>
    </row>
    <row r="94" spans="1:26" ht="13.5" customHeight="1">
      <c r="A94" s="214">
        <v>1</v>
      </c>
      <c r="B94" s="213" t="s">
        <v>298</v>
      </c>
      <c r="C94" s="213" t="s">
        <v>315</v>
      </c>
      <c r="D94" s="213">
        <v>2</v>
      </c>
      <c r="E94" s="213" t="s">
        <v>142</v>
      </c>
      <c r="F94" s="227">
        <f>H94/H93</f>
        <v>600</v>
      </c>
      <c r="G94" s="217">
        <f>H94*10/100</f>
        <v>480</v>
      </c>
      <c r="H94" s="217">
        <v>4800</v>
      </c>
      <c r="I94" s="217"/>
      <c r="J94" s="217"/>
      <c r="K94" s="213"/>
      <c r="L94" s="213"/>
      <c r="M94" s="217"/>
      <c r="N94" s="213"/>
      <c r="O94" s="217"/>
      <c r="P94" s="217"/>
      <c r="Q94" s="213"/>
      <c r="R94" s="217"/>
      <c r="S94" s="213"/>
      <c r="T94" s="213"/>
      <c r="U94" s="213"/>
      <c r="V94" s="213"/>
      <c r="W94" s="213"/>
      <c r="X94" s="217"/>
      <c r="Y94" s="213"/>
      <c r="Z94" s="213"/>
    </row>
    <row r="95" spans="1:26" ht="13.5" customHeight="1">
      <c r="A95" s="214">
        <v>2</v>
      </c>
      <c r="B95" s="213" t="s">
        <v>298</v>
      </c>
      <c r="C95" s="213" t="s">
        <v>315</v>
      </c>
      <c r="D95" s="213">
        <v>2</v>
      </c>
      <c r="E95" s="213" t="s">
        <v>142</v>
      </c>
      <c r="F95" s="227">
        <v>600</v>
      </c>
      <c r="G95" s="217">
        <v>480</v>
      </c>
      <c r="H95" s="217"/>
      <c r="I95" s="217"/>
      <c r="J95" s="217"/>
      <c r="K95" s="213"/>
      <c r="L95" s="213"/>
      <c r="M95" s="217">
        <v>4800</v>
      </c>
      <c r="N95" s="213"/>
      <c r="O95" s="217"/>
      <c r="P95" s="217"/>
      <c r="Q95" s="213"/>
      <c r="R95" s="217"/>
      <c r="S95" s="213"/>
      <c r="T95" s="213"/>
      <c r="U95" s="213"/>
      <c r="V95" s="213"/>
      <c r="W95" s="213"/>
      <c r="X95" s="217"/>
      <c r="Y95" s="213"/>
      <c r="Z95" s="213"/>
    </row>
    <row r="96" spans="1:26" ht="13.5" customHeight="1">
      <c r="A96" s="214">
        <v>3</v>
      </c>
      <c r="B96" s="213" t="s">
        <v>298</v>
      </c>
      <c r="C96" s="213" t="s">
        <v>315</v>
      </c>
      <c r="D96" s="213">
        <v>2</v>
      </c>
      <c r="E96" s="213" t="s">
        <v>142</v>
      </c>
      <c r="F96" s="227">
        <f>H96/H93</f>
        <v>600</v>
      </c>
      <c r="G96" s="217">
        <f>H96*10/100</f>
        <v>480</v>
      </c>
      <c r="H96" s="217">
        <v>4800</v>
      </c>
      <c r="I96" s="217"/>
      <c r="J96" s="217"/>
      <c r="K96" s="213"/>
      <c r="L96" s="213"/>
      <c r="M96" s="217"/>
      <c r="N96" s="213"/>
      <c r="O96" s="217"/>
      <c r="P96" s="217"/>
      <c r="Q96" s="213"/>
      <c r="R96" s="217"/>
      <c r="S96" s="213"/>
      <c r="T96" s="213"/>
      <c r="U96" s="213"/>
      <c r="V96" s="259"/>
      <c r="W96" s="259"/>
      <c r="X96" s="260"/>
      <c r="Y96" s="259"/>
      <c r="Z96" s="259"/>
    </row>
    <row r="97" spans="1:26" ht="13.5" customHeight="1">
      <c r="A97" s="261"/>
      <c r="B97" s="261"/>
      <c r="C97" s="261"/>
      <c r="D97" s="261"/>
      <c r="E97" s="261"/>
      <c r="F97" s="262"/>
      <c r="G97" s="262"/>
      <c r="H97" s="262"/>
      <c r="I97" s="262"/>
      <c r="J97" s="262"/>
      <c r="K97" s="261"/>
      <c r="L97" s="261"/>
      <c r="M97" s="262"/>
      <c r="N97" s="261"/>
      <c r="O97" s="262"/>
      <c r="P97" s="262"/>
      <c r="Q97" s="261"/>
      <c r="R97" s="262"/>
      <c r="S97" s="261"/>
      <c r="T97" s="261"/>
      <c r="U97" s="261"/>
      <c r="V97" s="261"/>
      <c r="W97" s="261"/>
      <c r="X97" s="262"/>
      <c r="Y97" s="261"/>
      <c r="Z97" s="261"/>
    </row>
    <row r="98" spans="1:26" ht="13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3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3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3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3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3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3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3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2.75"/>
    <row r="298" spans="1:26" ht="12.75"/>
    <row r="299" spans="1:26" ht="12.75"/>
    <row r="300" spans="1:26" ht="12.75"/>
    <row r="301" spans="1:26" ht="12.75"/>
    <row r="302" spans="1:26" ht="12.75"/>
    <row r="303" spans="1:26" ht="12.75"/>
    <row r="304" spans="1:26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5">
    <mergeCell ref="A14:Z14"/>
    <mergeCell ref="A16:A17"/>
    <mergeCell ref="Q3:Z3"/>
    <mergeCell ref="Q4:Z4"/>
    <mergeCell ref="Q5:Z5"/>
    <mergeCell ref="Q6:Z6"/>
    <mergeCell ref="A13:Z13"/>
    <mergeCell ref="A36:G37"/>
    <mergeCell ref="A39:G40"/>
    <mergeCell ref="A81:G82"/>
    <mergeCell ref="A18:Z18"/>
    <mergeCell ref="A42:G43"/>
    <mergeCell ref="A45:Z45"/>
    <mergeCell ref="A52:Z52"/>
    <mergeCell ref="A62:Z62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</mergeCells>
  <pageMargins left="0.7" right="0.7" top="0.75" bottom="0.75" header="0" footer="0"/>
  <pageSetup paperSize="9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9900"/>
  </sheetPr>
  <dimension ref="A1:Z1000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259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8.75">
      <c r="A4" s="47"/>
      <c r="B4" s="48"/>
      <c r="C4" s="47"/>
      <c r="D4" s="47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8.75">
      <c r="A5" s="47"/>
      <c r="B5" s="47"/>
      <c r="C5" s="47"/>
      <c r="D5" s="47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8.75">
      <c r="A6" s="47"/>
      <c r="B6" s="47"/>
      <c r="C6" s="47"/>
      <c r="D6" s="47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334" t="s">
        <v>869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8.75">
      <c r="A7" s="47"/>
      <c r="B7" s="47"/>
      <c r="C7" s="47"/>
      <c r="D7" s="47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7"/>
      <c r="B8" s="47"/>
      <c r="C8" s="47"/>
      <c r="D8" s="47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7"/>
      <c r="B9" s="47"/>
      <c r="C9" s="47"/>
      <c r="D9" s="47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7"/>
      <c r="B10" s="47"/>
      <c r="C10" s="47"/>
      <c r="D10" s="47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7"/>
      <c r="B11" s="47"/>
      <c r="C11" s="47"/>
      <c r="D11" s="47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7"/>
      <c r="B12" s="47"/>
      <c r="C12" s="47"/>
      <c r="D12" s="47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344" t="s">
        <v>870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20.25">
      <c r="A14" s="345" t="s">
        <v>5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8.7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2.75">
      <c r="A16" s="346" t="s">
        <v>6</v>
      </c>
      <c r="B16" s="339" t="s">
        <v>871</v>
      </c>
      <c r="C16" s="339" t="s">
        <v>263</v>
      </c>
      <c r="D16" s="339" t="s">
        <v>264</v>
      </c>
      <c r="E16" s="339" t="s">
        <v>265</v>
      </c>
      <c r="F16" s="342" t="s">
        <v>872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37.5">
      <c r="A17" s="285"/>
      <c r="B17" s="285"/>
      <c r="C17" s="285"/>
      <c r="D17" s="285"/>
      <c r="E17" s="285"/>
      <c r="F17" s="49" t="s">
        <v>267</v>
      </c>
      <c r="G17" s="49" t="s">
        <v>268</v>
      </c>
      <c r="H17" s="342" t="s">
        <v>873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31.5" customHeight="1">
      <c r="A18" s="495" t="s">
        <v>441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20.25">
      <c r="A19" s="494" t="s">
        <v>19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20.25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20.25">
      <c r="A21" s="214">
        <v>1</v>
      </c>
      <c r="B21" s="213" t="s">
        <v>288</v>
      </c>
      <c r="C21" s="215" t="s">
        <v>289</v>
      </c>
      <c r="D21" s="213">
        <v>3</v>
      </c>
      <c r="E21" s="213" t="s">
        <v>22</v>
      </c>
      <c r="F21" s="257">
        <v>475</v>
      </c>
      <c r="G21" s="217">
        <v>570</v>
      </c>
      <c r="H21" s="217"/>
      <c r="I21" s="217"/>
      <c r="J21" s="217"/>
      <c r="K21" s="217"/>
      <c r="L21" s="213"/>
      <c r="M21" s="213"/>
      <c r="N21" s="213"/>
      <c r="O21" s="213"/>
      <c r="P21" s="217"/>
      <c r="Q21" s="217">
        <v>5700</v>
      </c>
      <c r="R21" s="213"/>
      <c r="S21" s="217"/>
      <c r="T21" s="217"/>
      <c r="U21" s="217"/>
      <c r="V21" s="217"/>
      <c r="W21" s="217"/>
      <c r="X21" s="213"/>
      <c r="Y21" s="213"/>
      <c r="Z21" s="213"/>
    </row>
    <row r="22" spans="1:26" ht="22.5">
      <c r="A22" s="214">
        <v>2</v>
      </c>
      <c r="B22" s="213" t="s">
        <v>288</v>
      </c>
      <c r="C22" s="215" t="s">
        <v>289</v>
      </c>
      <c r="D22" s="213">
        <v>6</v>
      </c>
      <c r="E22" s="218" t="s">
        <v>34</v>
      </c>
      <c r="F22" s="257">
        <f>S22/S20</f>
        <v>416.66666666666669</v>
      </c>
      <c r="G22" s="217">
        <f t="shared" ref="G22:G24" si="0">S22*10/100</f>
        <v>1000</v>
      </c>
      <c r="H22" s="217"/>
      <c r="I22" s="217"/>
      <c r="J22" s="213"/>
      <c r="K22" s="213"/>
      <c r="L22" s="213"/>
      <c r="M22" s="213"/>
      <c r="N22" s="213"/>
      <c r="O22" s="213"/>
      <c r="P22" s="217"/>
      <c r="Q22" s="213"/>
      <c r="R22" s="213"/>
      <c r="S22" s="217">
        <v>10000</v>
      </c>
      <c r="T22" s="217"/>
      <c r="U22" s="217"/>
      <c r="V22" s="217"/>
      <c r="W22" s="217"/>
      <c r="X22" s="213"/>
      <c r="Y22" s="213"/>
      <c r="Z22" s="213"/>
    </row>
    <row r="23" spans="1:26" ht="22.5">
      <c r="A23" s="214">
        <v>3</v>
      </c>
      <c r="B23" s="213" t="s">
        <v>288</v>
      </c>
      <c r="C23" s="215" t="s">
        <v>289</v>
      </c>
      <c r="D23" s="213">
        <v>6</v>
      </c>
      <c r="E23" s="218" t="s">
        <v>34</v>
      </c>
      <c r="F23" s="257">
        <f>S23/S20</f>
        <v>416.66666666666669</v>
      </c>
      <c r="G23" s="217">
        <f t="shared" si="0"/>
        <v>1000</v>
      </c>
      <c r="H23" s="217"/>
      <c r="I23" s="217"/>
      <c r="J23" s="213"/>
      <c r="K23" s="217"/>
      <c r="L23" s="213"/>
      <c r="M23" s="213"/>
      <c r="N23" s="213"/>
      <c r="O23" s="213"/>
      <c r="P23" s="213"/>
      <c r="Q23" s="217"/>
      <c r="R23" s="217"/>
      <c r="S23" s="217">
        <v>10000</v>
      </c>
      <c r="T23" s="217"/>
      <c r="U23" s="217"/>
      <c r="V23" s="217"/>
      <c r="W23" s="217"/>
      <c r="X23" s="213"/>
      <c r="Y23" s="213"/>
      <c r="Z23" s="213"/>
    </row>
    <row r="24" spans="1:26" ht="22.5">
      <c r="A24" s="214">
        <v>4</v>
      </c>
      <c r="B24" s="213" t="s">
        <v>288</v>
      </c>
      <c r="C24" s="215" t="s">
        <v>289</v>
      </c>
      <c r="D24" s="213">
        <v>6</v>
      </c>
      <c r="E24" s="218" t="s">
        <v>34</v>
      </c>
      <c r="F24" s="257">
        <f>S24/S20</f>
        <v>416.66666666666669</v>
      </c>
      <c r="G24" s="217">
        <f t="shared" si="0"/>
        <v>1000</v>
      </c>
      <c r="H24" s="217"/>
      <c r="I24" s="217"/>
      <c r="J24" s="217"/>
      <c r="K24" s="217"/>
      <c r="L24" s="213"/>
      <c r="M24" s="213"/>
      <c r="N24" s="213"/>
      <c r="O24" s="213"/>
      <c r="P24" s="213"/>
      <c r="Q24" s="213"/>
      <c r="R24" s="213"/>
      <c r="S24" s="217">
        <v>10000</v>
      </c>
      <c r="T24" s="217"/>
      <c r="U24" s="217"/>
      <c r="V24" s="217"/>
      <c r="W24" s="217"/>
      <c r="X24" s="213"/>
      <c r="Y24" s="213"/>
      <c r="Z24" s="213"/>
    </row>
    <row r="25" spans="1:26" ht="20.25">
      <c r="A25" s="494" t="s">
        <v>48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290</v>
      </c>
      <c r="R25" s="213" t="s">
        <v>273</v>
      </c>
      <c r="S25" s="213" t="s">
        <v>290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20.25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12</v>
      </c>
      <c r="Q26" s="225">
        <v>12</v>
      </c>
      <c r="R26" s="213">
        <v>16</v>
      </c>
      <c r="S26" s="213">
        <v>20</v>
      </c>
      <c r="T26" s="213">
        <v>4</v>
      </c>
      <c r="U26" s="213">
        <v>4</v>
      </c>
      <c r="V26" s="213">
        <v>4</v>
      </c>
      <c r="W26" s="213">
        <v>4</v>
      </c>
      <c r="X26" s="213">
        <v>5</v>
      </c>
      <c r="Y26" s="213">
        <v>5</v>
      </c>
      <c r="Z26" s="213">
        <v>4</v>
      </c>
    </row>
    <row r="27" spans="1:26" ht="20.25">
      <c r="A27" s="214">
        <v>1</v>
      </c>
      <c r="B27" s="213" t="s">
        <v>288</v>
      </c>
      <c r="C27" s="215" t="s">
        <v>289</v>
      </c>
      <c r="D27" s="213">
        <v>3</v>
      </c>
      <c r="E27" s="213" t="s">
        <v>52</v>
      </c>
      <c r="F27" s="227">
        <f>Q27/Q26</f>
        <v>525</v>
      </c>
      <c r="G27" s="217">
        <f>Q27*10/100</f>
        <v>630</v>
      </c>
      <c r="H27" s="217"/>
      <c r="I27" s="217"/>
      <c r="J27" s="217"/>
      <c r="K27" s="217"/>
      <c r="L27" s="217"/>
      <c r="M27" s="217"/>
      <c r="N27" s="217"/>
      <c r="O27" s="217"/>
      <c r="P27" s="217"/>
      <c r="Q27" s="217">
        <v>6300</v>
      </c>
      <c r="R27" s="217"/>
      <c r="S27" s="217"/>
      <c r="T27" s="217"/>
      <c r="U27" s="217"/>
      <c r="V27" s="217"/>
      <c r="W27" s="217"/>
      <c r="X27" s="217"/>
      <c r="Y27" s="217"/>
      <c r="Z27" s="217"/>
    </row>
    <row r="28" spans="1:26" ht="20.25">
      <c r="A28" s="214">
        <v>2</v>
      </c>
      <c r="B28" s="213" t="s">
        <v>288</v>
      </c>
      <c r="C28" s="215" t="s">
        <v>289</v>
      </c>
      <c r="D28" s="213">
        <v>4</v>
      </c>
      <c r="E28" s="213" t="s">
        <v>52</v>
      </c>
      <c r="F28" s="227">
        <v>475</v>
      </c>
      <c r="G28" s="217">
        <v>760</v>
      </c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>
        <v>7600</v>
      </c>
      <c r="T28" s="217"/>
      <c r="U28" s="217"/>
      <c r="V28" s="217"/>
      <c r="W28" s="217"/>
      <c r="X28" s="217"/>
      <c r="Y28" s="217"/>
      <c r="Z28" s="217"/>
    </row>
    <row r="29" spans="1:26" ht="20.25">
      <c r="A29" s="224">
        <v>3</v>
      </c>
      <c r="B29" s="225" t="s">
        <v>288</v>
      </c>
      <c r="C29" s="226" t="s">
        <v>289</v>
      </c>
      <c r="D29" s="225">
        <v>5</v>
      </c>
      <c r="E29" s="225" t="s">
        <v>52</v>
      </c>
      <c r="F29" s="227">
        <f>S29/S26</f>
        <v>435</v>
      </c>
      <c r="G29" s="227">
        <f t="shared" ref="G29:G30" si="1">S29*10/100</f>
        <v>870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>
        <v>8700</v>
      </c>
      <c r="T29" s="227"/>
      <c r="U29" s="227"/>
      <c r="V29" s="227"/>
      <c r="W29" s="227"/>
      <c r="X29" s="227"/>
      <c r="Y29" s="227"/>
      <c r="Z29" s="227"/>
    </row>
    <row r="30" spans="1:26" ht="20.25">
      <c r="A30" s="214">
        <v>4</v>
      </c>
      <c r="B30" s="213" t="s">
        <v>288</v>
      </c>
      <c r="C30" s="215" t="s">
        <v>289</v>
      </c>
      <c r="D30" s="213">
        <v>5</v>
      </c>
      <c r="E30" s="213" t="s">
        <v>52</v>
      </c>
      <c r="F30" s="227">
        <f>S30/S26</f>
        <v>435</v>
      </c>
      <c r="G30" s="217">
        <f t="shared" si="1"/>
        <v>870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>
        <v>8700</v>
      </c>
      <c r="T30" s="217"/>
      <c r="U30" s="217"/>
      <c r="V30" s="217"/>
      <c r="W30" s="217"/>
      <c r="X30" s="217"/>
      <c r="Y30" s="217"/>
      <c r="Z30" s="217"/>
    </row>
    <row r="31" spans="1:26" ht="20.25">
      <c r="A31" s="214">
        <v>5</v>
      </c>
      <c r="B31" s="213" t="s">
        <v>291</v>
      </c>
      <c r="C31" s="215" t="s">
        <v>289</v>
      </c>
      <c r="D31" s="213">
        <v>2</v>
      </c>
      <c r="E31" s="213" t="s">
        <v>52</v>
      </c>
      <c r="F31" s="227">
        <f>I31/I26</f>
        <v>725</v>
      </c>
      <c r="G31" s="217">
        <f>I31*10/100</f>
        <v>580</v>
      </c>
      <c r="H31" s="217"/>
      <c r="I31" s="217">
        <v>5800</v>
      </c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26" ht="20.25">
      <c r="A32" s="494" t="s">
        <v>68</v>
      </c>
      <c r="B32" s="321"/>
      <c r="C32" s="321"/>
      <c r="D32" s="321"/>
      <c r="E32" s="321"/>
      <c r="F32" s="321"/>
      <c r="G32" s="322"/>
      <c r="H32" s="213" t="s">
        <v>293</v>
      </c>
      <c r="I32" s="213" t="s">
        <v>294</v>
      </c>
      <c r="J32" s="213" t="s">
        <v>273</v>
      </c>
      <c r="K32" s="213" t="s">
        <v>279</v>
      </c>
      <c r="L32" s="213" t="s">
        <v>295</v>
      </c>
      <c r="M32" s="213" t="s">
        <v>296</v>
      </c>
      <c r="N32" s="213" t="s">
        <v>297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20.25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20.25">
      <c r="A34" s="214">
        <v>2</v>
      </c>
      <c r="B34" s="213" t="s">
        <v>288</v>
      </c>
      <c r="C34" s="215" t="s">
        <v>289</v>
      </c>
      <c r="D34" s="215">
        <v>2</v>
      </c>
      <c r="E34" s="213" t="s">
        <v>34</v>
      </c>
      <c r="F34" s="227">
        <f>J34/J33</f>
        <v>625</v>
      </c>
      <c r="G34" s="217">
        <f t="shared" ref="G34:G35" si="2">J34*10/100</f>
        <v>500</v>
      </c>
      <c r="H34" s="217"/>
      <c r="I34" s="217"/>
      <c r="J34" s="217">
        <v>5000</v>
      </c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</row>
    <row r="35" spans="1:26" ht="20.25">
      <c r="A35" s="214">
        <v>3</v>
      </c>
      <c r="B35" s="213" t="s">
        <v>288</v>
      </c>
      <c r="C35" s="215" t="s">
        <v>289</v>
      </c>
      <c r="D35" s="215">
        <v>2</v>
      </c>
      <c r="E35" s="213" t="s">
        <v>34</v>
      </c>
      <c r="F35" s="227">
        <f>J35/J33</f>
        <v>625</v>
      </c>
      <c r="G35" s="217">
        <f t="shared" si="2"/>
        <v>500</v>
      </c>
      <c r="H35" s="217"/>
      <c r="I35" s="217"/>
      <c r="J35" s="217">
        <v>5000</v>
      </c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6" spans="1:26" ht="20.25">
      <c r="A36" s="494" t="s">
        <v>75</v>
      </c>
      <c r="B36" s="321"/>
      <c r="C36" s="321"/>
      <c r="D36" s="321"/>
      <c r="E36" s="321"/>
      <c r="F36" s="321"/>
      <c r="G36" s="322"/>
      <c r="H36" s="213" t="s">
        <v>271</v>
      </c>
      <c r="I36" s="213" t="s">
        <v>272</v>
      </c>
      <c r="J36" s="213" t="s">
        <v>273</v>
      </c>
      <c r="K36" s="213" t="s">
        <v>274</v>
      </c>
      <c r="L36" s="213" t="s">
        <v>275</v>
      </c>
      <c r="M36" s="213" t="s">
        <v>276</v>
      </c>
      <c r="N36" s="213" t="s">
        <v>277</v>
      </c>
      <c r="O36" s="213" t="s">
        <v>278</v>
      </c>
      <c r="P36" s="213" t="s">
        <v>279</v>
      </c>
      <c r="Q36" s="213" t="s">
        <v>280</v>
      </c>
      <c r="R36" s="213" t="s">
        <v>273</v>
      </c>
      <c r="S36" s="213" t="s">
        <v>280</v>
      </c>
      <c r="T36" s="213" t="s">
        <v>281</v>
      </c>
      <c r="U36" s="213" t="s">
        <v>282</v>
      </c>
      <c r="V36" s="213" t="s">
        <v>283</v>
      </c>
      <c r="W36" s="213" t="s">
        <v>284</v>
      </c>
      <c r="X36" s="213" t="s">
        <v>285</v>
      </c>
      <c r="Y36" s="213" t="s">
        <v>286</v>
      </c>
      <c r="Z36" s="213" t="s">
        <v>287</v>
      </c>
    </row>
    <row r="37" spans="1:26" ht="20.25">
      <c r="A37" s="324"/>
      <c r="B37" s="325"/>
      <c r="C37" s="325"/>
      <c r="D37" s="325"/>
      <c r="E37" s="325"/>
      <c r="F37" s="325"/>
      <c r="G37" s="288"/>
      <c r="H37" s="213">
        <v>8</v>
      </c>
      <c r="I37" s="213">
        <v>8</v>
      </c>
      <c r="J37" s="213">
        <v>8</v>
      </c>
      <c r="K37" s="213">
        <v>8</v>
      </c>
      <c r="L37" s="213">
        <v>8</v>
      </c>
      <c r="M37" s="213">
        <v>8</v>
      </c>
      <c r="N37" s="213">
        <v>8</v>
      </c>
      <c r="O37" s="213">
        <v>8</v>
      </c>
      <c r="P37" s="213">
        <v>12</v>
      </c>
      <c r="Q37" s="213">
        <v>12</v>
      </c>
      <c r="R37" s="213">
        <v>16</v>
      </c>
      <c r="S37" s="213">
        <v>24</v>
      </c>
      <c r="T37" s="213">
        <v>4</v>
      </c>
      <c r="U37" s="213">
        <v>4</v>
      </c>
      <c r="V37" s="213">
        <v>4</v>
      </c>
      <c r="W37" s="213">
        <v>4</v>
      </c>
      <c r="X37" s="213">
        <v>4</v>
      </c>
      <c r="Y37" s="213">
        <v>4</v>
      </c>
      <c r="Z37" s="213">
        <v>4</v>
      </c>
    </row>
    <row r="38" spans="1:26" ht="20.25">
      <c r="A38" s="224">
        <v>1</v>
      </c>
      <c r="B38" s="225" t="s">
        <v>291</v>
      </c>
      <c r="C38" s="226" t="s">
        <v>289</v>
      </c>
      <c r="D38" s="258">
        <v>45659</v>
      </c>
      <c r="E38" s="225" t="s">
        <v>190</v>
      </c>
      <c r="F38" s="227" t="s">
        <v>522</v>
      </c>
      <c r="G38" s="227">
        <v>600</v>
      </c>
      <c r="H38" s="227"/>
      <c r="I38" s="227"/>
      <c r="J38" s="227">
        <v>6000</v>
      </c>
      <c r="K38" s="227"/>
      <c r="L38" s="227"/>
      <c r="M38" s="227"/>
      <c r="N38" s="227"/>
      <c r="O38" s="227"/>
      <c r="P38" s="227"/>
      <c r="Q38" s="227"/>
      <c r="R38" s="227"/>
      <c r="S38" s="227"/>
      <c r="T38" s="227">
        <v>3700</v>
      </c>
      <c r="U38" s="227"/>
      <c r="V38" s="227">
        <v>3700</v>
      </c>
      <c r="W38" s="227"/>
      <c r="X38" s="227"/>
      <c r="Y38" s="227"/>
      <c r="Z38" s="227"/>
    </row>
    <row r="39" spans="1:26" ht="20.25">
      <c r="A39" s="494" t="s">
        <v>457</v>
      </c>
      <c r="B39" s="321"/>
      <c r="C39" s="321"/>
      <c r="D39" s="321"/>
      <c r="E39" s="321"/>
      <c r="F39" s="321"/>
      <c r="G39" s="322"/>
      <c r="H39" s="213" t="s">
        <v>271</v>
      </c>
      <c r="I39" s="213" t="s">
        <v>272</v>
      </c>
      <c r="J39" s="213" t="s">
        <v>273</v>
      </c>
      <c r="K39" s="213" t="s">
        <v>274</v>
      </c>
      <c r="L39" s="213" t="s">
        <v>275</v>
      </c>
      <c r="M39" s="213" t="s">
        <v>276</v>
      </c>
      <c r="N39" s="213" t="s">
        <v>277</v>
      </c>
      <c r="O39" s="213" t="s">
        <v>278</v>
      </c>
      <c r="P39" s="213" t="s">
        <v>279</v>
      </c>
      <c r="Q39" s="213" t="s">
        <v>280</v>
      </c>
      <c r="R39" s="213" t="s">
        <v>273</v>
      </c>
      <c r="S39" s="213" t="s">
        <v>280</v>
      </c>
      <c r="T39" s="213" t="s">
        <v>281</v>
      </c>
      <c r="U39" s="213" t="s">
        <v>282</v>
      </c>
      <c r="V39" s="213" t="s">
        <v>283</v>
      </c>
      <c r="W39" s="213" t="s">
        <v>284</v>
      </c>
      <c r="X39" s="213" t="s">
        <v>285</v>
      </c>
      <c r="Y39" s="213" t="s">
        <v>286</v>
      </c>
      <c r="Z39" s="213" t="s">
        <v>287</v>
      </c>
    </row>
    <row r="40" spans="1:26" ht="20.25">
      <c r="A40" s="324"/>
      <c r="B40" s="325"/>
      <c r="C40" s="325"/>
      <c r="D40" s="325"/>
      <c r="E40" s="325"/>
      <c r="F40" s="325"/>
      <c r="G40" s="288"/>
      <c r="H40" s="213">
        <v>8</v>
      </c>
      <c r="I40" s="213">
        <v>8</v>
      </c>
      <c r="J40" s="213">
        <v>8</v>
      </c>
      <c r="K40" s="213">
        <v>8</v>
      </c>
      <c r="L40" s="213">
        <v>8</v>
      </c>
      <c r="M40" s="213">
        <v>8</v>
      </c>
      <c r="N40" s="213">
        <v>8</v>
      </c>
      <c r="O40" s="213">
        <v>8</v>
      </c>
      <c r="P40" s="213">
        <v>12</v>
      </c>
      <c r="Q40" s="213">
        <v>12</v>
      </c>
      <c r="R40" s="213">
        <v>16</v>
      </c>
      <c r="S40" s="213">
        <v>24</v>
      </c>
      <c r="T40" s="213">
        <v>4</v>
      </c>
      <c r="U40" s="213">
        <v>4</v>
      </c>
      <c r="V40" s="213">
        <v>4</v>
      </c>
      <c r="W40" s="213">
        <v>4</v>
      </c>
      <c r="X40" s="213">
        <v>4</v>
      </c>
      <c r="Y40" s="213">
        <v>4</v>
      </c>
      <c r="Z40" s="213">
        <v>4</v>
      </c>
    </row>
    <row r="41" spans="1:26" ht="22.5">
      <c r="A41" s="214">
        <v>1</v>
      </c>
      <c r="B41" s="218" t="s">
        <v>288</v>
      </c>
      <c r="C41" s="215" t="s">
        <v>289</v>
      </c>
      <c r="D41" s="215">
        <v>2</v>
      </c>
      <c r="E41" s="218" t="s">
        <v>34</v>
      </c>
      <c r="F41" s="217">
        <f>I41/I40</f>
        <v>675</v>
      </c>
      <c r="G41" s="217">
        <v>540</v>
      </c>
      <c r="H41" s="217"/>
      <c r="I41" s="219">
        <v>5400</v>
      </c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9"/>
      <c r="V41" s="217"/>
      <c r="W41" s="217"/>
      <c r="X41" s="217"/>
      <c r="Y41" s="217"/>
      <c r="Z41" s="217"/>
    </row>
    <row r="42" spans="1:26" ht="20.25">
      <c r="A42" s="494" t="s">
        <v>459</v>
      </c>
      <c r="B42" s="321"/>
      <c r="C42" s="321"/>
      <c r="D42" s="321"/>
      <c r="E42" s="321"/>
      <c r="F42" s="321"/>
      <c r="G42" s="322"/>
      <c r="H42" s="213" t="s">
        <v>271</v>
      </c>
      <c r="I42" s="213" t="s">
        <v>272</v>
      </c>
      <c r="J42" s="213" t="s">
        <v>273</v>
      </c>
      <c r="K42" s="213" t="s">
        <v>274</v>
      </c>
      <c r="L42" s="213" t="s">
        <v>275</v>
      </c>
      <c r="M42" s="213" t="s">
        <v>276</v>
      </c>
      <c r="N42" s="213" t="s">
        <v>277</v>
      </c>
      <c r="O42" s="213" t="s">
        <v>278</v>
      </c>
      <c r="P42" s="213" t="s">
        <v>279</v>
      </c>
      <c r="Q42" s="213" t="s">
        <v>280</v>
      </c>
      <c r="R42" s="213" t="s">
        <v>273</v>
      </c>
      <c r="S42" s="213" t="s">
        <v>280</v>
      </c>
      <c r="T42" s="213" t="s">
        <v>281</v>
      </c>
      <c r="U42" s="213" t="s">
        <v>282</v>
      </c>
      <c r="V42" s="213" t="s">
        <v>283</v>
      </c>
      <c r="W42" s="213" t="s">
        <v>284</v>
      </c>
      <c r="X42" s="213" t="s">
        <v>285</v>
      </c>
      <c r="Y42" s="213" t="s">
        <v>286</v>
      </c>
      <c r="Z42" s="213" t="s">
        <v>287</v>
      </c>
    </row>
    <row r="43" spans="1:26" ht="20.25">
      <c r="A43" s="324"/>
      <c r="B43" s="325"/>
      <c r="C43" s="325"/>
      <c r="D43" s="325"/>
      <c r="E43" s="325"/>
      <c r="F43" s="325"/>
      <c r="G43" s="288"/>
      <c r="H43" s="213">
        <v>8</v>
      </c>
      <c r="I43" s="213">
        <v>8</v>
      </c>
      <c r="J43" s="213">
        <v>8</v>
      </c>
      <c r="K43" s="213">
        <v>8</v>
      </c>
      <c r="L43" s="213">
        <v>8</v>
      </c>
      <c r="M43" s="213">
        <v>8</v>
      </c>
      <c r="N43" s="213">
        <v>8</v>
      </c>
      <c r="O43" s="213">
        <v>8</v>
      </c>
      <c r="P43" s="213">
        <v>12</v>
      </c>
      <c r="Q43" s="213">
        <v>12</v>
      </c>
      <c r="R43" s="213">
        <v>16</v>
      </c>
      <c r="S43" s="213">
        <v>24</v>
      </c>
      <c r="T43" s="213">
        <v>4</v>
      </c>
      <c r="U43" s="213">
        <v>4</v>
      </c>
      <c r="V43" s="213">
        <v>4</v>
      </c>
      <c r="W43" s="213">
        <v>4</v>
      </c>
      <c r="X43" s="213">
        <v>4</v>
      </c>
      <c r="Y43" s="213">
        <v>4</v>
      </c>
      <c r="Z43" s="213">
        <v>4</v>
      </c>
    </row>
    <row r="44" spans="1:26" ht="22.5">
      <c r="A44" s="214">
        <v>1</v>
      </c>
      <c r="B44" s="218" t="s">
        <v>288</v>
      </c>
      <c r="C44" s="215" t="s">
        <v>289</v>
      </c>
      <c r="D44" s="215">
        <v>2</v>
      </c>
      <c r="E44" s="213" t="s">
        <v>34</v>
      </c>
      <c r="F44" s="227">
        <f>O44/O43</f>
        <v>625</v>
      </c>
      <c r="G44" s="217">
        <f>O44*10/100</f>
        <v>500</v>
      </c>
      <c r="H44" s="217"/>
      <c r="I44" s="217"/>
      <c r="J44" s="217"/>
      <c r="K44" s="217"/>
      <c r="L44" s="217"/>
      <c r="M44" s="217"/>
      <c r="N44" s="217"/>
      <c r="O44" s="219">
        <v>5000</v>
      </c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</row>
    <row r="45" spans="1:26" ht="20.25">
      <c r="A45" s="444" t="s">
        <v>503</v>
      </c>
      <c r="B45" s="321"/>
      <c r="C45" s="321"/>
      <c r="D45" s="321"/>
      <c r="E45" s="321"/>
      <c r="F45" s="321"/>
      <c r="G45" s="322"/>
      <c r="H45" s="156" t="s">
        <v>271</v>
      </c>
      <c r="I45" s="156" t="s">
        <v>272</v>
      </c>
      <c r="J45" s="156" t="s">
        <v>273</v>
      </c>
      <c r="K45" s="156" t="s">
        <v>274</v>
      </c>
      <c r="L45" s="156" t="s">
        <v>275</v>
      </c>
      <c r="M45" s="156" t="s">
        <v>276</v>
      </c>
      <c r="N45" s="156" t="s">
        <v>277</v>
      </c>
      <c r="O45" s="156" t="s">
        <v>278</v>
      </c>
      <c r="P45" s="156" t="s">
        <v>279</v>
      </c>
      <c r="Q45" s="156" t="s">
        <v>280</v>
      </c>
      <c r="R45" s="156" t="s">
        <v>273</v>
      </c>
      <c r="S45" s="156" t="s">
        <v>280</v>
      </c>
      <c r="T45" s="156" t="s">
        <v>281</v>
      </c>
      <c r="U45" s="156" t="s">
        <v>282</v>
      </c>
      <c r="V45" s="156" t="s">
        <v>283</v>
      </c>
      <c r="W45" s="156" t="s">
        <v>284</v>
      </c>
      <c r="X45" s="156" t="s">
        <v>285</v>
      </c>
      <c r="Y45" s="156" t="s">
        <v>286</v>
      </c>
      <c r="Z45" s="156" t="s">
        <v>287</v>
      </c>
    </row>
    <row r="46" spans="1:26" ht="20.25">
      <c r="A46" s="324"/>
      <c r="B46" s="325"/>
      <c r="C46" s="325"/>
      <c r="D46" s="325"/>
      <c r="E46" s="325"/>
      <c r="F46" s="325"/>
      <c r="G46" s="288"/>
      <c r="H46" s="156">
        <v>8</v>
      </c>
      <c r="I46" s="156">
        <v>8</v>
      </c>
      <c r="J46" s="156">
        <v>8</v>
      </c>
      <c r="K46" s="156">
        <v>8</v>
      </c>
      <c r="L46" s="156">
        <v>8</v>
      </c>
      <c r="M46" s="156">
        <v>8</v>
      </c>
      <c r="N46" s="156">
        <v>8</v>
      </c>
      <c r="O46" s="156">
        <v>8</v>
      </c>
      <c r="P46" s="156">
        <v>12</v>
      </c>
      <c r="Q46" s="156">
        <v>12</v>
      </c>
      <c r="R46" s="156">
        <v>16</v>
      </c>
      <c r="S46" s="156">
        <v>24</v>
      </c>
      <c r="T46" s="156">
        <v>4</v>
      </c>
      <c r="U46" s="156">
        <v>4</v>
      </c>
      <c r="V46" s="156">
        <v>4</v>
      </c>
      <c r="W46" s="156">
        <v>4</v>
      </c>
      <c r="X46" s="156">
        <v>4</v>
      </c>
      <c r="Y46" s="156">
        <v>4</v>
      </c>
      <c r="Z46" s="156">
        <v>4</v>
      </c>
    </row>
    <row r="47" spans="1:26" ht="22.5">
      <c r="A47" s="157">
        <v>1</v>
      </c>
      <c r="B47" s="158" t="s">
        <v>288</v>
      </c>
      <c r="C47" s="156" t="s">
        <v>289</v>
      </c>
      <c r="D47" s="156">
        <v>1</v>
      </c>
      <c r="E47" s="156" t="s">
        <v>84</v>
      </c>
      <c r="F47" s="263">
        <v>975</v>
      </c>
      <c r="G47" s="159">
        <v>780</v>
      </c>
      <c r="H47" s="264"/>
      <c r="I47" s="264"/>
      <c r="J47" s="264"/>
      <c r="K47" s="264"/>
      <c r="L47" s="264"/>
      <c r="M47" s="264"/>
      <c r="N47" s="264"/>
      <c r="O47" s="161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19">
        <v>3900</v>
      </c>
    </row>
    <row r="48" spans="1:26" ht="22.5">
      <c r="A48" s="157">
        <v>1</v>
      </c>
      <c r="B48" s="158" t="s">
        <v>291</v>
      </c>
      <c r="C48" s="156" t="s">
        <v>289</v>
      </c>
      <c r="D48" s="156">
        <v>1</v>
      </c>
      <c r="E48" s="156" t="s">
        <v>84</v>
      </c>
      <c r="F48" s="263">
        <v>975</v>
      </c>
      <c r="G48" s="159">
        <v>780</v>
      </c>
      <c r="H48" s="264"/>
      <c r="I48" s="264"/>
      <c r="J48" s="264"/>
      <c r="K48" s="264"/>
      <c r="L48" s="264"/>
      <c r="M48" s="264"/>
      <c r="N48" s="264"/>
      <c r="O48" s="161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19">
        <v>3900</v>
      </c>
    </row>
    <row r="49" spans="1:26" ht="20.25">
      <c r="A49" s="497" t="s">
        <v>299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U49" s="302"/>
      <c r="V49" s="302"/>
      <c r="W49" s="302"/>
      <c r="X49" s="302"/>
      <c r="Y49" s="302"/>
      <c r="Z49" s="303"/>
    </row>
    <row r="50" spans="1:26" ht="20.25">
      <c r="A50" s="494" t="s">
        <v>300</v>
      </c>
      <c r="B50" s="321"/>
      <c r="C50" s="321"/>
      <c r="D50" s="321"/>
      <c r="E50" s="321"/>
      <c r="F50" s="321"/>
      <c r="G50" s="322"/>
      <c r="H50" s="213" t="s">
        <v>271</v>
      </c>
      <c r="I50" s="213" t="s">
        <v>272</v>
      </c>
      <c r="J50" s="213" t="s">
        <v>273</v>
      </c>
      <c r="K50" s="213" t="s">
        <v>301</v>
      </c>
      <c r="L50" s="213" t="s">
        <v>275</v>
      </c>
      <c r="M50" s="213" t="s">
        <v>276</v>
      </c>
      <c r="N50" s="213" t="s">
        <v>277</v>
      </c>
      <c r="O50" s="213" t="s">
        <v>278</v>
      </c>
      <c r="P50" s="213" t="s">
        <v>279</v>
      </c>
      <c r="Q50" s="213" t="s">
        <v>280</v>
      </c>
      <c r="R50" s="213" t="s">
        <v>273</v>
      </c>
      <c r="S50" s="213" t="s">
        <v>280</v>
      </c>
      <c r="T50" s="213" t="s">
        <v>281</v>
      </c>
      <c r="U50" s="213" t="s">
        <v>282</v>
      </c>
      <c r="V50" s="213" t="s">
        <v>283</v>
      </c>
      <c r="W50" s="213" t="s">
        <v>284</v>
      </c>
      <c r="X50" s="213" t="s">
        <v>285</v>
      </c>
      <c r="Y50" s="213" t="s">
        <v>286</v>
      </c>
      <c r="Z50" s="213" t="s">
        <v>287</v>
      </c>
    </row>
    <row r="51" spans="1:26" ht="20.25">
      <c r="A51" s="324"/>
      <c r="B51" s="325"/>
      <c r="C51" s="325"/>
      <c r="D51" s="325"/>
      <c r="E51" s="325"/>
      <c r="F51" s="325"/>
      <c r="G51" s="288"/>
      <c r="H51" s="213">
        <v>8</v>
      </c>
      <c r="I51" s="213">
        <v>8</v>
      </c>
      <c r="J51" s="213">
        <v>8</v>
      </c>
      <c r="K51" s="213">
        <v>8</v>
      </c>
      <c r="L51" s="213">
        <v>8</v>
      </c>
      <c r="M51" s="213">
        <v>8</v>
      </c>
      <c r="N51" s="213">
        <v>8</v>
      </c>
      <c r="O51" s="213">
        <v>8</v>
      </c>
      <c r="P51" s="213">
        <v>12</v>
      </c>
      <c r="Q51" s="213">
        <v>12</v>
      </c>
      <c r="R51" s="213">
        <v>16</v>
      </c>
      <c r="S51" s="213">
        <v>24</v>
      </c>
      <c r="T51" s="213">
        <v>4</v>
      </c>
      <c r="U51" s="213">
        <v>4</v>
      </c>
      <c r="V51" s="213">
        <v>4</v>
      </c>
      <c r="W51" s="213">
        <v>4</v>
      </c>
      <c r="X51" s="213">
        <v>4</v>
      </c>
      <c r="Y51" s="213">
        <v>4</v>
      </c>
      <c r="Z51" s="213">
        <v>4</v>
      </c>
    </row>
    <row r="52" spans="1:26" ht="20.25">
      <c r="A52" s="224">
        <v>1</v>
      </c>
      <c r="B52" s="225" t="s">
        <v>288</v>
      </c>
      <c r="C52" s="226" t="s">
        <v>302</v>
      </c>
      <c r="D52" s="258">
        <v>45659</v>
      </c>
      <c r="E52" s="225" t="s">
        <v>64</v>
      </c>
      <c r="F52" s="227" t="s">
        <v>524</v>
      </c>
      <c r="G52" s="227">
        <v>520</v>
      </c>
      <c r="H52" s="227"/>
      <c r="I52" s="227">
        <v>5200</v>
      </c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>
        <v>3000</v>
      </c>
      <c r="V52" s="227"/>
      <c r="W52" s="227">
        <v>3000</v>
      </c>
      <c r="X52" s="227"/>
      <c r="Y52" s="227"/>
      <c r="Z52" s="227"/>
    </row>
    <row r="53" spans="1:26" ht="20.25">
      <c r="A53" s="224">
        <v>2</v>
      </c>
      <c r="B53" s="225" t="s">
        <v>288</v>
      </c>
      <c r="C53" s="226" t="s">
        <v>302</v>
      </c>
      <c r="D53" s="258">
        <v>45659</v>
      </c>
      <c r="E53" s="225" t="s">
        <v>465</v>
      </c>
      <c r="F53" s="227" t="s">
        <v>526</v>
      </c>
      <c r="G53" s="227">
        <v>660</v>
      </c>
      <c r="H53" s="227"/>
      <c r="I53" s="227">
        <v>6600</v>
      </c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>
        <v>4200</v>
      </c>
      <c r="V53" s="227"/>
      <c r="W53" s="227">
        <v>4200</v>
      </c>
      <c r="X53" s="227"/>
      <c r="Y53" s="227"/>
      <c r="Z53" s="227"/>
    </row>
    <row r="54" spans="1:26" ht="20.25">
      <c r="A54" s="224">
        <v>3</v>
      </c>
      <c r="B54" s="225" t="s">
        <v>288</v>
      </c>
      <c r="C54" s="226" t="s">
        <v>302</v>
      </c>
      <c r="D54" s="226">
        <v>1</v>
      </c>
      <c r="E54" s="225" t="s">
        <v>465</v>
      </c>
      <c r="F54" s="227">
        <v>1050</v>
      </c>
      <c r="G54" s="227">
        <f>W54*20/100</f>
        <v>840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>
        <v>4200</v>
      </c>
      <c r="X54" s="227"/>
      <c r="Y54" s="227"/>
      <c r="Z54" s="227"/>
    </row>
    <row r="55" spans="1:26" ht="20.25">
      <c r="A55" s="224">
        <v>4</v>
      </c>
      <c r="B55" s="225" t="s">
        <v>288</v>
      </c>
      <c r="C55" s="226" t="s">
        <v>302</v>
      </c>
      <c r="D55" s="258">
        <v>45659</v>
      </c>
      <c r="E55" s="225" t="s">
        <v>64</v>
      </c>
      <c r="F55" s="227" t="s">
        <v>524</v>
      </c>
      <c r="G55" s="227">
        <v>520</v>
      </c>
      <c r="H55" s="227"/>
      <c r="I55" s="227"/>
      <c r="J55" s="227">
        <v>5200</v>
      </c>
      <c r="K55" s="227"/>
      <c r="L55" s="227"/>
      <c r="M55" s="227"/>
      <c r="N55" s="227"/>
      <c r="O55" s="227"/>
      <c r="P55" s="227"/>
      <c r="Q55" s="227"/>
      <c r="R55" s="227"/>
      <c r="S55" s="227"/>
      <c r="T55" s="227">
        <v>3000</v>
      </c>
      <c r="U55" s="227"/>
      <c r="V55" s="227">
        <v>3000</v>
      </c>
      <c r="W55" s="227"/>
      <c r="X55" s="227"/>
      <c r="Y55" s="227"/>
      <c r="Z55" s="227"/>
    </row>
    <row r="56" spans="1:26" ht="20.25">
      <c r="A56" s="495" t="s">
        <v>479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3"/>
    </row>
    <row r="57" spans="1:26" ht="20.25">
      <c r="A57" s="494" t="s">
        <v>120</v>
      </c>
      <c r="B57" s="321"/>
      <c r="C57" s="321"/>
      <c r="D57" s="321"/>
      <c r="E57" s="321"/>
      <c r="F57" s="321"/>
      <c r="G57" s="322"/>
      <c r="H57" s="213" t="s">
        <v>271</v>
      </c>
      <c r="I57" s="213" t="s">
        <v>272</v>
      </c>
      <c r="J57" s="213" t="s">
        <v>273</v>
      </c>
      <c r="K57" s="213" t="s">
        <v>274</v>
      </c>
      <c r="L57" s="213" t="s">
        <v>275</v>
      </c>
      <c r="M57" s="213" t="s">
        <v>276</v>
      </c>
      <c r="N57" s="213" t="s">
        <v>277</v>
      </c>
      <c r="O57" s="213" t="s">
        <v>304</v>
      </c>
      <c r="P57" s="213" t="s">
        <v>279</v>
      </c>
      <c r="Q57" s="213" t="s">
        <v>280</v>
      </c>
      <c r="R57" s="213" t="s">
        <v>273</v>
      </c>
      <c r="S57" s="213" t="s">
        <v>280</v>
      </c>
      <c r="T57" s="213" t="s">
        <v>281</v>
      </c>
      <c r="U57" s="213" t="s">
        <v>282</v>
      </c>
      <c r="V57" s="213" t="s">
        <v>283</v>
      </c>
      <c r="W57" s="213" t="s">
        <v>284</v>
      </c>
      <c r="X57" s="213" t="s">
        <v>285</v>
      </c>
      <c r="Y57" s="213" t="s">
        <v>286</v>
      </c>
      <c r="Z57" s="213" t="s">
        <v>287</v>
      </c>
    </row>
    <row r="58" spans="1:26" ht="20.25">
      <c r="A58" s="324"/>
      <c r="B58" s="325"/>
      <c r="C58" s="325"/>
      <c r="D58" s="325"/>
      <c r="E58" s="325"/>
      <c r="F58" s="325"/>
      <c r="G58" s="288"/>
      <c r="H58" s="213">
        <v>8</v>
      </c>
      <c r="I58" s="213">
        <v>8</v>
      </c>
      <c r="J58" s="213">
        <v>8</v>
      </c>
      <c r="K58" s="213">
        <v>8</v>
      </c>
      <c r="L58" s="213">
        <v>8</v>
      </c>
      <c r="M58" s="213">
        <v>8</v>
      </c>
      <c r="N58" s="213">
        <v>8</v>
      </c>
      <c r="O58" s="213">
        <v>8</v>
      </c>
      <c r="P58" s="213">
        <v>12</v>
      </c>
      <c r="Q58" s="213">
        <v>12</v>
      </c>
      <c r="R58" s="213">
        <v>16</v>
      </c>
      <c r="S58" s="213">
        <v>24</v>
      </c>
      <c r="T58" s="213">
        <v>4</v>
      </c>
      <c r="U58" s="213">
        <v>4</v>
      </c>
      <c r="V58" s="213">
        <v>4</v>
      </c>
      <c r="W58" s="213">
        <v>4</v>
      </c>
      <c r="X58" s="213">
        <v>4</v>
      </c>
      <c r="Y58" s="213">
        <v>4</v>
      </c>
      <c r="Z58" s="213">
        <v>4</v>
      </c>
    </row>
    <row r="59" spans="1:26" ht="20.25">
      <c r="A59" s="224">
        <v>1</v>
      </c>
      <c r="B59" s="225" t="s">
        <v>288</v>
      </c>
      <c r="C59" s="226" t="s">
        <v>305</v>
      </c>
      <c r="D59" s="225">
        <v>1</v>
      </c>
      <c r="E59" s="225" t="s">
        <v>34</v>
      </c>
      <c r="F59" s="227">
        <f>W59/W58</f>
        <v>825</v>
      </c>
      <c r="G59" s="227">
        <f t="shared" ref="G59:G61" si="3">W59*20/100</f>
        <v>660</v>
      </c>
      <c r="H59" s="227"/>
      <c r="I59" s="227"/>
      <c r="J59" s="227"/>
      <c r="K59" s="227"/>
      <c r="L59" s="225"/>
      <c r="M59" s="227"/>
      <c r="N59" s="225"/>
      <c r="O59" s="227"/>
      <c r="P59" s="227"/>
      <c r="Q59" s="225"/>
      <c r="R59" s="227"/>
      <c r="S59" s="225"/>
      <c r="T59" s="227"/>
      <c r="U59" s="227"/>
      <c r="V59" s="227"/>
      <c r="W59" s="227">
        <v>3300</v>
      </c>
      <c r="X59" s="225"/>
      <c r="Y59" s="227"/>
      <c r="Z59" s="225"/>
    </row>
    <row r="60" spans="1:26" ht="20.25">
      <c r="A60" s="224">
        <v>2</v>
      </c>
      <c r="B60" s="225" t="s">
        <v>288</v>
      </c>
      <c r="C60" s="226" t="s">
        <v>305</v>
      </c>
      <c r="D60" s="225">
        <v>1</v>
      </c>
      <c r="E60" s="225" t="s">
        <v>34</v>
      </c>
      <c r="F60" s="227">
        <f>W60/W58</f>
        <v>825</v>
      </c>
      <c r="G60" s="227">
        <f t="shared" si="3"/>
        <v>660</v>
      </c>
      <c r="H60" s="227"/>
      <c r="I60" s="227"/>
      <c r="J60" s="227"/>
      <c r="K60" s="227"/>
      <c r="L60" s="225"/>
      <c r="M60" s="227"/>
      <c r="N60" s="225"/>
      <c r="O60" s="227"/>
      <c r="P60" s="227"/>
      <c r="Q60" s="225"/>
      <c r="R60" s="227"/>
      <c r="S60" s="225"/>
      <c r="T60" s="227"/>
      <c r="U60" s="227"/>
      <c r="V60" s="227"/>
      <c r="W60" s="227">
        <v>3300</v>
      </c>
      <c r="X60" s="225"/>
      <c r="Y60" s="227"/>
      <c r="Z60" s="225"/>
    </row>
    <row r="61" spans="1:26" ht="20.25">
      <c r="A61" s="224">
        <v>3</v>
      </c>
      <c r="B61" s="225" t="s">
        <v>291</v>
      </c>
      <c r="C61" s="226" t="s">
        <v>305</v>
      </c>
      <c r="D61" s="225">
        <v>1</v>
      </c>
      <c r="E61" s="225" t="s">
        <v>34</v>
      </c>
      <c r="F61" s="227">
        <f>W61/W58</f>
        <v>825</v>
      </c>
      <c r="G61" s="227">
        <f t="shared" si="3"/>
        <v>660</v>
      </c>
      <c r="H61" s="227"/>
      <c r="I61" s="227"/>
      <c r="J61" s="227"/>
      <c r="K61" s="227"/>
      <c r="L61" s="225"/>
      <c r="M61" s="225"/>
      <c r="N61" s="225"/>
      <c r="O61" s="227"/>
      <c r="P61" s="227"/>
      <c r="Q61" s="225"/>
      <c r="R61" s="227"/>
      <c r="S61" s="225"/>
      <c r="T61" s="227"/>
      <c r="U61" s="227"/>
      <c r="V61" s="227"/>
      <c r="W61" s="227">
        <v>3300</v>
      </c>
      <c r="X61" s="225"/>
      <c r="Y61" s="227"/>
      <c r="Z61" s="225"/>
    </row>
    <row r="62" spans="1:26" ht="20.25">
      <c r="A62" s="494" t="s">
        <v>150</v>
      </c>
      <c r="B62" s="321"/>
      <c r="C62" s="321"/>
      <c r="D62" s="321"/>
      <c r="E62" s="321"/>
      <c r="F62" s="321"/>
      <c r="G62" s="322"/>
      <c r="H62" s="213" t="s">
        <v>271</v>
      </c>
      <c r="I62" s="213" t="s">
        <v>272</v>
      </c>
      <c r="J62" s="213" t="s">
        <v>273</v>
      </c>
      <c r="K62" s="213" t="s">
        <v>274</v>
      </c>
      <c r="L62" s="213" t="s">
        <v>275</v>
      </c>
      <c r="M62" s="213" t="s">
        <v>276</v>
      </c>
      <c r="N62" s="213" t="s">
        <v>277</v>
      </c>
      <c r="O62" s="213" t="s">
        <v>306</v>
      </c>
      <c r="P62" s="213" t="s">
        <v>279</v>
      </c>
      <c r="Q62" s="213" t="s">
        <v>280</v>
      </c>
      <c r="R62" s="213" t="s">
        <v>273</v>
      </c>
      <c r="S62" s="213" t="s">
        <v>280</v>
      </c>
      <c r="T62" s="213" t="s">
        <v>281</v>
      </c>
      <c r="U62" s="213" t="s">
        <v>282</v>
      </c>
      <c r="V62" s="213" t="s">
        <v>283</v>
      </c>
      <c r="W62" s="213" t="s">
        <v>284</v>
      </c>
      <c r="X62" s="213" t="s">
        <v>285</v>
      </c>
      <c r="Y62" s="213" t="s">
        <v>286</v>
      </c>
      <c r="Z62" s="213" t="s">
        <v>287</v>
      </c>
    </row>
    <row r="63" spans="1:26" ht="20.25">
      <c r="A63" s="324"/>
      <c r="B63" s="325"/>
      <c r="C63" s="325"/>
      <c r="D63" s="325"/>
      <c r="E63" s="325"/>
      <c r="F63" s="325"/>
      <c r="G63" s="288"/>
      <c r="H63" s="213">
        <v>8</v>
      </c>
      <c r="I63" s="213">
        <v>8</v>
      </c>
      <c r="J63" s="213">
        <v>8</v>
      </c>
      <c r="K63" s="213">
        <v>8</v>
      </c>
      <c r="L63" s="213">
        <v>8</v>
      </c>
      <c r="M63" s="213">
        <v>8</v>
      </c>
      <c r="N63" s="213">
        <v>8</v>
      </c>
      <c r="O63" s="213">
        <v>8</v>
      </c>
      <c r="P63" s="213">
        <v>12</v>
      </c>
      <c r="Q63" s="213">
        <v>12</v>
      </c>
      <c r="R63" s="213">
        <v>16</v>
      </c>
      <c r="S63" s="213">
        <v>24</v>
      </c>
      <c r="T63" s="213">
        <v>4</v>
      </c>
      <c r="U63" s="213">
        <v>4</v>
      </c>
      <c r="V63" s="213">
        <v>4</v>
      </c>
      <c r="W63" s="213">
        <v>4</v>
      </c>
      <c r="X63" s="213">
        <v>4</v>
      </c>
      <c r="Y63" s="213">
        <v>4</v>
      </c>
      <c r="Z63" s="213">
        <v>4</v>
      </c>
    </row>
    <row r="64" spans="1:26" ht="20.25">
      <c r="A64" s="214">
        <v>1</v>
      </c>
      <c r="B64" s="213" t="s">
        <v>288</v>
      </c>
      <c r="C64" s="215" t="s">
        <v>305</v>
      </c>
      <c r="D64" s="213">
        <v>2</v>
      </c>
      <c r="E64" s="213" t="s">
        <v>22</v>
      </c>
      <c r="F64" s="227">
        <f>K64/K63</f>
        <v>600</v>
      </c>
      <c r="G64" s="217">
        <f t="shared" ref="G64:G65" si="4">K64*10/100</f>
        <v>480</v>
      </c>
      <c r="H64" s="217"/>
      <c r="I64" s="217"/>
      <c r="J64" s="217"/>
      <c r="K64" s="217">
        <v>4800</v>
      </c>
      <c r="L64" s="213"/>
      <c r="M64" s="217"/>
      <c r="N64" s="213"/>
      <c r="O64" s="217"/>
      <c r="P64" s="217"/>
      <c r="Q64" s="213"/>
      <c r="R64" s="217"/>
      <c r="S64" s="213"/>
      <c r="T64" s="217"/>
      <c r="U64" s="217"/>
      <c r="V64" s="217"/>
      <c r="W64" s="217"/>
      <c r="X64" s="213"/>
      <c r="Y64" s="217"/>
      <c r="Z64" s="213"/>
    </row>
    <row r="65" spans="1:26" ht="20.25">
      <c r="A65" s="214">
        <v>2</v>
      </c>
      <c r="B65" s="213" t="s">
        <v>288</v>
      </c>
      <c r="C65" s="215" t="s">
        <v>305</v>
      </c>
      <c r="D65" s="213">
        <v>2</v>
      </c>
      <c r="E65" s="213" t="s">
        <v>34</v>
      </c>
      <c r="F65" s="227">
        <f>K65/K63</f>
        <v>600</v>
      </c>
      <c r="G65" s="217">
        <f t="shared" si="4"/>
        <v>480</v>
      </c>
      <c r="H65" s="217"/>
      <c r="I65" s="217"/>
      <c r="J65" s="217"/>
      <c r="K65" s="217">
        <v>4800</v>
      </c>
      <c r="L65" s="213"/>
      <c r="M65" s="217"/>
      <c r="N65" s="213"/>
      <c r="O65" s="217"/>
      <c r="P65" s="217"/>
      <c r="Q65" s="213"/>
      <c r="R65" s="217"/>
      <c r="S65" s="213"/>
      <c r="T65" s="217"/>
      <c r="U65" s="217"/>
      <c r="V65" s="217"/>
      <c r="W65" s="217"/>
      <c r="X65" s="213"/>
      <c r="Y65" s="217"/>
      <c r="Z65" s="213"/>
    </row>
    <row r="66" spans="1:26" ht="20.25">
      <c r="A66" s="495" t="s">
        <v>488</v>
      </c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2"/>
      <c r="N66" s="302"/>
      <c r="O66" s="302"/>
      <c r="P66" s="302"/>
      <c r="Q66" s="302"/>
      <c r="R66" s="302"/>
      <c r="S66" s="302"/>
      <c r="T66" s="302"/>
      <c r="U66" s="302"/>
      <c r="V66" s="302"/>
      <c r="W66" s="302"/>
      <c r="X66" s="302"/>
      <c r="Y66" s="302"/>
      <c r="Z66" s="303"/>
    </row>
    <row r="67" spans="1:26" ht="20.25">
      <c r="A67" s="494" t="s">
        <v>125</v>
      </c>
      <c r="B67" s="321"/>
      <c r="C67" s="321"/>
      <c r="D67" s="321"/>
      <c r="E67" s="321"/>
      <c r="F67" s="321"/>
      <c r="G67" s="322"/>
      <c r="H67" s="213" t="s">
        <v>271</v>
      </c>
      <c r="I67" s="213" t="s">
        <v>272</v>
      </c>
      <c r="J67" s="213" t="s">
        <v>273</v>
      </c>
      <c r="K67" s="213" t="s">
        <v>274</v>
      </c>
      <c r="L67" s="213" t="s">
        <v>275</v>
      </c>
      <c r="M67" s="213" t="s">
        <v>276</v>
      </c>
      <c r="N67" s="213" t="s">
        <v>277</v>
      </c>
      <c r="O67" s="213" t="s">
        <v>278</v>
      </c>
      <c r="P67" s="213" t="s">
        <v>279</v>
      </c>
      <c r="Q67" s="213" t="s">
        <v>280</v>
      </c>
      <c r="R67" s="213" t="s">
        <v>273</v>
      </c>
      <c r="S67" s="213" t="s">
        <v>280</v>
      </c>
      <c r="T67" s="213" t="s">
        <v>281</v>
      </c>
      <c r="U67" s="213" t="s">
        <v>282</v>
      </c>
      <c r="V67" s="213" t="s">
        <v>283</v>
      </c>
      <c r="W67" s="213" t="s">
        <v>284</v>
      </c>
      <c r="X67" s="213" t="s">
        <v>285</v>
      </c>
      <c r="Y67" s="213" t="s">
        <v>286</v>
      </c>
      <c r="Z67" s="213" t="s">
        <v>287</v>
      </c>
    </row>
    <row r="68" spans="1:26" ht="20.25">
      <c r="A68" s="324"/>
      <c r="B68" s="325"/>
      <c r="C68" s="325"/>
      <c r="D68" s="325"/>
      <c r="E68" s="325"/>
      <c r="F68" s="325"/>
      <c r="G68" s="288"/>
      <c r="H68" s="213">
        <v>8</v>
      </c>
      <c r="I68" s="213">
        <v>8</v>
      </c>
      <c r="J68" s="213">
        <v>8</v>
      </c>
      <c r="K68" s="213">
        <v>8</v>
      </c>
      <c r="L68" s="213">
        <v>8</v>
      </c>
      <c r="M68" s="213">
        <v>8</v>
      </c>
      <c r="N68" s="213">
        <v>8</v>
      </c>
      <c r="O68" s="213">
        <v>8</v>
      </c>
      <c r="P68" s="213">
        <v>12</v>
      </c>
      <c r="Q68" s="213">
        <v>12</v>
      </c>
      <c r="R68" s="213">
        <v>16</v>
      </c>
      <c r="S68" s="213">
        <v>24</v>
      </c>
      <c r="T68" s="213">
        <v>4</v>
      </c>
      <c r="U68" s="213">
        <v>4</v>
      </c>
      <c r="V68" s="213">
        <v>4</v>
      </c>
      <c r="W68" s="213">
        <v>4</v>
      </c>
      <c r="X68" s="213">
        <v>4</v>
      </c>
      <c r="Y68" s="213">
        <v>4</v>
      </c>
      <c r="Z68" s="213">
        <v>4</v>
      </c>
    </row>
    <row r="69" spans="1:26" ht="20.25">
      <c r="A69" s="224">
        <v>1</v>
      </c>
      <c r="B69" s="225" t="s">
        <v>288</v>
      </c>
      <c r="C69" s="226" t="s">
        <v>308</v>
      </c>
      <c r="D69" s="226">
        <v>1</v>
      </c>
      <c r="E69" s="225" t="s">
        <v>84</v>
      </c>
      <c r="F69" s="227">
        <v>1300</v>
      </c>
      <c r="G69" s="227">
        <v>1040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>
        <v>5200</v>
      </c>
      <c r="V69" s="227"/>
      <c r="W69" s="225"/>
      <c r="X69" s="227"/>
      <c r="Y69" s="227"/>
      <c r="Z69" s="227"/>
    </row>
    <row r="70" spans="1:26" ht="20.25">
      <c r="A70" s="224">
        <v>2</v>
      </c>
      <c r="B70" s="225" t="s">
        <v>288</v>
      </c>
      <c r="C70" s="226" t="s">
        <v>308</v>
      </c>
      <c r="D70" s="226">
        <v>1</v>
      </c>
      <c r="E70" s="225" t="s">
        <v>84</v>
      </c>
      <c r="F70" s="227">
        <f>U70/U68</f>
        <v>1300</v>
      </c>
      <c r="G70" s="227">
        <f t="shared" ref="G70:G71" si="5">U70*20/100</f>
        <v>1040</v>
      </c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>
        <v>5200</v>
      </c>
      <c r="V70" s="227"/>
      <c r="W70" s="225"/>
      <c r="X70" s="227"/>
      <c r="Y70" s="227"/>
      <c r="Z70" s="227"/>
    </row>
    <row r="71" spans="1:26" ht="20.25">
      <c r="A71" s="224">
        <v>3</v>
      </c>
      <c r="B71" s="225" t="s">
        <v>288</v>
      </c>
      <c r="C71" s="226" t="s">
        <v>308</v>
      </c>
      <c r="D71" s="226">
        <v>1</v>
      </c>
      <c r="E71" s="225" t="s">
        <v>84</v>
      </c>
      <c r="F71" s="227">
        <f>U71/U68</f>
        <v>1300</v>
      </c>
      <c r="G71" s="227">
        <f t="shared" si="5"/>
        <v>1040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>
        <v>5200</v>
      </c>
      <c r="V71" s="227"/>
      <c r="W71" s="227"/>
      <c r="X71" s="227"/>
      <c r="Y71" s="227"/>
      <c r="Z71" s="227"/>
    </row>
    <row r="72" spans="1:26" ht="20.25">
      <c r="A72" s="224">
        <v>5</v>
      </c>
      <c r="B72" s="225" t="s">
        <v>288</v>
      </c>
      <c r="C72" s="226" t="s">
        <v>308</v>
      </c>
      <c r="D72" s="226">
        <v>1</v>
      </c>
      <c r="E72" s="225" t="s">
        <v>84</v>
      </c>
      <c r="F72" s="227">
        <f>Z72/Z68</f>
        <v>1300</v>
      </c>
      <c r="G72" s="227">
        <f>Z72*20/100</f>
        <v>1040</v>
      </c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>
        <v>5200</v>
      </c>
      <c r="W72" s="225"/>
      <c r="X72" s="227"/>
      <c r="Y72" s="227"/>
      <c r="Z72" s="227">
        <v>5200</v>
      </c>
    </row>
    <row r="73" spans="1:26" ht="20.25">
      <c r="A73" s="224">
        <v>6</v>
      </c>
      <c r="B73" s="225" t="s">
        <v>288</v>
      </c>
      <c r="C73" s="226" t="s">
        <v>308</v>
      </c>
      <c r="D73" s="226">
        <v>1</v>
      </c>
      <c r="E73" s="225" t="s">
        <v>84</v>
      </c>
      <c r="F73" s="227">
        <v>1300</v>
      </c>
      <c r="G73" s="227">
        <v>1040</v>
      </c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>
        <v>5200</v>
      </c>
      <c r="W73" s="225"/>
      <c r="X73" s="227"/>
      <c r="Y73" s="227"/>
      <c r="Z73" s="227"/>
    </row>
    <row r="74" spans="1:26" ht="20.25">
      <c r="A74" s="522" t="s">
        <v>528</v>
      </c>
      <c r="B74" s="321"/>
      <c r="C74" s="321"/>
      <c r="D74" s="321"/>
      <c r="E74" s="321"/>
      <c r="F74" s="321"/>
      <c r="G74" s="322"/>
      <c r="H74" s="225" t="s">
        <v>271</v>
      </c>
      <c r="I74" s="225" t="s">
        <v>272</v>
      </c>
      <c r="J74" s="225" t="s">
        <v>273</v>
      </c>
      <c r="K74" s="225" t="s">
        <v>274</v>
      </c>
      <c r="L74" s="225" t="s">
        <v>275</v>
      </c>
      <c r="M74" s="225" t="s">
        <v>276</v>
      </c>
      <c r="N74" s="225" t="s">
        <v>277</v>
      </c>
      <c r="O74" s="225" t="s">
        <v>278</v>
      </c>
      <c r="P74" s="225" t="s">
        <v>279</v>
      </c>
      <c r="Q74" s="225" t="s">
        <v>280</v>
      </c>
      <c r="R74" s="225" t="s">
        <v>273</v>
      </c>
      <c r="S74" s="225" t="s">
        <v>280</v>
      </c>
      <c r="T74" s="225" t="s">
        <v>281</v>
      </c>
      <c r="U74" s="225" t="s">
        <v>282</v>
      </c>
      <c r="V74" s="225" t="s">
        <v>283</v>
      </c>
      <c r="W74" s="225" t="s">
        <v>284</v>
      </c>
      <c r="X74" s="225" t="s">
        <v>285</v>
      </c>
      <c r="Y74" s="225" t="s">
        <v>286</v>
      </c>
      <c r="Z74" s="225" t="s">
        <v>287</v>
      </c>
    </row>
    <row r="75" spans="1:26" ht="20.25">
      <c r="A75" s="324"/>
      <c r="B75" s="325"/>
      <c r="C75" s="325"/>
      <c r="D75" s="325"/>
      <c r="E75" s="325"/>
      <c r="F75" s="325"/>
      <c r="G75" s="288"/>
      <c r="H75" s="213">
        <v>8</v>
      </c>
      <c r="I75" s="213">
        <v>8</v>
      </c>
      <c r="J75" s="213">
        <v>8</v>
      </c>
      <c r="K75" s="213">
        <v>8</v>
      </c>
      <c r="L75" s="213">
        <v>8</v>
      </c>
      <c r="M75" s="213">
        <v>8</v>
      </c>
      <c r="N75" s="213">
        <v>8</v>
      </c>
      <c r="O75" s="213">
        <v>8</v>
      </c>
      <c r="P75" s="213">
        <v>12</v>
      </c>
      <c r="Q75" s="213">
        <v>12</v>
      </c>
      <c r="R75" s="213">
        <v>16</v>
      </c>
      <c r="S75" s="213">
        <v>24</v>
      </c>
      <c r="T75" s="213">
        <v>4</v>
      </c>
      <c r="U75" s="213">
        <v>4</v>
      </c>
      <c r="V75" s="213">
        <v>4</v>
      </c>
      <c r="W75" s="213">
        <v>4</v>
      </c>
      <c r="X75" s="213">
        <v>4</v>
      </c>
      <c r="Y75" s="213">
        <v>4</v>
      </c>
      <c r="Z75" s="213">
        <v>4</v>
      </c>
    </row>
    <row r="76" spans="1:26" ht="20.25">
      <c r="A76" s="214">
        <v>1</v>
      </c>
      <c r="B76" s="213" t="s">
        <v>288</v>
      </c>
      <c r="C76" s="215" t="s">
        <v>310</v>
      </c>
      <c r="D76" s="215">
        <v>2</v>
      </c>
      <c r="E76" s="213" t="s">
        <v>34</v>
      </c>
      <c r="F76" s="227">
        <f>N76/N75</f>
        <v>675</v>
      </c>
      <c r="G76" s="217">
        <f>N76*10/100</f>
        <v>540</v>
      </c>
      <c r="H76" s="217"/>
      <c r="I76" s="217"/>
      <c r="J76" s="217"/>
      <c r="K76" s="217"/>
      <c r="L76" s="217"/>
      <c r="M76" s="217"/>
      <c r="N76" s="217">
        <v>5400</v>
      </c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</row>
    <row r="77" spans="1:26" ht="20.25">
      <c r="A77" s="494" t="s">
        <v>490</v>
      </c>
      <c r="B77" s="321"/>
      <c r="C77" s="321"/>
      <c r="D77" s="321"/>
      <c r="E77" s="321"/>
      <c r="F77" s="321"/>
      <c r="G77" s="322"/>
      <c r="H77" s="213" t="s">
        <v>271</v>
      </c>
      <c r="I77" s="213" t="s">
        <v>272</v>
      </c>
      <c r="J77" s="213" t="s">
        <v>273</v>
      </c>
      <c r="K77" s="213" t="s">
        <v>274</v>
      </c>
      <c r="L77" s="213" t="s">
        <v>275</v>
      </c>
      <c r="M77" s="213" t="s">
        <v>276</v>
      </c>
      <c r="N77" s="213" t="s">
        <v>277</v>
      </c>
      <c r="O77" s="213" t="s">
        <v>278</v>
      </c>
      <c r="P77" s="213" t="s">
        <v>279</v>
      </c>
      <c r="Q77" s="213" t="s">
        <v>280</v>
      </c>
      <c r="R77" s="213" t="s">
        <v>273</v>
      </c>
      <c r="S77" s="213" t="s">
        <v>280</v>
      </c>
      <c r="T77" s="213" t="s">
        <v>281</v>
      </c>
      <c r="U77" s="213" t="s">
        <v>282</v>
      </c>
      <c r="V77" s="213" t="s">
        <v>283</v>
      </c>
      <c r="W77" s="213" t="s">
        <v>284</v>
      </c>
      <c r="X77" s="213" t="s">
        <v>285</v>
      </c>
      <c r="Y77" s="213" t="s">
        <v>286</v>
      </c>
      <c r="Z77" s="213" t="s">
        <v>287</v>
      </c>
    </row>
    <row r="78" spans="1:26" ht="20.25">
      <c r="A78" s="324"/>
      <c r="B78" s="325"/>
      <c r="C78" s="325"/>
      <c r="D78" s="325"/>
      <c r="E78" s="325"/>
      <c r="F78" s="325"/>
      <c r="G78" s="288"/>
      <c r="H78" s="213">
        <v>8</v>
      </c>
      <c r="I78" s="213">
        <v>8</v>
      </c>
      <c r="J78" s="213">
        <v>8</v>
      </c>
      <c r="K78" s="213">
        <v>8</v>
      </c>
      <c r="L78" s="213">
        <v>8</v>
      </c>
      <c r="M78" s="213">
        <v>8</v>
      </c>
      <c r="N78" s="213">
        <v>8</v>
      </c>
      <c r="O78" s="213">
        <v>8</v>
      </c>
      <c r="P78" s="213">
        <v>12</v>
      </c>
      <c r="Q78" s="213">
        <v>12</v>
      </c>
      <c r="R78" s="213">
        <v>16</v>
      </c>
      <c r="S78" s="213">
        <v>24</v>
      </c>
      <c r="T78" s="213">
        <v>4</v>
      </c>
      <c r="U78" s="213">
        <v>4</v>
      </c>
      <c r="V78" s="213">
        <v>4</v>
      </c>
      <c r="W78" s="213">
        <v>4</v>
      </c>
      <c r="X78" s="213">
        <v>4</v>
      </c>
      <c r="Y78" s="213">
        <v>4</v>
      </c>
      <c r="Z78" s="213">
        <v>4</v>
      </c>
    </row>
    <row r="79" spans="1:26" ht="21.75">
      <c r="A79" s="214">
        <v>1</v>
      </c>
      <c r="B79" s="213" t="s">
        <v>288</v>
      </c>
      <c r="C79" s="215" t="s">
        <v>310</v>
      </c>
      <c r="D79" s="215">
        <v>2</v>
      </c>
      <c r="E79" s="213" t="s">
        <v>34</v>
      </c>
      <c r="F79" s="227">
        <f>N79/N78</f>
        <v>675</v>
      </c>
      <c r="G79" s="217">
        <f>N79*10/100</f>
        <v>540</v>
      </c>
      <c r="H79" s="217"/>
      <c r="I79" s="217"/>
      <c r="J79" s="217"/>
      <c r="K79" s="217"/>
      <c r="L79" s="217"/>
      <c r="M79" s="217"/>
      <c r="N79" s="219">
        <v>5400</v>
      </c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</row>
    <row r="80" spans="1:26" ht="20.25">
      <c r="A80" s="522" t="s">
        <v>510</v>
      </c>
      <c r="B80" s="321"/>
      <c r="C80" s="321"/>
      <c r="D80" s="321"/>
      <c r="E80" s="321"/>
      <c r="F80" s="321"/>
      <c r="G80" s="322"/>
      <c r="H80" s="225" t="s">
        <v>271</v>
      </c>
      <c r="I80" s="225" t="s">
        <v>272</v>
      </c>
      <c r="J80" s="225" t="s">
        <v>273</v>
      </c>
      <c r="K80" s="225" t="s">
        <v>274</v>
      </c>
      <c r="L80" s="225" t="s">
        <v>275</v>
      </c>
      <c r="M80" s="225" t="s">
        <v>276</v>
      </c>
      <c r="N80" s="225" t="s">
        <v>277</v>
      </c>
      <c r="O80" s="225" t="s">
        <v>278</v>
      </c>
      <c r="P80" s="225" t="s">
        <v>279</v>
      </c>
      <c r="Q80" s="225" t="s">
        <v>280</v>
      </c>
      <c r="R80" s="225" t="s">
        <v>273</v>
      </c>
      <c r="S80" s="225" t="s">
        <v>280</v>
      </c>
      <c r="T80" s="225" t="s">
        <v>281</v>
      </c>
      <c r="U80" s="225" t="s">
        <v>282</v>
      </c>
      <c r="V80" s="225" t="s">
        <v>283</v>
      </c>
      <c r="W80" s="225" t="s">
        <v>284</v>
      </c>
      <c r="X80" s="225" t="s">
        <v>285</v>
      </c>
      <c r="Y80" s="225" t="s">
        <v>286</v>
      </c>
      <c r="Z80" s="225" t="s">
        <v>287</v>
      </c>
    </row>
    <row r="81" spans="1:26" ht="20.25">
      <c r="A81" s="324"/>
      <c r="B81" s="325"/>
      <c r="C81" s="325"/>
      <c r="D81" s="325"/>
      <c r="E81" s="325"/>
      <c r="F81" s="325"/>
      <c r="G81" s="288"/>
      <c r="H81" s="225">
        <v>8</v>
      </c>
      <c r="I81" s="225">
        <v>8</v>
      </c>
      <c r="J81" s="225">
        <v>8</v>
      </c>
      <c r="K81" s="225">
        <v>8</v>
      </c>
      <c r="L81" s="225">
        <v>8</v>
      </c>
      <c r="M81" s="225">
        <v>8</v>
      </c>
      <c r="N81" s="225">
        <v>8</v>
      </c>
      <c r="O81" s="225">
        <v>8</v>
      </c>
      <c r="P81" s="225">
        <v>12</v>
      </c>
      <c r="Q81" s="225">
        <v>12</v>
      </c>
      <c r="R81" s="225">
        <v>16</v>
      </c>
      <c r="S81" s="225">
        <v>24</v>
      </c>
      <c r="T81" s="225">
        <v>4</v>
      </c>
      <c r="U81" s="225">
        <v>4</v>
      </c>
      <c r="V81" s="225">
        <v>4</v>
      </c>
      <c r="W81" s="225">
        <v>4</v>
      </c>
      <c r="X81" s="225">
        <v>4</v>
      </c>
      <c r="Y81" s="225">
        <v>4</v>
      </c>
      <c r="Z81" s="225">
        <v>4</v>
      </c>
    </row>
    <row r="82" spans="1:26" ht="21.75">
      <c r="A82" s="224">
        <v>1</v>
      </c>
      <c r="B82" s="225" t="s">
        <v>288</v>
      </c>
      <c r="C82" s="226" t="s">
        <v>310</v>
      </c>
      <c r="D82" s="226">
        <v>1</v>
      </c>
      <c r="E82" s="225" t="s">
        <v>34</v>
      </c>
      <c r="F82" s="227">
        <v>875</v>
      </c>
      <c r="G82" s="227">
        <v>700</v>
      </c>
      <c r="H82" s="227"/>
      <c r="I82" s="227"/>
      <c r="J82" s="227"/>
      <c r="K82" s="227"/>
      <c r="L82" s="227"/>
      <c r="M82" s="227"/>
      <c r="N82" s="265"/>
      <c r="O82" s="227"/>
      <c r="P82" s="227"/>
      <c r="Q82" s="227"/>
      <c r="R82" s="227"/>
      <c r="S82" s="227"/>
      <c r="T82" s="227"/>
      <c r="U82" s="227"/>
      <c r="V82" s="227">
        <v>3500</v>
      </c>
      <c r="W82" s="227"/>
      <c r="X82" s="227"/>
      <c r="Y82" s="227"/>
      <c r="Z82" s="227"/>
    </row>
    <row r="83" spans="1:26" ht="21.75">
      <c r="A83" s="224">
        <v>1</v>
      </c>
      <c r="B83" s="225" t="s">
        <v>291</v>
      </c>
      <c r="C83" s="226" t="s">
        <v>310</v>
      </c>
      <c r="D83" s="226">
        <v>1</v>
      </c>
      <c r="E83" s="225" t="s">
        <v>34</v>
      </c>
      <c r="F83" s="227">
        <v>875</v>
      </c>
      <c r="G83" s="227">
        <v>700</v>
      </c>
      <c r="H83" s="227"/>
      <c r="I83" s="227"/>
      <c r="J83" s="227"/>
      <c r="K83" s="227"/>
      <c r="L83" s="227"/>
      <c r="M83" s="227"/>
      <c r="N83" s="265"/>
      <c r="O83" s="227"/>
      <c r="P83" s="227"/>
      <c r="Q83" s="227"/>
      <c r="R83" s="227"/>
      <c r="S83" s="227"/>
      <c r="T83" s="227"/>
      <c r="U83" s="227"/>
      <c r="V83" s="227">
        <v>3500</v>
      </c>
      <c r="W83" s="227"/>
      <c r="X83" s="227"/>
      <c r="Y83" s="227"/>
      <c r="Z83" s="227"/>
    </row>
    <row r="84" spans="1:26" ht="20.25">
      <c r="A84" s="494" t="s">
        <v>102</v>
      </c>
      <c r="B84" s="321"/>
      <c r="C84" s="321"/>
      <c r="D84" s="321"/>
      <c r="E84" s="321"/>
      <c r="F84" s="321"/>
      <c r="G84" s="322"/>
      <c r="H84" s="213" t="s">
        <v>271</v>
      </c>
      <c r="I84" s="213" t="s">
        <v>272</v>
      </c>
      <c r="J84" s="213" t="s">
        <v>273</v>
      </c>
      <c r="K84" s="213" t="s">
        <v>274</v>
      </c>
      <c r="L84" s="213" t="s">
        <v>275</v>
      </c>
      <c r="M84" s="213" t="s">
        <v>276</v>
      </c>
      <c r="N84" s="213" t="s">
        <v>277</v>
      </c>
      <c r="O84" s="213" t="s">
        <v>278</v>
      </c>
      <c r="P84" s="213" t="s">
        <v>279</v>
      </c>
      <c r="Q84" s="213" t="s">
        <v>280</v>
      </c>
      <c r="R84" s="213" t="s">
        <v>273</v>
      </c>
      <c r="S84" s="213" t="s">
        <v>280</v>
      </c>
      <c r="T84" s="213" t="s">
        <v>281</v>
      </c>
      <c r="U84" s="213" t="s">
        <v>282</v>
      </c>
      <c r="V84" s="213" t="s">
        <v>283</v>
      </c>
      <c r="W84" s="213" t="s">
        <v>284</v>
      </c>
      <c r="X84" s="213" t="s">
        <v>285</v>
      </c>
      <c r="Y84" s="213" t="s">
        <v>286</v>
      </c>
      <c r="Z84" s="213" t="s">
        <v>287</v>
      </c>
    </row>
    <row r="85" spans="1:26" ht="20.25">
      <c r="A85" s="324"/>
      <c r="B85" s="325"/>
      <c r="C85" s="325"/>
      <c r="D85" s="325"/>
      <c r="E85" s="325"/>
      <c r="F85" s="325"/>
      <c r="G85" s="288"/>
      <c r="H85" s="213">
        <v>8</v>
      </c>
      <c r="I85" s="213">
        <v>8</v>
      </c>
      <c r="J85" s="213">
        <v>8</v>
      </c>
      <c r="K85" s="213">
        <v>8</v>
      </c>
      <c r="L85" s="213">
        <v>8</v>
      </c>
      <c r="M85" s="213">
        <v>8</v>
      </c>
      <c r="N85" s="213">
        <v>8</v>
      </c>
      <c r="O85" s="213">
        <v>8</v>
      </c>
      <c r="P85" s="213">
        <v>12</v>
      </c>
      <c r="Q85" s="213">
        <v>12</v>
      </c>
      <c r="R85" s="213">
        <v>16</v>
      </c>
      <c r="S85" s="213">
        <v>24</v>
      </c>
      <c r="T85" s="213">
        <v>4</v>
      </c>
      <c r="U85" s="213">
        <v>4</v>
      </c>
      <c r="V85" s="213">
        <v>4</v>
      </c>
      <c r="W85" s="213">
        <v>4</v>
      </c>
      <c r="X85" s="213">
        <v>4</v>
      </c>
      <c r="Y85" s="213">
        <v>4</v>
      </c>
      <c r="Z85" s="213">
        <v>4</v>
      </c>
    </row>
    <row r="86" spans="1:26" ht="20.25">
      <c r="A86" s="214">
        <v>1</v>
      </c>
      <c r="B86" s="213" t="s">
        <v>288</v>
      </c>
      <c r="C86" s="215" t="s">
        <v>311</v>
      </c>
      <c r="D86" s="215">
        <v>4</v>
      </c>
      <c r="E86" s="213" t="s">
        <v>22</v>
      </c>
      <c r="F86" s="227">
        <f>N86/N85</f>
        <v>550</v>
      </c>
      <c r="G86" s="217">
        <f t="shared" ref="G86:G87" si="6">N86*10/100</f>
        <v>440</v>
      </c>
      <c r="H86" s="217"/>
      <c r="I86" s="217"/>
      <c r="J86" s="217"/>
      <c r="K86" s="217"/>
      <c r="L86" s="217"/>
      <c r="M86" s="217"/>
      <c r="N86" s="217">
        <v>4400</v>
      </c>
      <c r="O86" s="217"/>
      <c r="P86" s="217"/>
      <c r="Q86" s="217"/>
      <c r="R86" s="217"/>
      <c r="S86" s="217"/>
      <c r="T86" s="217"/>
      <c r="U86" s="217"/>
      <c r="V86" s="217"/>
      <c r="W86" s="217"/>
      <c r="X86" s="217"/>
      <c r="Y86" s="217"/>
      <c r="Z86" s="217"/>
    </row>
    <row r="87" spans="1:26" ht="20.25">
      <c r="A87" s="214">
        <v>2</v>
      </c>
      <c r="B87" s="213" t="s">
        <v>288</v>
      </c>
      <c r="C87" s="215" t="s">
        <v>311</v>
      </c>
      <c r="D87" s="215">
        <v>4</v>
      </c>
      <c r="E87" s="213" t="s">
        <v>34</v>
      </c>
      <c r="F87" s="227">
        <f>N87/N85</f>
        <v>575</v>
      </c>
      <c r="G87" s="217">
        <f t="shared" si="6"/>
        <v>460</v>
      </c>
      <c r="H87" s="217"/>
      <c r="I87" s="217"/>
      <c r="J87" s="217"/>
      <c r="K87" s="217"/>
      <c r="L87" s="217"/>
      <c r="M87" s="217"/>
      <c r="N87" s="217">
        <v>4600</v>
      </c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</row>
    <row r="88" spans="1:26" ht="20.25">
      <c r="A88" s="495" t="s">
        <v>312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  <c r="V88" s="302"/>
      <c r="W88" s="302"/>
      <c r="X88" s="302"/>
      <c r="Y88" s="302"/>
      <c r="Z88" s="303"/>
    </row>
    <row r="89" spans="1:26" ht="20.25">
      <c r="A89" s="494" t="s">
        <v>115</v>
      </c>
      <c r="B89" s="321"/>
      <c r="C89" s="321"/>
      <c r="D89" s="321"/>
      <c r="E89" s="321"/>
      <c r="F89" s="321"/>
      <c r="G89" s="322"/>
      <c r="H89" s="213" t="s">
        <v>271</v>
      </c>
      <c r="I89" s="213" t="s">
        <v>272</v>
      </c>
      <c r="J89" s="213" t="s">
        <v>273</v>
      </c>
      <c r="K89" s="213" t="s">
        <v>274</v>
      </c>
      <c r="L89" s="213" t="s">
        <v>275</v>
      </c>
      <c r="M89" s="213" t="s">
        <v>276</v>
      </c>
      <c r="N89" s="213" t="s">
        <v>277</v>
      </c>
      <c r="O89" s="213" t="s">
        <v>278</v>
      </c>
      <c r="P89" s="213" t="s">
        <v>279</v>
      </c>
      <c r="Q89" s="213" t="s">
        <v>280</v>
      </c>
      <c r="R89" s="213" t="s">
        <v>273</v>
      </c>
      <c r="S89" s="213" t="s">
        <v>280</v>
      </c>
      <c r="T89" s="213" t="s">
        <v>281</v>
      </c>
      <c r="U89" s="213" t="s">
        <v>282</v>
      </c>
      <c r="V89" s="213" t="s">
        <v>283</v>
      </c>
      <c r="W89" s="213" t="s">
        <v>284</v>
      </c>
      <c r="X89" s="213" t="s">
        <v>285</v>
      </c>
      <c r="Y89" s="213" t="s">
        <v>286</v>
      </c>
      <c r="Z89" s="213" t="s">
        <v>287</v>
      </c>
    </row>
    <row r="90" spans="1:26" ht="20.25">
      <c r="A90" s="324"/>
      <c r="B90" s="325"/>
      <c r="C90" s="325"/>
      <c r="D90" s="325"/>
      <c r="E90" s="325"/>
      <c r="F90" s="325"/>
      <c r="G90" s="288"/>
      <c r="H90" s="213">
        <v>8</v>
      </c>
      <c r="I90" s="213">
        <v>8</v>
      </c>
      <c r="J90" s="213">
        <v>8</v>
      </c>
      <c r="K90" s="213">
        <v>8</v>
      </c>
      <c r="L90" s="213">
        <v>8</v>
      </c>
      <c r="M90" s="213">
        <v>8</v>
      </c>
      <c r="N90" s="213">
        <v>8</v>
      </c>
      <c r="O90" s="213">
        <v>8</v>
      </c>
      <c r="P90" s="213">
        <v>12</v>
      </c>
      <c r="Q90" s="213">
        <v>12</v>
      </c>
      <c r="R90" s="213">
        <v>16</v>
      </c>
      <c r="S90" s="213">
        <v>24</v>
      </c>
      <c r="T90" s="213">
        <v>4</v>
      </c>
      <c r="U90" s="213">
        <v>4</v>
      </c>
      <c r="V90" s="213">
        <v>4</v>
      </c>
      <c r="W90" s="213">
        <v>4</v>
      </c>
      <c r="X90" s="213">
        <v>4</v>
      </c>
      <c r="Y90" s="213">
        <v>4</v>
      </c>
      <c r="Z90" s="213">
        <v>4</v>
      </c>
    </row>
    <row r="91" spans="1:26" ht="20.25">
      <c r="A91" s="214">
        <v>2</v>
      </c>
      <c r="B91" s="213" t="s">
        <v>288</v>
      </c>
      <c r="C91" s="213" t="s">
        <v>313</v>
      </c>
      <c r="D91" s="213">
        <v>2</v>
      </c>
      <c r="E91" s="213" t="s">
        <v>34</v>
      </c>
      <c r="F91" s="227">
        <f>I91/I90</f>
        <v>675</v>
      </c>
      <c r="G91" s="217">
        <f t="shared" ref="G91:G93" si="7">I91*10/100</f>
        <v>540</v>
      </c>
      <c r="H91" s="213"/>
      <c r="I91" s="217">
        <v>5400</v>
      </c>
      <c r="J91" s="217"/>
      <c r="K91" s="213"/>
      <c r="L91" s="213"/>
      <c r="M91" s="213"/>
      <c r="N91" s="213"/>
      <c r="O91" s="213"/>
      <c r="P91" s="213"/>
      <c r="Q91" s="213"/>
      <c r="R91" s="213"/>
      <c r="S91" s="217"/>
      <c r="T91" s="213"/>
      <c r="U91" s="213"/>
      <c r="V91" s="213"/>
      <c r="W91" s="213"/>
      <c r="X91" s="213"/>
      <c r="Y91" s="213"/>
      <c r="Z91" s="213"/>
    </row>
    <row r="92" spans="1:26" ht="20.25">
      <c r="A92" s="214">
        <v>3</v>
      </c>
      <c r="B92" s="213" t="s">
        <v>288</v>
      </c>
      <c r="C92" s="213" t="s">
        <v>313</v>
      </c>
      <c r="D92" s="213">
        <v>2</v>
      </c>
      <c r="E92" s="213" t="s">
        <v>34</v>
      </c>
      <c r="F92" s="227">
        <f>I92/I90</f>
        <v>675</v>
      </c>
      <c r="G92" s="217">
        <f t="shared" si="7"/>
        <v>540</v>
      </c>
      <c r="H92" s="213"/>
      <c r="I92" s="217">
        <v>5400</v>
      </c>
      <c r="J92" s="217"/>
      <c r="K92" s="213"/>
      <c r="L92" s="213"/>
      <c r="M92" s="213"/>
      <c r="N92" s="213"/>
      <c r="O92" s="213"/>
      <c r="P92" s="213"/>
      <c r="Q92" s="213"/>
      <c r="R92" s="213"/>
      <c r="S92" s="217"/>
      <c r="T92" s="213"/>
      <c r="U92" s="213"/>
      <c r="V92" s="213"/>
      <c r="W92" s="213"/>
      <c r="X92" s="213"/>
      <c r="Y92" s="213"/>
      <c r="Z92" s="213"/>
    </row>
    <row r="93" spans="1:26" ht="20.25">
      <c r="A93" s="214">
        <v>4</v>
      </c>
      <c r="B93" s="213" t="s">
        <v>288</v>
      </c>
      <c r="C93" s="213" t="s">
        <v>313</v>
      </c>
      <c r="D93" s="213">
        <v>2</v>
      </c>
      <c r="E93" s="213" t="s">
        <v>34</v>
      </c>
      <c r="F93" s="227">
        <f>I93/I90</f>
        <v>675</v>
      </c>
      <c r="G93" s="217">
        <f t="shared" si="7"/>
        <v>540</v>
      </c>
      <c r="H93" s="213"/>
      <c r="I93" s="217">
        <v>5400</v>
      </c>
      <c r="J93" s="217"/>
      <c r="K93" s="213"/>
      <c r="L93" s="213"/>
      <c r="M93" s="213"/>
      <c r="N93" s="213"/>
      <c r="O93" s="213"/>
      <c r="P93" s="213"/>
      <c r="Q93" s="213"/>
      <c r="R93" s="213"/>
      <c r="S93" s="217"/>
      <c r="T93" s="213"/>
      <c r="U93" s="213"/>
      <c r="V93" s="213"/>
      <c r="W93" s="213"/>
      <c r="X93" s="213"/>
      <c r="Y93" s="213"/>
      <c r="Z93" s="213"/>
    </row>
    <row r="94" spans="1:26" ht="20.25">
      <c r="A94" s="495" t="s">
        <v>474</v>
      </c>
      <c r="B94" s="302"/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302"/>
      <c r="Z94" s="303"/>
    </row>
    <row r="95" spans="1:26" ht="20.25">
      <c r="A95" s="494" t="s">
        <v>109</v>
      </c>
      <c r="B95" s="321"/>
      <c r="C95" s="321"/>
      <c r="D95" s="321"/>
      <c r="E95" s="321"/>
      <c r="F95" s="321"/>
      <c r="G95" s="322"/>
      <c r="H95" s="213" t="s">
        <v>273</v>
      </c>
      <c r="I95" s="213" t="s">
        <v>272</v>
      </c>
      <c r="J95" s="213" t="s">
        <v>273</v>
      </c>
      <c r="K95" s="213" t="s">
        <v>274</v>
      </c>
      <c r="L95" s="213" t="s">
        <v>275</v>
      </c>
      <c r="M95" s="213" t="s">
        <v>276</v>
      </c>
      <c r="N95" s="213" t="s">
        <v>277</v>
      </c>
      <c r="O95" s="213" t="s">
        <v>278</v>
      </c>
      <c r="P95" s="213" t="s">
        <v>279</v>
      </c>
      <c r="Q95" s="213" t="s">
        <v>280</v>
      </c>
      <c r="R95" s="213" t="s">
        <v>273</v>
      </c>
      <c r="S95" s="213" t="s">
        <v>280</v>
      </c>
      <c r="T95" s="213" t="s">
        <v>281</v>
      </c>
      <c r="U95" s="213" t="s">
        <v>282</v>
      </c>
      <c r="V95" s="213" t="s">
        <v>283</v>
      </c>
      <c r="W95" s="213" t="s">
        <v>284</v>
      </c>
      <c r="X95" s="213" t="s">
        <v>285</v>
      </c>
      <c r="Y95" s="213" t="s">
        <v>286</v>
      </c>
      <c r="Z95" s="213" t="s">
        <v>287</v>
      </c>
    </row>
    <row r="96" spans="1:26" ht="20.25">
      <c r="A96" s="324"/>
      <c r="B96" s="325"/>
      <c r="C96" s="325"/>
      <c r="D96" s="325"/>
      <c r="E96" s="325"/>
      <c r="F96" s="325"/>
      <c r="G96" s="288"/>
      <c r="H96" s="213">
        <v>8</v>
      </c>
      <c r="I96" s="213">
        <v>8</v>
      </c>
      <c r="J96" s="213">
        <v>8</v>
      </c>
      <c r="K96" s="213">
        <v>8</v>
      </c>
      <c r="L96" s="213">
        <v>8</v>
      </c>
      <c r="M96" s="213">
        <v>8</v>
      </c>
      <c r="N96" s="213">
        <v>8</v>
      </c>
      <c r="O96" s="213">
        <v>8</v>
      </c>
      <c r="P96" s="213">
        <v>12</v>
      </c>
      <c r="Q96" s="213">
        <v>12</v>
      </c>
      <c r="R96" s="213">
        <v>16</v>
      </c>
      <c r="S96" s="213">
        <v>24</v>
      </c>
      <c r="T96" s="213">
        <v>4</v>
      </c>
      <c r="U96" s="213">
        <v>4</v>
      </c>
      <c r="V96" s="213">
        <v>4</v>
      </c>
      <c r="W96" s="213">
        <v>4</v>
      </c>
      <c r="X96" s="213">
        <v>4</v>
      </c>
      <c r="Y96" s="213">
        <v>4</v>
      </c>
      <c r="Z96" s="213">
        <v>4</v>
      </c>
    </row>
    <row r="97" spans="1:26" ht="20.25">
      <c r="A97" s="214">
        <v>1</v>
      </c>
      <c r="B97" s="213" t="s">
        <v>298</v>
      </c>
      <c r="C97" s="213" t="s">
        <v>315</v>
      </c>
      <c r="D97" s="213">
        <v>2</v>
      </c>
      <c r="E97" s="213" t="s">
        <v>34</v>
      </c>
      <c r="F97" s="227">
        <f>H97/H96</f>
        <v>700</v>
      </c>
      <c r="G97" s="217">
        <f t="shared" ref="G97:G98" si="8">H97*10/100</f>
        <v>560</v>
      </c>
      <c r="H97" s="217">
        <v>5600</v>
      </c>
      <c r="I97" s="213"/>
      <c r="J97" s="217"/>
      <c r="K97" s="213"/>
      <c r="L97" s="213"/>
      <c r="M97" s="217"/>
      <c r="N97" s="213"/>
      <c r="O97" s="217"/>
      <c r="P97" s="217"/>
      <c r="Q97" s="213"/>
      <c r="R97" s="213"/>
      <c r="S97" s="213"/>
      <c r="T97" s="213"/>
      <c r="U97" s="213"/>
      <c r="V97" s="213"/>
      <c r="W97" s="213"/>
      <c r="X97" s="217"/>
      <c r="Y97" s="213"/>
      <c r="Z97" s="213"/>
    </row>
    <row r="98" spans="1:26" ht="20.25">
      <c r="A98" s="214">
        <v>2</v>
      </c>
      <c r="B98" s="213" t="s">
        <v>298</v>
      </c>
      <c r="C98" s="213" t="s">
        <v>315</v>
      </c>
      <c r="D98" s="213">
        <v>2</v>
      </c>
      <c r="E98" s="213" t="s">
        <v>112</v>
      </c>
      <c r="F98" s="227">
        <f>H98/H96</f>
        <v>850</v>
      </c>
      <c r="G98" s="217">
        <f t="shared" si="8"/>
        <v>680</v>
      </c>
      <c r="H98" s="217">
        <v>6800</v>
      </c>
      <c r="I98" s="213"/>
      <c r="J98" s="213"/>
      <c r="K98" s="213"/>
      <c r="L98" s="213"/>
      <c r="M98" s="217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7"/>
      <c r="Y98" s="213"/>
      <c r="Z98" s="213"/>
    </row>
    <row r="99" spans="1:26" ht="20.25">
      <c r="A99" s="214">
        <v>4</v>
      </c>
      <c r="B99" s="213" t="s">
        <v>298</v>
      </c>
      <c r="C99" s="213" t="s">
        <v>315</v>
      </c>
      <c r="D99" s="213">
        <v>1</v>
      </c>
      <c r="E99" s="213" t="s">
        <v>84</v>
      </c>
      <c r="F99" s="227">
        <v>1250</v>
      </c>
      <c r="G99" s="217">
        <v>1000</v>
      </c>
      <c r="H99" s="217"/>
      <c r="I99" s="213"/>
      <c r="J99" s="213"/>
      <c r="K99" s="213"/>
      <c r="L99" s="213"/>
      <c r="M99" s="217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7">
        <v>5000</v>
      </c>
      <c r="Y99" s="213"/>
      <c r="Z99" s="213"/>
    </row>
    <row r="100" spans="1:26" ht="20.25">
      <c r="A100" s="494" t="s">
        <v>316</v>
      </c>
      <c r="B100" s="321"/>
      <c r="C100" s="321"/>
      <c r="D100" s="321"/>
      <c r="E100" s="321"/>
      <c r="F100" s="321"/>
      <c r="G100" s="322"/>
      <c r="H100" s="213" t="s">
        <v>273</v>
      </c>
      <c r="I100" s="213" t="s">
        <v>272</v>
      </c>
      <c r="J100" s="213" t="s">
        <v>273</v>
      </c>
      <c r="K100" s="213" t="s">
        <v>274</v>
      </c>
      <c r="L100" s="213" t="s">
        <v>275</v>
      </c>
      <c r="M100" s="213" t="s">
        <v>276</v>
      </c>
      <c r="N100" s="213" t="s">
        <v>277</v>
      </c>
      <c r="O100" s="213" t="s">
        <v>278</v>
      </c>
      <c r="P100" s="213" t="s">
        <v>279</v>
      </c>
      <c r="Q100" s="213" t="s">
        <v>280</v>
      </c>
      <c r="R100" s="213" t="s">
        <v>273</v>
      </c>
      <c r="S100" s="213" t="s">
        <v>280</v>
      </c>
      <c r="T100" s="213" t="s">
        <v>281</v>
      </c>
      <c r="U100" s="213" t="s">
        <v>282</v>
      </c>
      <c r="V100" s="213" t="s">
        <v>283</v>
      </c>
      <c r="W100" s="213" t="s">
        <v>284</v>
      </c>
      <c r="X100" s="213" t="s">
        <v>285</v>
      </c>
      <c r="Y100" s="213" t="s">
        <v>286</v>
      </c>
      <c r="Z100" s="213" t="s">
        <v>287</v>
      </c>
    </row>
    <row r="101" spans="1:26" ht="20.25">
      <c r="A101" s="324"/>
      <c r="B101" s="325"/>
      <c r="C101" s="325"/>
      <c r="D101" s="325"/>
      <c r="E101" s="325"/>
      <c r="F101" s="325"/>
      <c r="G101" s="288"/>
      <c r="H101" s="213">
        <v>8</v>
      </c>
      <c r="I101" s="213">
        <v>8</v>
      </c>
      <c r="J101" s="213">
        <v>8</v>
      </c>
      <c r="K101" s="213">
        <v>8</v>
      </c>
      <c r="L101" s="213">
        <v>8</v>
      </c>
      <c r="M101" s="213">
        <v>8</v>
      </c>
      <c r="N101" s="213">
        <v>8</v>
      </c>
      <c r="O101" s="213">
        <v>8</v>
      </c>
      <c r="P101" s="213">
        <v>12</v>
      </c>
      <c r="Q101" s="213">
        <v>12</v>
      </c>
      <c r="R101" s="213">
        <v>16</v>
      </c>
      <c r="S101" s="213">
        <v>24</v>
      </c>
      <c r="T101" s="213">
        <v>4</v>
      </c>
      <c r="U101" s="213">
        <v>4</v>
      </c>
      <c r="V101" s="213">
        <v>4</v>
      </c>
      <c r="W101" s="213">
        <v>4</v>
      </c>
      <c r="X101" s="213">
        <v>4</v>
      </c>
      <c r="Y101" s="213">
        <v>4</v>
      </c>
      <c r="Z101" s="213">
        <v>4</v>
      </c>
    </row>
    <row r="102" spans="1:26" ht="20.25">
      <c r="A102" s="214">
        <v>1</v>
      </c>
      <c r="B102" s="213" t="s">
        <v>298</v>
      </c>
      <c r="C102" s="213" t="s">
        <v>315</v>
      </c>
      <c r="D102" s="213">
        <v>2</v>
      </c>
      <c r="E102" s="213" t="s">
        <v>142</v>
      </c>
      <c r="F102" s="227">
        <f>H102/H101</f>
        <v>600</v>
      </c>
      <c r="G102" s="217">
        <f>H102*10/100</f>
        <v>480</v>
      </c>
      <c r="H102" s="217">
        <v>4800</v>
      </c>
      <c r="I102" s="217"/>
      <c r="J102" s="217"/>
      <c r="K102" s="213"/>
      <c r="L102" s="213"/>
      <c r="M102" s="217"/>
      <c r="N102" s="213"/>
      <c r="O102" s="217"/>
      <c r="P102" s="217"/>
      <c r="Q102" s="213"/>
      <c r="R102" s="217"/>
      <c r="S102" s="213"/>
      <c r="T102" s="213"/>
      <c r="U102" s="213"/>
      <c r="V102" s="213"/>
      <c r="W102" s="213"/>
      <c r="X102" s="217"/>
      <c r="Y102" s="213"/>
      <c r="Z102" s="213"/>
    </row>
    <row r="103" spans="1:26" ht="20.25">
      <c r="A103" s="214">
        <v>2</v>
      </c>
      <c r="B103" s="213" t="s">
        <v>298</v>
      </c>
      <c r="C103" s="213" t="s">
        <v>315</v>
      </c>
      <c r="D103" s="213">
        <v>2</v>
      </c>
      <c r="E103" s="213" t="s">
        <v>142</v>
      </c>
      <c r="F103" s="227">
        <v>600</v>
      </c>
      <c r="G103" s="217">
        <v>480</v>
      </c>
      <c r="H103" s="217"/>
      <c r="I103" s="217"/>
      <c r="J103" s="217"/>
      <c r="K103" s="213"/>
      <c r="L103" s="213"/>
      <c r="M103" s="217">
        <v>4800</v>
      </c>
      <c r="N103" s="213"/>
      <c r="O103" s="217"/>
      <c r="P103" s="217"/>
      <c r="Q103" s="213"/>
      <c r="R103" s="217"/>
      <c r="S103" s="213"/>
      <c r="T103" s="213"/>
      <c r="U103" s="213"/>
      <c r="V103" s="213"/>
      <c r="W103" s="213"/>
      <c r="X103" s="217"/>
      <c r="Y103" s="213"/>
      <c r="Z103" s="213"/>
    </row>
    <row r="104" spans="1:26" ht="20.25">
      <c r="A104" s="214">
        <v>3</v>
      </c>
      <c r="B104" s="213" t="s">
        <v>298</v>
      </c>
      <c r="C104" s="213" t="s">
        <v>315</v>
      </c>
      <c r="D104" s="213">
        <v>2</v>
      </c>
      <c r="E104" s="213" t="s">
        <v>142</v>
      </c>
      <c r="F104" s="227">
        <f>H104/H101</f>
        <v>600</v>
      </c>
      <c r="G104" s="217">
        <f>H104*10/100</f>
        <v>480</v>
      </c>
      <c r="H104" s="217">
        <v>4800</v>
      </c>
      <c r="I104" s="217"/>
      <c r="J104" s="217"/>
      <c r="K104" s="213"/>
      <c r="L104" s="213"/>
      <c r="M104" s="217"/>
      <c r="N104" s="213"/>
      <c r="O104" s="217"/>
      <c r="P104" s="217"/>
      <c r="Q104" s="213"/>
      <c r="R104" s="217"/>
      <c r="S104" s="213"/>
      <c r="T104" s="213"/>
      <c r="U104" s="213"/>
      <c r="V104" s="259"/>
      <c r="W104" s="259"/>
      <c r="X104" s="260"/>
      <c r="Y104" s="259"/>
      <c r="Z104" s="259"/>
    </row>
    <row r="105" spans="1:26" ht="13.5" customHeight="1">
      <c r="A105" s="261"/>
      <c r="B105" s="261"/>
      <c r="C105" s="261"/>
      <c r="D105" s="261"/>
      <c r="E105" s="261"/>
      <c r="F105" s="262"/>
      <c r="G105" s="262"/>
      <c r="H105" s="262"/>
      <c r="I105" s="262"/>
      <c r="J105" s="262"/>
      <c r="K105" s="261"/>
      <c r="L105" s="261"/>
      <c r="M105" s="262"/>
      <c r="N105" s="261"/>
      <c r="O105" s="262"/>
      <c r="P105" s="262"/>
      <c r="Q105" s="261"/>
      <c r="R105" s="262"/>
      <c r="S105" s="261"/>
      <c r="T105" s="261"/>
      <c r="U105" s="261"/>
      <c r="V105" s="261"/>
      <c r="W105" s="261"/>
      <c r="X105" s="262"/>
      <c r="Y105" s="261"/>
      <c r="Z105" s="261"/>
    </row>
    <row r="106" spans="1:26" ht="13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3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3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3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3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3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3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3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3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3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3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3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3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3.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3.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3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3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3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3.5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3.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3.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3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7">
    <mergeCell ref="A14:Z14"/>
    <mergeCell ref="A16:A17"/>
    <mergeCell ref="Q3:Z3"/>
    <mergeCell ref="Q4:Z4"/>
    <mergeCell ref="Q5:Z5"/>
    <mergeCell ref="Q6:Z6"/>
    <mergeCell ref="A13:Z13"/>
    <mergeCell ref="A18:Z18"/>
    <mergeCell ref="D16:D17"/>
    <mergeCell ref="E16:E17"/>
    <mergeCell ref="A19:G20"/>
    <mergeCell ref="A25:G26"/>
    <mergeCell ref="B16:B17"/>
    <mergeCell ref="C16:C17"/>
    <mergeCell ref="F16:Z16"/>
    <mergeCell ref="H17:Z17"/>
    <mergeCell ref="A32:G33"/>
    <mergeCell ref="A36:G37"/>
    <mergeCell ref="A39:G40"/>
    <mergeCell ref="A42:G43"/>
    <mergeCell ref="A45:G46"/>
    <mergeCell ref="A49:Z49"/>
    <mergeCell ref="A50:G51"/>
    <mergeCell ref="A56:Z56"/>
    <mergeCell ref="A57:G58"/>
    <mergeCell ref="A66:Z66"/>
    <mergeCell ref="A89:G90"/>
    <mergeCell ref="A94:Z94"/>
    <mergeCell ref="A95:G96"/>
    <mergeCell ref="A100:G101"/>
    <mergeCell ref="A62:G63"/>
    <mergeCell ref="A67:G68"/>
    <mergeCell ref="A74:G75"/>
    <mergeCell ref="A77:G78"/>
    <mergeCell ref="A80:G81"/>
    <mergeCell ref="A84:G85"/>
    <mergeCell ref="A88:Z88"/>
  </mergeCells>
  <pageMargins left="0.7" right="0.7" top="0.75" bottom="0.75" header="0" footer="0"/>
  <pageSetup paperSize="9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FF00"/>
    <outlinePr summaryBelow="0" summaryRight="0"/>
  </sheetPr>
  <dimension ref="A1:M999"/>
  <sheetViews>
    <sheetView workbookViewId="0"/>
  </sheetViews>
  <sheetFormatPr defaultColWidth="12.7109375" defaultRowHeight="15.75" customHeight="1"/>
  <cols>
    <col min="1" max="1" width="7.28515625" customWidth="1"/>
    <col min="2" max="2" width="33" customWidth="1"/>
    <col min="3" max="3" width="27.28515625" customWidth="1"/>
    <col min="4" max="13" width="11.140625" customWidth="1"/>
  </cols>
  <sheetData>
    <row r="1" spans="1:13" ht="15">
      <c r="A1" s="266"/>
      <c r="B1" s="267"/>
      <c r="C1" s="266"/>
      <c r="D1" s="266"/>
      <c r="E1" s="266"/>
      <c r="F1" s="268"/>
      <c r="G1" s="266"/>
      <c r="H1" s="266"/>
      <c r="I1" s="269"/>
      <c r="J1" s="269"/>
      <c r="K1" s="269"/>
      <c r="L1" s="269"/>
      <c r="M1" s="269"/>
    </row>
    <row r="2" spans="1:13">
      <c r="A2" s="266"/>
      <c r="B2" s="267"/>
      <c r="C2" s="266"/>
      <c r="D2" s="266"/>
      <c r="E2" s="266"/>
      <c r="F2" s="268"/>
      <c r="G2" s="266"/>
      <c r="H2" s="266"/>
      <c r="I2" s="523" t="s">
        <v>529</v>
      </c>
      <c r="J2" s="504"/>
      <c r="K2" s="504"/>
      <c r="L2" s="504"/>
      <c r="M2" s="505"/>
    </row>
    <row r="3" spans="1:13">
      <c r="A3" s="266"/>
      <c r="B3" s="267"/>
      <c r="C3" s="266"/>
      <c r="D3" s="266"/>
      <c r="E3" s="266"/>
      <c r="F3" s="268"/>
      <c r="G3" s="266"/>
      <c r="H3" s="266"/>
      <c r="I3" s="523" t="s">
        <v>1</v>
      </c>
      <c r="J3" s="504"/>
      <c r="K3" s="504"/>
      <c r="L3" s="504"/>
      <c r="M3" s="505"/>
    </row>
    <row r="4" spans="1:13">
      <c r="A4" s="266"/>
      <c r="B4" s="267"/>
      <c r="C4" s="266"/>
      <c r="D4" s="266"/>
      <c r="E4" s="266"/>
      <c r="F4" s="268"/>
      <c r="G4" s="266"/>
      <c r="H4" s="266"/>
      <c r="I4" s="523" t="s">
        <v>2</v>
      </c>
      <c r="J4" s="504"/>
      <c r="K4" s="504"/>
      <c r="L4" s="504"/>
      <c r="M4" s="505"/>
    </row>
    <row r="5" spans="1:13">
      <c r="A5" s="266"/>
      <c r="B5" s="267"/>
      <c r="C5" s="266"/>
      <c r="D5" s="266"/>
      <c r="E5" s="266"/>
      <c r="F5" s="268"/>
      <c r="G5" s="266"/>
      <c r="H5" s="266"/>
      <c r="I5" s="523" t="s">
        <v>860</v>
      </c>
      <c r="J5" s="504"/>
      <c r="K5" s="504"/>
      <c r="L5" s="504"/>
      <c r="M5" s="505"/>
    </row>
    <row r="6" spans="1:13" ht="15">
      <c r="A6" s="266"/>
      <c r="B6" s="267"/>
      <c r="C6" s="266"/>
      <c r="D6" s="266"/>
      <c r="E6" s="266"/>
      <c r="F6" s="268"/>
      <c r="G6" s="266"/>
      <c r="H6" s="266"/>
      <c r="I6" s="266"/>
      <c r="J6" s="266"/>
      <c r="K6" s="266"/>
      <c r="L6" s="266"/>
      <c r="M6" s="266"/>
    </row>
    <row r="7" spans="1:13" ht="15">
      <c r="A7" s="266"/>
      <c r="B7" s="267"/>
      <c r="C7" s="266"/>
      <c r="D7" s="266"/>
      <c r="E7" s="266"/>
      <c r="F7" s="268"/>
      <c r="G7" s="266"/>
      <c r="H7" s="266"/>
      <c r="I7" s="266"/>
      <c r="J7" s="266"/>
      <c r="K7" s="266"/>
      <c r="L7" s="266"/>
      <c r="M7" s="266"/>
    </row>
    <row r="8" spans="1:13" ht="15">
      <c r="A8" s="266"/>
      <c r="B8" s="267"/>
      <c r="C8" s="266"/>
      <c r="D8" s="266"/>
      <c r="E8" s="266"/>
      <c r="F8" s="268"/>
      <c r="G8" s="266"/>
      <c r="H8" s="266"/>
      <c r="I8" s="266"/>
      <c r="J8" s="266"/>
      <c r="K8" s="266"/>
      <c r="L8" s="266"/>
      <c r="M8" s="266"/>
    </row>
    <row r="9" spans="1:13" ht="15">
      <c r="A9" s="266"/>
      <c r="B9" s="267"/>
      <c r="C9" s="266"/>
      <c r="D9" s="266"/>
      <c r="E9" s="266"/>
      <c r="F9" s="268"/>
      <c r="G9" s="266"/>
      <c r="H9" s="266"/>
      <c r="I9" s="266"/>
      <c r="J9" s="266"/>
      <c r="K9" s="266"/>
      <c r="L9" s="266"/>
      <c r="M9" s="266"/>
    </row>
    <row r="10" spans="1:13" ht="15">
      <c r="A10" s="266"/>
      <c r="B10" s="267"/>
      <c r="C10" s="266"/>
      <c r="D10" s="266"/>
      <c r="E10" s="266"/>
      <c r="F10" s="268"/>
      <c r="G10" s="266"/>
      <c r="H10" s="266"/>
      <c r="I10" s="266"/>
      <c r="J10" s="266"/>
      <c r="K10" s="266"/>
      <c r="L10" s="266"/>
      <c r="M10" s="266"/>
    </row>
    <row r="11" spans="1:13" ht="15">
      <c r="A11" s="266"/>
      <c r="B11" s="267"/>
      <c r="C11" s="266"/>
      <c r="D11" s="266"/>
      <c r="E11" s="266"/>
      <c r="F11" s="268"/>
      <c r="G11" s="266"/>
      <c r="H11" s="266"/>
      <c r="I11" s="266"/>
      <c r="J11" s="266"/>
      <c r="K11" s="266"/>
      <c r="L11" s="266"/>
      <c r="M11" s="266"/>
    </row>
    <row r="12" spans="1:13" ht="12.75">
      <c r="A12" s="503" t="s">
        <v>861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5"/>
    </row>
    <row r="13" spans="1:13" ht="18.75">
      <c r="A13" s="524" t="s">
        <v>223</v>
      </c>
      <c r="B13" s="504"/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5"/>
    </row>
    <row r="14" spans="1:13" ht="12.75">
      <c r="A14" s="250"/>
      <c r="B14" s="250"/>
      <c r="C14" s="270"/>
      <c r="D14" s="250"/>
      <c r="E14" s="271"/>
      <c r="F14" s="272"/>
      <c r="G14" s="250"/>
      <c r="H14" s="250"/>
      <c r="I14" s="250"/>
      <c r="J14" s="250"/>
      <c r="K14" s="250"/>
      <c r="L14" s="250"/>
      <c r="M14" s="250"/>
    </row>
    <row r="15" spans="1:13" ht="42.75">
      <c r="A15" s="169" t="s">
        <v>6</v>
      </c>
      <c r="B15" s="37" t="s">
        <v>7</v>
      </c>
      <c r="C15" s="44" t="s">
        <v>228</v>
      </c>
      <c r="D15" s="37" t="s">
        <v>9</v>
      </c>
      <c r="E15" s="122" t="s">
        <v>10</v>
      </c>
      <c r="F15" s="123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8.75" customHeight="1">
      <c r="A16" s="482" t="s">
        <v>541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3"/>
    </row>
    <row r="17" spans="1:13" ht="30">
      <c r="A17" s="170">
        <v>1</v>
      </c>
      <c r="B17" s="171" t="s">
        <v>542</v>
      </c>
      <c r="C17" s="172" t="s">
        <v>543</v>
      </c>
      <c r="D17" s="173" t="s">
        <v>544</v>
      </c>
      <c r="E17" s="174">
        <v>4800</v>
      </c>
      <c r="F17" s="172">
        <v>8</v>
      </c>
      <c r="G17" s="172" t="s">
        <v>22</v>
      </c>
      <c r="H17" s="175" t="s">
        <v>53</v>
      </c>
      <c r="I17" s="172" t="s">
        <v>545</v>
      </c>
      <c r="J17" s="172" t="s">
        <v>25</v>
      </c>
      <c r="K17" s="172" t="s">
        <v>544</v>
      </c>
      <c r="L17" s="172">
        <v>5</v>
      </c>
      <c r="M17" s="114" t="s">
        <v>63</v>
      </c>
    </row>
    <row r="18" spans="1:13" ht="30">
      <c r="A18" s="170">
        <v>2</v>
      </c>
      <c r="B18" s="37" t="s">
        <v>546</v>
      </c>
      <c r="C18" s="176" t="s">
        <v>547</v>
      </c>
      <c r="D18" s="22" t="s">
        <v>199</v>
      </c>
      <c r="E18" s="177">
        <v>4800</v>
      </c>
      <c r="F18" s="176">
        <v>8</v>
      </c>
      <c r="G18" s="44" t="s">
        <v>548</v>
      </c>
      <c r="H18" s="44" t="s">
        <v>53</v>
      </c>
      <c r="I18" s="44" t="s">
        <v>549</v>
      </c>
      <c r="J18" s="44" t="s">
        <v>25</v>
      </c>
      <c r="K18" s="44" t="s">
        <v>199</v>
      </c>
      <c r="L18" s="44">
        <v>8</v>
      </c>
      <c r="M18" s="44" t="s">
        <v>550</v>
      </c>
    </row>
    <row r="19" spans="1:13" ht="30">
      <c r="A19" s="450">
        <v>3</v>
      </c>
      <c r="B19" s="387" t="s">
        <v>551</v>
      </c>
      <c r="C19" s="333" t="s">
        <v>547</v>
      </c>
      <c r="D19" s="297" t="s">
        <v>552</v>
      </c>
      <c r="E19" s="454">
        <v>5600</v>
      </c>
      <c r="F19" s="333">
        <v>8</v>
      </c>
      <c r="G19" s="333" t="s">
        <v>210</v>
      </c>
      <c r="H19" s="44" t="s">
        <v>71</v>
      </c>
      <c r="I19" s="44" t="s">
        <v>553</v>
      </c>
      <c r="J19" s="44" t="s">
        <v>36</v>
      </c>
      <c r="K19" s="44" t="s">
        <v>554</v>
      </c>
      <c r="L19" s="44">
        <v>14</v>
      </c>
      <c r="M19" s="333">
        <v>11</v>
      </c>
    </row>
    <row r="20" spans="1:13" ht="30">
      <c r="A20" s="284"/>
      <c r="B20" s="284"/>
      <c r="C20" s="284"/>
      <c r="D20" s="284"/>
      <c r="E20" s="284"/>
      <c r="F20" s="284"/>
      <c r="G20" s="284"/>
      <c r="H20" s="44" t="s">
        <v>53</v>
      </c>
      <c r="I20" s="44" t="s">
        <v>555</v>
      </c>
      <c r="J20" s="44" t="s">
        <v>45</v>
      </c>
      <c r="K20" s="44" t="s">
        <v>556</v>
      </c>
      <c r="L20" s="44">
        <v>14</v>
      </c>
      <c r="M20" s="284"/>
    </row>
    <row r="21" spans="1:13" ht="30">
      <c r="A21" s="284"/>
      <c r="B21" s="284"/>
      <c r="C21" s="284"/>
      <c r="D21" s="284"/>
      <c r="E21" s="284"/>
      <c r="F21" s="284"/>
      <c r="G21" s="284"/>
      <c r="H21" s="44" t="s">
        <v>53</v>
      </c>
      <c r="I21" s="44" t="s">
        <v>557</v>
      </c>
      <c r="J21" s="44" t="s">
        <v>66</v>
      </c>
      <c r="K21" s="44" t="s">
        <v>554</v>
      </c>
      <c r="L21" s="44">
        <v>14</v>
      </c>
      <c r="M21" s="284"/>
    </row>
    <row r="22" spans="1:13" ht="30">
      <c r="A22" s="285"/>
      <c r="B22" s="285"/>
      <c r="C22" s="285"/>
      <c r="D22" s="285"/>
      <c r="E22" s="285"/>
      <c r="F22" s="285"/>
      <c r="G22" s="285"/>
      <c r="H22" s="44" t="s">
        <v>53</v>
      </c>
      <c r="I22" s="44" t="s">
        <v>558</v>
      </c>
      <c r="J22" s="44" t="s">
        <v>352</v>
      </c>
      <c r="K22" s="44" t="s">
        <v>554</v>
      </c>
      <c r="L22" s="44">
        <v>12</v>
      </c>
      <c r="M22" s="285"/>
    </row>
    <row r="23" spans="1:13" ht="30">
      <c r="A23" s="387">
        <v>4</v>
      </c>
      <c r="B23" s="451" t="s">
        <v>559</v>
      </c>
      <c r="C23" s="446" t="s">
        <v>560</v>
      </c>
      <c r="D23" s="377" t="s">
        <v>561</v>
      </c>
      <c r="E23" s="456" t="s">
        <v>161</v>
      </c>
      <c r="F23" s="459" t="s">
        <v>63</v>
      </c>
      <c r="G23" s="446" t="s">
        <v>562</v>
      </c>
      <c r="H23" s="446" t="s">
        <v>53</v>
      </c>
      <c r="I23" s="175" t="s">
        <v>563</v>
      </c>
      <c r="J23" s="44" t="s">
        <v>25</v>
      </c>
      <c r="K23" s="44" t="s">
        <v>195</v>
      </c>
      <c r="L23" s="44">
        <v>5</v>
      </c>
      <c r="M23" s="333">
        <v>11.1</v>
      </c>
    </row>
    <row r="24" spans="1:13" ht="30">
      <c r="A24" s="285"/>
      <c r="B24" s="409"/>
      <c r="C24" s="409"/>
      <c r="D24" s="288"/>
      <c r="E24" s="409"/>
      <c r="F24" s="409"/>
      <c r="G24" s="409"/>
      <c r="H24" s="409"/>
      <c r="I24" s="178" t="s">
        <v>564</v>
      </c>
      <c r="J24" s="44" t="s">
        <v>36</v>
      </c>
      <c r="K24" s="44" t="s">
        <v>197</v>
      </c>
      <c r="L24" s="44">
        <v>5</v>
      </c>
      <c r="M24" s="285"/>
    </row>
    <row r="25" spans="1:13" ht="30">
      <c r="A25" s="387">
        <v>5</v>
      </c>
      <c r="B25" s="451" t="s">
        <v>565</v>
      </c>
      <c r="C25" s="446" t="s">
        <v>566</v>
      </c>
      <c r="D25" s="377" t="s">
        <v>567</v>
      </c>
      <c r="E25" s="456" t="s">
        <v>204</v>
      </c>
      <c r="F25" s="446">
        <v>4</v>
      </c>
      <c r="G25" s="446" t="s">
        <v>548</v>
      </c>
      <c r="H25" s="446" t="s">
        <v>28</v>
      </c>
      <c r="I25" s="175" t="s">
        <v>568</v>
      </c>
      <c r="J25" s="175" t="s">
        <v>25</v>
      </c>
      <c r="K25" s="175" t="s">
        <v>197</v>
      </c>
      <c r="L25" s="44">
        <v>5</v>
      </c>
      <c r="M25" s="333">
        <v>11.1</v>
      </c>
    </row>
    <row r="26" spans="1:13" ht="30">
      <c r="A26" s="285"/>
      <c r="B26" s="409"/>
      <c r="C26" s="409"/>
      <c r="D26" s="288"/>
      <c r="E26" s="409"/>
      <c r="F26" s="409"/>
      <c r="G26" s="409"/>
      <c r="H26" s="409"/>
      <c r="I26" s="178" t="s">
        <v>569</v>
      </c>
      <c r="J26" s="178" t="s">
        <v>36</v>
      </c>
      <c r="K26" s="178" t="s">
        <v>198</v>
      </c>
      <c r="L26" s="179"/>
      <c r="M26" s="285"/>
    </row>
    <row r="27" spans="1:13" ht="30">
      <c r="A27" s="37">
        <v>6</v>
      </c>
      <c r="B27" s="37" t="s">
        <v>570</v>
      </c>
      <c r="C27" s="44" t="s">
        <v>547</v>
      </c>
      <c r="D27" s="21" t="s">
        <v>198</v>
      </c>
      <c r="E27" s="180" t="s">
        <v>161</v>
      </c>
      <c r="F27" s="44">
        <v>8</v>
      </c>
      <c r="G27" s="44" t="s">
        <v>22</v>
      </c>
      <c r="H27" s="44" t="s">
        <v>53</v>
      </c>
      <c r="I27" s="44" t="s">
        <v>571</v>
      </c>
      <c r="J27" s="44" t="s">
        <v>25</v>
      </c>
      <c r="K27" s="44" t="s">
        <v>198</v>
      </c>
      <c r="L27" s="44">
        <v>7</v>
      </c>
      <c r="M27" s="114" t="s">
        <v>572</v>
      </c>
    </row>
    <row r="28" spans="1:13" ht="18.75" customHeight="1">
      <c r="A28" s="482" t="s">
        <v>299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3"/>
    </row>
    <row r="29" spans="1:13" ht="18.75" customHeight="1">
      <c r="A29" s="450">
        <v>7</v>
      </c>
      <c r="B29" s="451" t="s">
        <v>573</v>
      </c>
      <c r="C29" s="446" t="s">
        <v>574</v>
      </c>
      <c r="D29" s="377" t="s">
        <v>575</v>
      </c>
      <c r="E29" s="177">
        <v>4000</v>
      </c>
      <c r="F29" s="459" t="s">
        <v>83</v>
      </c>
      <c r="G29" s="44" t="s">
        <v>576</v>
      </c>
      <c r="H29" s="333" t="s">
        <v>149</v>
      </c>
      <c r="I29" s="44" t="s">
        <v>577</v>
      </c>
      <c r="J29" s="175" t="s">
        <v>25</v>
      </c>
      <c r="K29" s="175" t="s">
        <v>578</v>
      </c>
      <c r="L29" s="44">
        <v>12</v>
      </c>
      <c r="M29" s="446">
        <v>5</v>
      </c>
    </row>
    <row r="30" spans="1:13" ht="18.75" customHeight="1">
      <c r="A30" s="284"/>
      <c r="B30" s="408"/>
      <c r="C30" s="408"/>
      <c r="D30" s="287"/>
      <c r="E30" s="177">
        <v>3600</v>
      </c>
      <c r="F30" s="408"/>
      <c r="G30" s="44" t="s">
        <v>390</v>
      </c>
      <c r="H30" s="284"/>
      <c r="I30" s="44" t="s">
        <v>579</v>
      </c>
      <c r="J30" s="178" t="s">
        <v>36</v>
      </c>
      <c r="K30" s="178" t="s">
        <v>580</v>
      </c>
      <c r="L30" s="44">
        <v>12</v>
      </c>
      <c r="M30" s="408"/>
    </row>
    <row r="31" spans="1:13" ht="18.75" customHeight="1">
      <c r="A31" s="284"/>
      <c r="B31" s="408"/>
      <c r="C31" s="408"/>
      <c r="D31" s="287"/>
      <c r="E31" s="177">
        <v>4000</v>
      </c>
      <c r="F31" s="408"/>
      <c r="G31" s="44" t="s">
        <v>576</v>
      </c>
      <c r="H31" s="284"/>
      <c r="I31" s="44" t="s">
        <v>581</v>
      </c>
      <c r="J31" s="178" t="s">
        <v>41</v>
      </c>
      <c r="K31" s="178" t="s">
        <v>874</v>
      </c>
      <c r="L31" s="44">
        <v>12</v>
      </c>
      <c r="M31" s="408"/>
    </row>
    <row r="32" spans="1:13" ht="18.75" customHeight="1">
      <c r="A32" s="284"/>
      <c r="B32" s="408"/>
      <c r="C32" s="408"/>
      <c r="D32" s="287"/>
      <c r="E32" s="177">
        <v>3000</v>
      </c>
      <c r="F32" s="408"/>
      <c r="G32" s="44" t="s">
        <v>210</v>
      </c>
      <c r="H32" s="284"/>
      <c r="I32" s="44" t="s">
        <v>583</v>
      </c>
      <c r="J32" s="178" t="s">
        <v>45</v>
      </c>
      <c r="K32" s="178" t="s">
        <v>584</v>
      </c>
      <c r="L32" s="44">
        <v>12</v>
      </c>
      <c r="M32" s="408"/>
    </row>
    <row r="33" spans="1:13" ht="18.75" customHeight="1">
      <c r="A33" s="285"/>
      <c r="B33" s="409"/>
      <c r="C33" s="409"/>
      <c r="D33" s="288"/>
      <c r="E33" s="177">
        <v>4000</v>
      </c>
      <c r="F33" s="409"/>
      <c r="G33" s="44" t="s">
        <v>576</v>
      </c>
      <c r="H33" s="285"/>
      <c r="I33" s="44" t="s">
        <v>585</v>
      </c>
      <c r="J33" s="178" t="s">
        <v>66</v>
      </c>
      <c r="K33" s="178" t="s">
        <v>586</v>
      </c>
      <c r="L33" s="44">
        <v>12</v>
      </c>
      <c r="M33" s="409"/>
    </row>
    <row r="34" spans="1:13" ht="18.75" customHeight="1">
      <c r="A34" s="450">
        <v>8</v>
      </c>
      <c r="B34" s="387" t="s">
        <v>587</v>
      </c>
      <c r="C34" s="333" t="s">
        <v>588</v>
      </c>
      <c r="D34" s="333" t="s">
        <v>589</v>
      </c>
      <c r="E34" s="454">
        <v>3600</v>
      </c>
      <c r="F34" s="333">
        <v>8</v>
      </c>
      <c r="G34" s="333" t="s">
        <v>562</v>
      </c>
      <c r="H34" s="446" t="s">
        <v>590</v>
      </c>
      <c r="I34" s="333" t="s">
        <v>591</v>
      </c>
      <c r="J34" s="333" t="s">
        <v>25</v>
      </c>
      <c r="K34" s="333" t="s">
        <v>589</v>
      </c>
      <c r="L34" s="333">
        <v>6</v>
      </c>
      <c r="M34" s="478">
        <v>7</v>
      </c>
    </row>
    <row r="35" spans="1:13" ht="18.75" customHeight="1">
      <c r="A35" s="285"/>
      <c r="B35" s="460"/>
      <c r="C35" s="460"/>
      <c r="D35" s="460"/>
      <c r="E35" s="460"/>
      <c r="F35" s="460"/>
      <c r="G35" s="285"/>
      <c r="H35" s="409"/>
      <c r="I35" s="285"/>
      <c r="J35" s="285"/>
      <c r="K35" s="285"/>
      <c r="L35" s="285"/>
      <c r="M35" s="285"/>
    </row>
    <row r="36" spans="1:13" ht="18.75" customHeight="1">
      <c r="A36" s="450">
        <v>9</v>
      </c>
      <c r="B36" s="451" t="s">
        <v>592</v>
      </c>
      <c r="C36" s="446" t="s">
        <v>588</v>
      </c>
      <c r="D36" s="377" t="s">
        <v>593</v>
      </c>
      <c r="E36" s="458">
        <v>5000</v>
      </c>
      <c r="F36" s="446">
        <v>8</v>
      </c>
      <c r="G36" s="446" t="s">
        <v>210</v>
      </c>
      <c r="H36" s="446" t="s">
        <v>590</v>
      </c>
      <c r="I36" s="446" t="s">
        <v>594</v>
      </c>
      <c r="J36" s="446" t="s">
        <v>25</v>
      </c>
      <c r="K36" s="446" t="s">
        <v>589</v>
      </c>
      <c r="L36" s="446">
        <v>10</v>
      </c>
      <c r="M36" s="333">
        <v>7</v>
      </c>
    </row>
    <row r="37" spans="1:13" ht="18.75" customHeight="1">
      <c r="A37" s="284"/>
      <c r="B37" s="408"/>
      <c r="C37" s="408"/>
      <c r="D37" s="287"/>
      <c r="E37" s="408"/>
      <c r="F37" s="408"/>
      <c r="G37" s="408"/>
      <c r="H37" s="409"/>
      <c r="I37" s="409"/>
      <c r="J37" s="409"/>
      <c r="K37" s="409"/>
      <c r="L37" s="467"/>
      <c r="M37" s="284"/>
    </row>
    <row r="38" spans="1:13" ht="18.75" customHeight="1">
      <c r="A38" s="284"/>
      <c r="B38" s="408"/>
      <c r="C38" s="408"/>
      <c r="D38" s="287"/>
      <c r="E38" s="408"/>
      <c r="F38" s="408"/>
      <c r="G38" s="408"/>
      <c r="H38" s="446" t="s">
        <v>590</v>
      </c>
      <c r="I38" s="447" t="s">
        <v>583</v>
      </c>
      <c r="J38" s="447" t="s">
        <v>36</v>
      </c>
      <c r="K38" s="447" t="s">
        <v>595</v>
      </c>
      <c r="L38" s="333">
        <v>10</v>
      </c>
      <c r="M38" s="284"/>
    </row>
    <row r="39" spans="1:13" ht="12.75">
      <c r="A39" s="285"/>
      <c r="B39" s="409"/>
      <c r="C39" s="409"/>
      <c r="D39" s="288"/>
      <c r="E39" s="409"/>
      <c r="F39" s="409"/>
      <c r="G39" s="409"/>
      <c r="H39" s="409"/>
      <c r="I39" s="409"/>
      <c r="J39" s="409"/>
      <c r="K39" s="409"/>
      <c r="L39" s="285"/>
      <c r="M39" s="285"/>
    </row>
    <row r="40" spans="1:13" ht="30">
      <c r="A40" s="37">
        <v>10</v>
      </c>
      <c r="B40" s="37" t="s">
        <v>596</v>
      </c>
      <c r="C40" s="107" t="s">
        <v>597</v>
      </c>
      <c r="D40" s="21" t="s">
        <v>598</v>
      </c>
      <c r="E40" s="177">
        <v>4600</v>
      </c>
      <c r="F40" s="107">
        <v>8</v>
      </c>
      <c r="G40" s="44" t="s">
        <v>34</v>
      </c>
      <c r="H40" s="44" t="s">
        <v>53</v>
      </c>
      <c r="I40" s="44" t="s">
        <v>403</v>
      </c>
      <c r="J40" s="44" t="s">
        <v>25</v>
      </c>
      <c r="K40" s="44" t="s">
        <v>598</v>
      </c>
      <c r="L40" s="44">
        <v>10</v>
      </c>
      <c r="M40" s="44">
        <v>12</v>
      </c>
    </row>
    <row r="41" spans="1:13" ht="30">
      <c r="A41" s="37">
        <v>11</v>
      </c>
      <c r="B41" s="171" t="s">
        <v>599</v>
      </c>
      <c r="C41" s="175" t="s">
        <v>600</v>
      </c>
      <c r="D41" s="95" t="s">
        <v>601</v>
      </c>
      <c r="E41" s="180" t="s">
        <v>161</v>
      </c>
      <c r="F41" s="175">
        <v>8</v>
      </c>
      <c r="G41" s="175" t="s">
        <v>34</v>
      </c>
      <c r="H41" s="44" t="s">
        <v>71</v>
      </c>
      <c r="I41" s="175" t="s">
        <v>602</v>
      </c>
      <c r="J41" s="175" t="s">
        <v>25</v>
      </c>
      <c r="K41" s="175" t="s">
        <v>601</v>
      </c>
      <c r="L41" s="175">
        <v>7</v>
      </c>
      <c r="M41" s="172">
        <v>10</v>
      </c>
    </row>
    <row r="42" spans="1:13" ht="30">
      <c r="A42" s="387">
        <v>12</v>
      </c>
      <c r="B42" s="387" t="s">
        <v>603</v>
      </c>
      <c r="C42" s="333" t="s">
        <v>588</v>
      </c>
      <c r="D42" s="297" t="s">
        <v>604</v>
      </c>
      <c r="E42" s="388" t="s">
        <v>161</v>
      </c>
      <c r="F42" s="333">
        <v>8</v>
      </c>
      <c r="G42" s="333" t="s">
        <v>34</v>
      </c>
      <c r="H42" s="333" t="s">
        <v>875</v>
      </c>
      <c r="I42" s="44" t="s">
        <v>606</v>
      </c>
      <c r="J42" s="44" t="s">
        <v>25</v>
      </c>
      <c r="K42" s="44" t="s">
        <v>607</v>
      </c>
      <c r="L42" s="44">
        <v>7</v>
      </c>
      <c r="M42" s="333">
        <v>7</v>
      </c>
    </row>
    <row r="43" spans="1:13" ht="30">
      <c r="A43" s="285"/>
      <c r="B43" s="285"/>
      <c r="C43" s="285"/>
      <c r="D43" s="285"/>
      <c r="E43" s="285"/>
      <c r="F43" s="285"/>
      <c r="G43" s="285"/>
      <c r="H43" s="285"/>
      <c r="I43" s="44" t="s">
        <v>608</v>
      </c>
      <c r="J43" s="44" t="s">
        <v>36</v>
      </c>
      <c r="K43" s="44" t="s">
        <v>584</v>
      </c>
      <c r="L43" s="44">
        <v>7</v>
      </c>
      <c r="M43" s="285"/>
    </row>
    <row r="44" spans="1:13" ht="31.5">
      <c r="A44" s="37">
        <v>13</v>
      </c>
      <c r="B44" s="37" t="s">
        <v>609</v>
      </c>
      <c r="C44" s="107" t="s">
        <v>588</v>
      </c>
      <c r="D44" s="21" t="s">
        <v>610</v>
      </c>
      <c r="E44" s="90" t="s">
        <v>161</v>
      </c>
      <c r="F44" s="90">
        <v>8</v>
      </c>
      <c r="G44" s="90" t="s">
        <v>34</v>
      </c>
      <c r="H44" s="90" t="s">
        <v>590</v>
      </c>
      <c r="I44" s="44" t="s">
        <v>611</v>
      </c>
      <c r="J44" s="44" t="s">
        <v>25</v>
      </c>
      <c r="K44" s="44" t="s">
        <v>610</v>
      </c>
      <c r="L44" s="90">
        <v>6</v>
      </c>
      <c r="M44" s="90">
        <v>7</v>
      </c>
    </row>
    <row r="45" spans="1:13" ht="30">
      <c r="A45" s="387">
        <v>14</v>
      </c>
      <c r="B45" s="387" t="s">
        <v>612</v>
      </c>
      <c r="C45" s="388" t="s">
        <v>597</v>
      </c>
      <c r="D45" s="297" t="s">
        <v>580</v>
      </c>
      <c r="E45" s="481" t="s">
        <v>161</v>
      </c>
      <c r="F45" s="479">
        <v>4</v>
      </c>
      <c r="G45" s="479" t="s">
        <v>210</v>
      </c>
      <c r="H45" s="181" t="s">
        <v>85</v>
      </c>
      <c r="I45" s="21" t="s">
        <v>405</v>
      </c>
      <c r="J45" s="44" t="s">
        <v>25</v>
      </c>
      <c r="K45" s="21" t="s">
        <v>387</v>
      </c>
      <c r="L45" s="181">
        <v>7</v>
      </c>
      <c r="M45" s="479">
        <v>12</v>
      </c>
    </row>
    <row r="46" spans="1:13" ht="18.75" customHeight="1">
      <c r="A46" s="285"/>
      <c r="B46" s="285"/>
      <c r="C46" s="285"/>
      <c r="D46" s="285"/>
      <c r="E46" s="285"/>
      <c r="F46" s="285"/>
      <c r="G46" s="285"/>
      <c r="H46" s="181" t="s">
        <v>122</v>
      </c>
      <c r="I46" s="21" t="s">
        <v>405</v>
      </c>
      <c r="J46" s="44" t="s">
        <v>36</v>
      </c>
      <c r="K46" s="21" t="s">
        <v>578</v>
      </c>
      <c r="L46" s="181">
        <v>7</v>
      </c>
      <c r="M46" s="285"/>
    </row>
    <row r="47" spans="1:13" ht="30" customHeight="1">
      <c r="A47" s="37">
        <v>15</v>
      </c>
      <c r="B47" s="37" t="s">
        <v>613</v>
      </c>
      <c r="C47" s="107" t="s">
        <v>588</v>
      </c>
      <c r="D47" s="44" t="s">
        <v>614</v>
      </c>
      <c r="E47" s="182" t="s">
        <v>615</v>
      </c>
      <c r="F47" s="90">
        <v>4</v>
      </c>
      <c r="G47" s="90" t="s">
        <v>34</v>
      </c>
      <c r="H47" s="90" t="s">
        <v>616</v>
      </c>
      <c r="I47" s="44" t="s">
        <v>403</v>
      </c>
      <c r="J47" s="44" t="s">
        <v>25</v>
      </c>
      <c r="K47" s="44" t="s">
        <v>614</v>
      </c>
      <c r="L47" s="90">
        <v>8</v>
      </c>
      <c r="M47" s="90">
        <v>7</v>
      </c>
    </row>
    <row r="48" spans="1:13" ht="30" customHeight="1">
      <c r="A48" s="37">
        <v>16</v>
      </c>
      <c r="B48" s="37" t="s">
        <v>617</v>
      </c>
      <c r="C48" s="107" t="s">
        <v>410</v>
      </c>
      <c r="D48" s="44" t="s">
        <v>618</v>
      </c>
      <c r="E48" s="182" t="s">
        <v>619</v>
      </c>
      <c r="F48" s="90">
        <v>4</v>
      </c>
      <c r="G48" s="90" t="s">
        <v>34</v>
      </c>
      <c r="H48" s="90" t="s">
        <v>28</v>
      </c>
      <c r="I48" s="44" t="s">
        <v>611</v>
      </c>
      <c r="J48" s="44" t="s">
        <v>25</v>
      </c>
      <c r="K48" s="44" t="s">
        <v>618</v>
      </c>
      <c r="L48" s="90">
        <v>7</v>
      </c>
      <c r="M48" s="90">
        <v>5</v>
      </c>
    </row>
    <row r="49" spans="1:13" ht="26.25" customHeight="1">
      <c r="A49" s="480" t="s">
        <v>620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3"/>
    </row>
    <row r="50" spans="1:13" ht="26.25" customHeight="1">
      <c r="A50" s="450">
        <v>17</v>
      </c>
      <c r="B50" s="387" t="s">
        <v>621</v>
      </c>
      <c r="C50" s="333" t="s">
        <v>622</v>
      </c>
      <c r="D50" s="297" t="s">
        <v>623</v>
      </c>
      <c r="E50" s="454">
        <v>5000</v>
      </c>
      <c r="F50" s="333">
        <v>8</v>
      </c>
      <c r="G50" s="44" t="s">
        <v>548</v>
      </c>
      <c r="H50" s="333" t="s">
        <v>131</v>
      </c>
      <c r="I50" s="44" t="s">
        <v>624</v>
      </c>
      <c r="J50" s="446" t="s">
        <v>25</v>
      </c>
      <c r="K50" s="333" t="s">
        <v>876</v>
      </c>
      <c r="L50" s="333">
        <v>22</v>
      </c>
      <c r="M50" s="333" t="s">
        <v>877</v>
      </c>
    </row>
    <row r="51" spans="1:13" ht="30">
      <c r="A51" s="284"/>
      <c r="B51" s="284"/>
      <c r="C51" s="284"/>
      <c r="D51" s="284"/>
      <c r="E51" s="460"/>
      <c r="F51" s="284"/>
      <c r="G51" s="44" t="s">
        <v>22</v>
      </c>
      <c r="H51" s="284"/>
      <c r="I51" s="44" t="s">
        <v>627</v>
      </c>
      <c r="J51" s="409"/>
      <c r="K51" s="285"/>
      <c r="L51" s="285"/>
      <c r="M51" s="284"/>
    </row>
    <row r="52" spans="1:13" ht="30">
      <c r="A52" s="284"/>
      <c r="B52" s="284"/>
      <c r="C52" s="284"/>
      <c r="D52" s="284"/>
      <c r="E52" s="454">
        <v>5200</v>
      </c>
      <c r="F52" s="284"/>
      <c r="G52" s="44" t="s">
        <v>210</v>
      </c>
      <c r="H52" s="284"/>
      <c r="I52" s="44" t="s">
        <v>628</v>
      </c>
      <c r="J52" s="447" t="s">
        <v>36</v>
      </c>
      <c r="K52" s="333" t="s">
        <v>629</v>
      </c>
      <c r="L52" s="333">
        <v>22</v>
      </c>
      <c r="M52" s="284"/>
    </row>
    <row r="53" spans="1:13" ht="30">
      <c r="A53" s="285"/>
      <c r="B53" s="285"/>
      <c r="C53" s="285"/>
      <c r="D53" s="285"/>
      <c r="E53" s="285"/>
      <c r="F53" s="285"/>
      <c r="G53" s="44" t="s">
        <v>210</v>
      </c>
      <c r="H53" s="285"/>
      <c r="I53" s="44" t="s">
        <v>630</v>
      </c>
      <c r="J53" s="409"/>
      <c r="K53" s="285"/>
      <c r="L53" s="285"/>
      <c r="M53" s="285"/>
    </row>
    <row r="54" spans="1:13" ht="15">
      <c r="A54" s="450">
        <v>18</v>
      </c>
      <c r="B54" s="451" t="s">
        <v>631</v>
      </c>
      <c r="C54" s="446" t="s">
        <v>878</v>
      </c>
      <c r="D54" s="377" t="s">
        <v>598</v>
      </c>
      <c r="E54" s="458">
        <v>8800</v>
      </c>
      <c r="F54" s="446">
        <v>8</v>
      </c>
      <c r="G54" s="446" t="s">
        <v>167</v>
      </c>
      <c r="H54" s="44" t="s">
        <v>85</v>
      </c>
      <c r="I54" s="333" t="s">
        <v>633</v>
      </c>
      <c r="J54" s="333" t="s">
        <v>25</v>
      </c>
      <c r="K54" s="333" t="s">
        <v>598</v>
      </c>
      <c r="L54" s="333">
        <v>15</v>
      </c>
      <c r="M54" s="44" t="s">
        <v>634</v>
      </c>
    </row>
    <row r="55" spans="1:13" ht="15">
      <c r="A55" s="285"/>
      <c r="B55" s="409"/>
      <c r="C55" s="409"/>
      <c r="D55" s="288"/>
      <c r="E55" s="409"/>
      <c r="F55" s="409"/>
      <c r="G55" s="409"/>
      <c r="H55" s="44" t="s">
        <v>122</v>
      </c>
      <c r="I55" s="285"/>
      <c r="J55" s="285"/>
      <c r="K55" s="285"/>
      <c r="L55" s="285"/>
      <c r="M55" s="44">
        <v>5</v>
      </c>
    </row>
    <row r="56" spans="1:13" ht="12.75">
      <c r="A56" s="450">
        <v>19</v>
      </c>
      <c r="B56" s="387" t="s">
        <v>635</v>
      </c>
      <c r="C56" s="333" t="s">
        <v>636</v>
      </c>
      <c r="D56" s="297" t="s">
        <v>607</v>
      </c>
      <c r="E56" s="454">
        <v>2400</v>
      </c>
      <c r="F56" s="455">
        <v>4</v>
      </c>
      <c r="G56" s="305" t="s">
        <v>548</v>
      </c>
      <c r="H56" s="305" t="s">
        <v>149</v>
      </c>
      <c r="I56" s="386" t="s">
        <v>568</v>
      </c>
      <c r="J56" s="333" t="s">
        <v>25</v>
      </c>
      <c r="K56" s="333" t="s">
        <v>607</v>
      </c>
      <c r="L56" s="333">
        <v>10</v>
      </c>
      <c r="M56" s="333">
        <v>10</v>
      </c>
    </row>
    <row r="57" spans="1:13" ht="12.75">
      <c r="A57" s="285"/>
      <c r="B57" s="285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285"/>
    </row>
    <row r="58" spans="1:13" ht="15">
      <c r="A58" s="387">
        <v>20</v>
      </c>
      <c r="B58" s="451" t="s">
        <v>637</v>
      </c>
      <c r="C58" s="446" t="s">
        <v>636</v>
      </c>
      <c r="D58" s="377" t="s">
        <v>623</v>
      </c>
      <c r="E58" s="456" t="s">
        <v>161</v>
      </c>
      <c r="F58" s="456">
        <v>4</v>
      </c>
      <c r="G58" s="109" t="s">
        <v>34</v>
      </c>
      <c r="H58" s="457" t="s">
        <v>149</v>
      </c>
      <c r="I58" s="183" t="s">
        <v>638</v>
      </c>
      <c r="J58" s="175" t="s">
        <v>25</v>
      </c>
      <c r="K58" s="175" t="s">
        <v>387</v>
      </c>
      <c r="L58" s="44">
        <v>12</v>
      </c>
      <c r="M58" s="446">
        <v>10</v>
      </c>
    </row>
    <row r="59" spans="1:13" ht="15">
      <c r="A59" s="284"/>
      <c r="B59" s="408"/>
      <c r="C59" s="408"/>
      <c r="D59" s="287"/>
      <c r="E59" s="408"/>
      <c r="F59" s="408"/>
      <c r="G59" s="109" t="s">
        <v>34</v>
      </c>
      <c r="H59" s="408"/>
      <c r="I59" s="183" t="s">
        <v>639</v>
      </c>
      <c r="J59" s="178" t="s">
        <v>36</v>
      </c>
      <c r="K59" s="178" t="s">
        <v>387</v>
      </c>
      <c r="L59" s="44">
        <v>12</v>
      </c>
      <c r="M59" s="408"/>
    </row>
    <row r="60" spans="1:13" ht="15">
      <c r="A60" s="284"/>
      <c r="B60" s="408"/>
      <c r="C60" s="408"/>
      <c r="D60" s="287"/>
      <c r="E60" s="408"/>
      <c r="F60" s="408"/>
      <c r="G60" s="109" t="s">
        <v>34</v>
      </c>
      <c r="H60" s="408"/>
      <c r="I60" s="183" t="s">
        <v>640</v>
      </c>
      <c r="J60" s="178" t="s">
        <v>41</v>
      </c>
      <c r="K60" s="178" t="s">
        <v>629</v>
      </c>
      <c r="L60" s="44">
        <v>8</v>
      </c>
      <c r="M60" s="408"/>
    </row>
    <row r="61" spans="1:13" ht="15">
      <c r="A61" s="285"/>
      <c r="B61" s="409"/>
      <c r="C61" s="409"/>
      <c r="D61" s="288"/>
      <c r="E61" s="409"/>
      <c r="F61" s="409"/>
      <c r="G61" s="109" t="s">
        <v>34</v>
      </c>
      <c r="H61" s="409"/>
      <c r="I61" s="183" t="s">
        <v>641</v>
      </c>
      <c r="J61" s="178" t="s">
        <v>45</v>
      </c>
      <c r="K61" s="178" t="s">
        <v>629</v>
      </c>
      <c r="L61" s="44">
        <v>8</v>
      </c>
      <c r="M61" s="409"/>
    </row>
    <row r="62" spans="1:13" ht="45">
      <c r="A62" s="37">
        <v>21</v>
      </c>
      <c r="B62" s="37" t="s">
        <v>642</v>
      </c>
      <c r="C62" s="44" t="s">
        <v>643</v>
      </c>
      <c r="D62" s="21" t="s">
        <v>123</v>
      </c>
      <c r="E62" s="13" t="s">
        <v>161</v>
      </c>
      <c r="F62" s="44">
        <v>2</v>
      </c>
      <c r="G62" s="44" t="s">
        <v>342</v>
      </c>
      <c r="H62" s="44" t="s">
        <v>644</v>
      </c>
      <c r="I62" s="44" t="s">
        <v>645</v>
      </c>
      <c r="J62" s="44" t="s">
        <v>25</v>
      </c>
      <c r="K62" s="44" t="s">
        <v>123</v>
      </c>
      <c r="L62" s="44">
        <v>15</v>
      </c>
      <c r="M62" s="44" t="s">
        <v>634</v>
      </c>
    </row>
    <row r="63" spans="1:13" ht="15">
      <c r="A63" s="450">
        <v>22</v>
      </c>
      <c r="B63" s="450" t="s">
        <v>646</v>
      </c>
      <c r="C63" s="386" t="s">
        <v>240</v>
      </c>
      <c r="D63" s="305" t="s">
        <v>647</v>
      </c>
      <c r="E63" s="476" t="s">
        <v>161</v>
      </c>
      <c r="F63" s="477">
        <v>4</v>
      </c>
      <c r="G63" s="305" t="s">
        <v>167</v>
      </c>
      <c r="H63" s="305" t="s">
        <v>28</v>
      </c>
      <c r="I63" s="23" t="s">
        <v>648</v>
      </c>
      <c r="J63" s="305" t="s">
        <v>25</v>
      </c>
      <c r="K63" s="305" t="s">
        <v>647</v>
      </c>
      <c r="L63" s="305">
        <v>15</v>
      </c>
      <c r="M63" s="23">
        <v>10</v>
      </c>
    </row>
    <row r="64" spans="1:13">
      <c r="A64" s="285"/>
      <c r="B64" s="285"/>
      <c r="C64" s="285"/>
      <c r="D64" s="285"/>
      <c r="E64" s="285"/>
      <c r="F64" s="285"/>
      <c r="G64" s="285"/>
      <c r="H64" s="285"/>
      <c r="I64" s="23" t="s">
        <v>649</v>
      </c>
      <c r="J64" s="285"/>
      <c r="K64" s="285"/>
      <c r="L64" s="285"/>
      <c r="M64" s="184" t="s">
        <v>634</v>
      </c>
    </row>
    <row r="65" spans="1:13">
      <c r="A65" s="453" t="s">
        <v>650</v>
      </c>
      <c r="B65" s="302"/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3"/>
    </row>
    <row r="66" spans="1:13" ht="30">
      <c r="A66" s="450">
        <v>23</v>
      </c>
      <c r="B66" s="387" t="s">
        <v>125</v>
      </c>
      <c r="C66" s="333" t="s">
        <v>651</v>
      </c>
      <c r="D66" s="297" t="s">
        <v>879</v>
      </c>
      <c r="E66" s="177">
        <v>5500</v>
      </c>
      <c r="F66" s="461" t="s">
        <v>83</v>
      </c>
      <c r="G66" s="44" t="s">
        <v>167</v>
      </c>
      <c r="H66" s="333" t="s">
        <v>23</v>
      </c>
      <c r="I66" s="44" t="s">
        <v>653</v>
      </c>
      <c r="J66" s="44" t="s">
        <v>36</v>
      </c>
      <c r="K66" s="44" t="s">
        <v>654</v>
      </c>
      <c r="L66" s="333">
        <v>10</v>
      </c>
      <c r="M66" s="462"/>
    </row>
    <row r="67" spans="1:13" ht="30">
      <c r="A67" s="284"/>
      <c r="B67" s="284"/>
      <c r="C67" s="284"/>
      <c r="D67" s="284"/>
      <c r="E67" s="177">
        <v>5500</v>
      </c>
      <c r="F67" s="284"/>
      <c r="G67" s="44" t="s">
        <v>167</v>
      </c>
      <c r="H67" s="460"/>
      <c r="I67" s="44" t="s">
        <v>655</v>
      </c>
      <c r="J67" s="44" t="s">
        <v>41</v>
      </c>
      <c r="K67" s="44" t="s">
        <v>656</v>
      </c>
      <c r="L67" s="284"/>
      <c r="M67" s="284"/>
    </row>
    <row r="68" spans="1:13" ht="30">
      <c r="A68" s="284"/>
      <c r="B68" s="284"/>
      <c r="C68" s="284"/>
      <c r="D68" s="284"/>
      <c r="E68" s="177">
        <v>5500</v>
      </c>
      <c r="F68" s="284"/>
      <c r="G68" s="44" t="s">
        <v>167</v>
      </c>
      <c r="H68" s="333" t="s">
        <v>85</v>
      </c>
      <c r="I68" s="44" t="s">
        <v>657</v>
      </c>
      <c r="J68" s="44" t="s">
        <v>45</v>
      </c>
      <c r="K68" s="44" t="s">
        <v>578</v>
      </c>
      <c r="L68" s="284"/>
      <c r="M68" s="284"/>
    </row>
    <row r="69" spans="1:13" ht="30">
      <c r="A69" s="284"/>
      <c r="B69" s="284"/>
      <c r="C69" s="284"/>
      <c r="D69" s="284"/>
      <c r="E69" s="177">
        <v>4800</v>
      </c>
      <c r="F69" s="284"/>
      <c r="G69" s="44" t="s">
        <v>84</v>
      </c>
      <c r="H69" s="284"/>
      <c r="I69" s="44" t="s">
        <v>658</v>
      </c>
      <c r="J69" s="44" t="s">
        <v>66</v>
      </c>
      <c r="K69" s="44" t="s">
        <v>584</v>
      </c>
      <c r="L69" s="284"/>
      <c r="M69" s="284"/>
    </row>
    <row r="70" spans="1:13" ht="30">
      <c r="A70" s="284"/>
      <c r="B70" s="284"/>
      <c r="C70" s="284"/>
      <c r="D70" s="284"/>
      <c r="E70" s="177">
        <v>5500</v>
      </c>
      <c r="F70" s="284"/>
      <c r="G70" s="44" t="s">
        <v>167</v>
      </c>
      <c r="H70" s="285"/>
      <c r="I70" s="44" t="s">
        <v>655</v>
      </c>
      <c r="J70" s="44" t="s">
        <v>352</v>
      </c>
      <c r="K70" s="44" t="s">
        <v>610</v>
      </c>
      <c r="L70" s="284"/>
      <c r="M70" s="284"/>
    </row>
    <row r="71" spans="1:13" ht="30">
      <c r="A71" s="284"/>
      <c r="B71" s="284"/>
      <c r="C71" s="284"/>
      <c r="D71" s="284"/>
      <c r="E71" s="177">
        <v>5500</v>
      </c>
      <c r="F71" s="284"/>
      <c r="G71" s="44" t="s">
        <v>167</v>
      </c>
      <c r="H71" s="333" t="s">
        <v>28</v>
      </c>
      <c r="I71" s="44" t="s">
        <v>657</v>
      </c>
      <c r="J71" s="44" t="s">
        <v>355</v>
      </c>
      <c r="K71" s="44" t="s">
        <v>659</v>
      </c>
      <c r="L71" s="284"/>
      <c r="M71" s="284"/>
    </row>
    <row r="72" spans="1:13" ht="30">
      <c r="A72" s="284"/>
      <c r="B72" s="284"/>
      <c r="C72" s="284"/>
      <c r="D72" s="284"/>
      <c r="E72" s="177">
        <v>4800</v>
      </c>
      <c r="F72" s="284"/>
      <c r="G72" s="44" t="s">
        <v>84</v>
      </c>
      <c r="H72" s="284"/>
      <c r="I72" s="44" t="s">
        <v>658</v>
      </c>
      <c r="J72" s="44" t="s">
        <v>357</v>
      </c>
      <c r="K72" s="44" t="s">
        <v>660</v>
      </c>
      <c r="L72" s="284"/>
      <c r="M72" s="284"/>
    </row>
    <row r="73" spans="1:13" ht="30">
      <c r="A73" s="284"/>
      <c r="B73" s="284"/>
      <c r="C73" s="284"/>
      <c r="D73" s="284"/>
      <c r="E73" s="177">
        <v>5500</v>
      </c>
      <c r="F73" s="284"/>
      <c r="G73" s="44" t="s">
        <v>167</v>
      </c>
      <c r="H73" s="285"/>
      <c r="I73" s="44" t="s">
        <v>655</v>
      </c>
      <c r="J73" s="44" t="s">
        <v>661</v>
      </c>
      <c r="K73" s="44" t="s">
        <v>662</v>
      </c>
      <c r="L73" s="284"/>
      <c r="M73" s="284"/>
    </row>
    <row r="74" spans="1:13" ht="30">
      <c r="A74" s="284"/>
      <c r="B74" s="284"/>
      <c r="C74" s="284"/>
      <c r="D74" s="284"/>
      <c r="E74" s="177">
        <v>4800</v>
      </c>
      <c r="F74" s="284"/>
      <c r="G74" s="44" t="s">
        <v>84</v>
      </c>
      <c r="H74" s="333" t="s">
        <v>31</v>
      </c>
      <c r="I74" s="44" t="s">
        <v>663</v>
      </c>
      <c r="J74" s="44" t="s">
        <v>664</v>
      </c>
      <c r="K74" s="44" t="s">
        <v>665</v>
      </c>
      <c r="L74" s="284"/>
      <c r="M74" s="284"/>
    </row>
    <row r="75" spans="1:13" ht="30">
      <c r="A75" s="284"/>
      <c r="B75" s="284"/>
      <c r="C75" s="460"/>
      <c r="D75" s="284"/>
      <c r="E75" s="177">
        <v>5500</v>
      </c>
      <c r="F75" s="284"/>
      <c r="G75" s="44" t="s">
        <v>167</v>
      </c>
      <c r="H75" s="460"/>
      <c r="I75" s="44" t="s">
        <v>655</v>
      </c>
      <c r="J75" s="44" t="s">
        <v>666</v>
      </c>
      <c r="K75" s="44" t="s">
        <v>880</v>
      </c>
      <c r="L75" s="284"/>
      <c r="M75" s="284"/>
    </row>
    <row r="76" spans="1:13" ht="30">
      <c r="A76" s="284"/>
      <c r="B76" s="284"/>
      <c r="C76" s="388" t="s">
        <v>126</v>
      </c>
      <c r="D76" s="284"/>
      <c r="E76" s="177">
        <v>4800</v>
      </c>
      <c r="F76" s="284"/>
      <c r="G76" s="44" t="s">
        <v>84</v>
      </c>
      <c r="H76" s="333" t="s">
        <v>122</v>
      </c>
      <c r="I76" s="44" t="s">
        <v>585</v>
      </c>
      <c r="J76" s="44" t="s">
        <v>668</v>
      </c>
      <c r="K76" s="44" t="s">
        <v>387</v>
      </c>
      <c r="L76" s="284"/>
      <c r="M76" s="284"/>
    </row>
    <row r="77" spans="1:13" ht="30">
      <c r="A77" s="284"/>
      <c r="B77" s="284"/>
      <c r="C77" s="284"/>
      <c r="D77" s="284"/>
      <c r="E77" s="177">
        <v>4800</v>
      </c>
      <c r="F77" s="284"/>
      <c r="G77" s="44" t="s">
        <v>84</v>
      </c>
      <c r="H77" s="285"/>
      <c r="I77" s="44" t="s">
        <v>669</v>
      </c>
      <c r="J77" s="44" t="s">
        <v>670</v>
      </c>
      <c r="K77" s="44" t="s">
        <v>881</v>
      </c>
      <c r="L77" s="284"/>
      <c r="M77" s="284"/>
    </row>
    <row r="78" spans="1:13" ht="30">
      <c r="A78" s="284"/>
      <c r="B78" s="284"/>
      <c r="C78" s="284"/>
      <c r="D78" s="284"/>
      <c r="E78" s="177">
        <v>4800</v>
      </c>
      <c r="F78" s="284"/>
      <c r="G78" s="44" t="s">
        <v>84</v>
      </c>
      <c r="H78" s="333" t="s">
        <v>149</v>
      </c>
      <c r="I78" s="44" t="s">
        <v>585</v>
      </c>
      <c r="J78" s="44" t="s">
        <v>672</v>
      </c>
      <c r="K78" s="44" t="s">
        <v>387</v>
      </c>
      <c r="L78" s="284"/>
      <c r="M78" s="284"/>
    </row>
    <row r="79" spans="1:13" ht="30">
      <c r="A79" s="285"/>
      <c r="B79" s="460"/>
      <c r="C79" s="285"/>
      <c r="D79" s="284"/>
      <c r="E79" s="177">
        <v>4800</v>
      </c>
      <c r="F79" s="285"/>
      <c r="G79" s="44" t="s">
        <v>84</v>
      </c>
      <c r="H79" s="285"/>
      <c r="I79" s="44" t="s">
        <v>669</v>
      </c>
      <c r="J79" s="44" t="s">
        <v>673</v>
      </c>
      <c r="K79" s="44" t="s">
        <v>882</v>
      </c>
      <c r="L79" s="460"/>
      <c r="M79" s="460"/>
    </row>
    <row r="80" spans="1:13" ht="30">
      <c r="A80" s="450">
        <v>24</v>
      </c>
      <c r="B80" s="451" t="s">
        <v>675</v>
      </c>
      <c r="C80" s="446" t="s">
        <v>126</v>
      </c>
      <c r="D80" s="377" t="s">
        <v>629</v>
      </c>
      <c r="E80" s="458">
        <v>4800</v>
      </c>
      <c r="F80" s="459" t="s">
        <v>83</v>
      </c>
      <c r="G80" s="446" t="s">
        <v>576</v>
      </c>
      <c r="H80" s="175" t="s">
        <v>122</v>
      </c>
      <c r="I80" s="175" t="s">
        <v>676</v>
      </c>
      <c r="J80" s="175" t="s">
        <v>25</v>
      </c>
      <c r="K80" s="446" t="s">
        <v>629</v>
      </c>
      <c r="L80" s="446">
        <v>10</v>
      </c>
      <c r="M80" s="446">
        <v>4</v>
      </c>
    </row>
    <row r="81" spans="1:13" ht="30">
      <c r="A81" s="285"/>
      <c r="B81" s="409"/>
      <c r="C81" s="409"/>
      <c r="D81" s="288"/>
      <c r="E81" s="409"/>
      <c r="F81" s="409"/>
      <c r="G81" s="409"/>
      <c r="H81" s="175" t="s">
        <v>149</v>
      </c>
      <c r="I81" s="175" t="s">
        <v>676</v>
      </c>
      <c r="J81" s="175" t="s">
        <v>36</v>
      </c>
      <c r="K81" s="409"/>
      <c r="L81" s="409"/>
      <c r="M81" s="409"/>
    </row>
    <row r="82" spans="1:13">
      <c r="A82" s="453" t="s">
        <v>478</v>
      </c>
      <c r="B82" s="302"/>
      <c r="C82" s="302"/>
      <c r="D82" s="302"/>
      <c r="E82" s="302"/>
      <c r="F82" s="302"/>
      <c r="G82" s="302"/>
      <c r="H82" s="302"/>
      <c r="I82" s="302"/>
      <c r="J82" s="302"/>
      <c r="K82" s="302"/>
      <c r="L82" s="302"/>
      <c r="M82" s="303"/>
    </row>
    <row r="83" spans="1:13" ht="30">
      <c r="A83" s="450">
        <v>25</v>
      </c>
      <c r="B83" s="387" t="s">
        <v>677</v>
      </c>
      <c r="C83" s="333" t="s">
        <v>678</v>
      </c>
      <c r="D83" s="297" t="s">
        <v>586</v>
      </c>
      <c r="E83" s="454">
        <v>6800</v>
      </c>
      <c r="F83" s="388">
        <v>8</v>
      </c>
      <c r="G83" s="333" t="s">
        <v>679</v>
      </c>
      <c r="H83" s="333" t="s">
        <v>53</v>
      </c>
      <c r="I83" s="175" t="s">
        <v>680</v>
      </c>
      <c r="J83" s="175" t="s">
        <v>25</v>
      </c>
      <c r="K83" s="175" t="s">
        <v>681</v>
      </c>
      <c r="L83" s="44">
        <v>8</v>
      </c>
      <c r="M83" s="333">
        <v>6</v>
      </c>
    </row>
    <row r="84" spans="1:13" ht="30">
      <c r="A84" s="284"/>
      <c r="B84" s="284"/>
      <c r="C84" s="284"/>
      <c r="D84" s="284"/>
      <c r="E84" s="284"/>
      <c r="F84" s="284"/>
      <c r="G84" s="284"/>
      <c r="H84" s="284"/>
      <c r="I84" s="178" t="s">
        <v>682</v>
      </c>
      <c r="J84" s="178" t="s">
        <v>36</v>
      </c>
      <c r="K84" s="178" t="s">
        <v>883</v>
      </c>
      <c r="L84" s="44">
        <v>9</v>
      </c>
      <c r="M84" s="284"/>
    </row>
    <row r="85" spans="1:13" ht="30">
      <c r="A85" s="284"/>
      <c r="B85" s="284"/>
      <c r="C85" s="284"/>
      <c r="D85" s="284"/>
      <c r="E85" s="284"/>
      <c r="F85" s="284"/>
      <c r="G85" s="284"/>
      <c r="H85" s="284"/>
      <c r="I85" s="178" t="s">
        <v>684</v>
      </c>
      <c r="J85" s="178" t="s">
        <v>41</v>
      </c>
      <c r="K85" s="178" t="s">
        <v>884</v>
      </c>
      <c r="L85" s="44">
        <v>8</v>
      </c>
      <c r="M85" s="284"/>
    </row>
    <row r="86" spans="1:13" ht="30">
      <c r="A86" s="284"/>
      <c r="B86" s="284"/>
      <c r="C86" s="284"/>
      <c r="D86" s="284"/>
      <c r="E86" s="284"/>
      <c r="F86" s="284"/>
      <c r="G86" s="284"/>
      <c r="H86" s="284"/>
      <c r="I86" s="178" t="s">
        <v>686</v>
      </c>
      <c r="J86" s="178" t="s">
        <v>45</v>
      </c>
      <c r="K86" s="178" t="s">
        <v>665</v>
      </c>
      <c r="L86" s="44">
        <v>8</v>
      </c>
      <c r="M86" s="284"/>
    </row>
    <row r="87" spans="1:13" ht="30">
      <c r="A87" s="284"/>
      <c r="B87" s="284"/>
      <c r="C87" s="284"/>
      <c r="D87" s="284"/>
      <c r="E87" s="284"/>
      <c r="F87" s="284"/>
      <c r="G87" s="284"/>
      <c r="H87" s="285"/>
      <c r="I87" s="178" t="s">
        <v>687</v>
      </c>
      <c r="J87" s="178" t="s">
        <v>661</v>
      </c>
      <c r="K87" s="178" t="s">
        <v>688</v>
      </c>
      <c r="L87" s="44">
        <v>8</v>
      </c>
      <c r="M87" s="284"/>
    </row>
    <row r="88" spans="1:13" ht="30">
      <c r="A88" s="284"/>
      <c r="B88" s="284"/>
      <c r="C88" s="284"/>
      <c r="D88" s="284"/>
      <c r="E88" s="284"/>
      <c r="F88" s="284"/>
      <c r="G88" s="284"/>
      <c r="H88" s="333" t="s">
        <v>71</v>
      </c>
      <c r="I88" s="178" t="s">
        <v>689</v>
      </c>
      <c r="J88" s="178" t="s">
        <v>66</v>
      </c>
      <c r="K88" s="178" t="s">
        <v>654</v>
      </c>
      <c r="L88" s="44">
        <v>8</v>
      </c>
      <c r="M88" s="284"/>
    </row>
    <row r="89" spans="1:13" ht="30">
      <c r="A89" s="284"/>
      <c r="B89" s="284"/>
      <c r="C89" s="284"/>
      <c r="D89" s="284"/>
      <c r="E89" s="284"/>
      <c r="F89" s="284"/>
      <c r="G89" s="284"/>
      <c r="H89" s="284"/>
      <c r="I89" s="178" t="s">
        <v>690</v>
      </c>
      <c r="J89" s="178" t="s">
        <v>352</v>
      </c>
      <c r="K89" s="178" t="s">
        <v>354</v>
      </c>
      <c r="L89" s="44">
        <v>10</v>
      </c>
      <c r="M89" s="284"/>
    </row>
    <row r="90" spans="1:13" ht="30">
      <c r="A90" s="284"/>
      <c r="B90" s="284"/>
      <c r="C90" s="284"/>
      <c r="D90" s="284"/>
      <c r="E90" s="284"/>
      <c r="F90" s="284"/>
      <c r="G90" s="284"/>
      <c r="H90" s="284"/>
      <c r="I90" s="178" t="s">
        <v>691</v>
      </c>
      <c r="J90" s="178" t="s">
        <v>355</v>
      </c>
      <c r="K90" s="178" t="s">
        <v>885</v>
      </c>
      <c r="L90" s="44">
        <v>8</v>
      </c>
      <c r="M90" s="284"/>
    </row>
    <row r="91" spans="1:13" ht="30">
      <c r="A91" s="285"/>
      <c r="B91" s="285"/>
      <c r="C91" s="285"/>
      <c r="D91" s="285"/>
      <c r="E91" s="285"/>
      <c r="F91" s="285"/>
      <c r="G91" s="285"/>
      <c r="H91" s="285"/>
      <c r="I91" s="178" t="s">
        <v>693</v>
      </c>
      <c r="J91" s="178" t="s">
        <v>357</v>
      </c>
      <c r="K91" s="178" t="s">
        <v>886</v>
      </c>
      <c r="L91" s="44">
        <v>8</v>
      </c>
      <c r="M91" s="285"/>
    </row>
    <row r="92" spans="1:13" ht="45">
      <c r="A92" s="450">
        <v>26</v>
      </c>
      <c r="B92" s="387" t="s">
        <v>695</v>
      </c>
      <c r="C92" s="333" t="s">
        <v>696</v>
      </c>
      <c r="D92" s="297" t="s">
        <v>697</v>
      </c>
      <c r="E92" s="454">
        <v>4600</v>
      </c>
      <c r="F92" s="389" t="s">
        <v>63</v>
      </c>
      <c r="G92" s="333" t="s">
        <v>34</v>
      </c>
      <c r="H92" s="44" t="s">
        <v>105</v>
      </c>
      <c r="I92" s="44" t="s">
        <v>638</v>
      </c>
      <c r="J92" s="44" t="s">
        <v>36</v>
      </c>
      <c r="K92" s="44" t="s">
        <v>697</v>
      </c>
      <c r="L92" s="44">
        <v>10</v>
      </c>
      <c r="M92" s="114">
        <v>6</v>
      </c>
    </row>
    <row r="93" spans="1:13" ht="30">
      <c r="A93" s="284"/>
      <c r="B93" s="284"/>
      <c r="C93" s="284"/>
      <c r="D93" s="284"/>
      <c r="E93" s="284"/>
      <c r="F93" s="284"/>
      <c r="G93" s="284"/>
      <c r="H93" s="44" t="s">
        <v>23</v>
      </c>
      <c r="I93" s="333" t="s">
        <v>698</v>
      </c>
      <c r="J93" s="333" t="s">
        <v>41</v>
      </c>
      <c r="K93" s="333" t="s">
        <v>697</v>
      </c>
      <c r="L93" s="333">
        <v>6</v>
      </c>
      <c r="M93" s="114" t="s">
        <v>51</v>
      </c>
    </row>
    <row r="94" spans="1:13" ht="15">
      <c r="A94" s="285"/>
      <c r="B94" s="285"/>
      <c r="C94" s="285"/>
      <c r="D94" s="285"/>
      <c r="E94" s="285"/>
      <c r="F94" s="285"/>
      <c r="G94" s="285"/>
      <c r="H94" s="44" t="s">
        <v>31</v>
      </c>
      <c r="I94" s="285"/>
      <c r="J94" s="285"/>
      <c r="K94" s="285"/>
      <c r="L94" s="285"/>
      <c r="M94" s="114" t="s">
        <v>699</v>
      </c>
    </row>
    <row r="95" spans="1:13" ht="30">
      <c r="A95" s="387">
        <v>27</v>
      </c>
      <c r="B95" s="451" t="s">
        <v>700</v>
      </c>
      <c r="C95" s="446" t="s">
        <v>696</v>
      </c>
      <c r="D95" s="377" t="s">
        <v>701</v>
      </c>
      <c r="E95" s="456" t="s">
        <v>204</v>
      </c>
      <c r="F95" s="459" t="s">
        <v>63</v>
      </c>
      <c r="G95" s="446" t="s">
        <v>34</v>
      </c>
      <c r="H95" s="446" t="s">
        <v>105</v>
      </c>
      <c r="I95" s="175" t="s">
        <v>702</v>
      </c>
      <c r="J95" s="175" t="s">
        <v>25</v>
      </c>
      <c r="K95" s="175" t="s">
        <v>584</v>
      </c>
      <c r="L95" s="175">
        <v>8</v>
      </c>
      <c r="M95" s="459">
        <v>6</v>
      </c>
    </row>
    <row r="96" spans="1:13" ht="30">
      <c r="A96" s="284"/>
      <c r="B96" s="408"/>
      <c r="C96" s="408"/>
      <c r="D96" s="287"/>
      <c r="E96" s="408"/>
      <c r="F96" s="408"/>
      <c r="G96" s="408"/>
      <c r="H96" s="408"/>
      <c r="I96" s="178" t="s">
        <v>703</v>
      </c>
      <c r="J96" s="178" t="s">
        <v>36</v>
      </c>
      <c r="K96" s="178" t="s">
        <v>665</v>
      </c>
      <c r="L96" s="178">
        <v>8</v>
      </c>
      <c r="M96" s="408"/>
    </row>
    <row r="97" spans="1:13" ht="30">
      <c r="A97" s="284"/>
      <c r="B97" s="408"/>
      <c r="C97" s="408"/>
      <c r="D97" s="287"/>
      <c r="E97" s="408"/>
      <c r="F97" s="408"/>
      <c r="G97" s="408"/>
      <c r="H97" s="408"/>
      <c r="I97" s="178" t="s">
        <v>611</v>
      </c>
      <c r="J97" s="178" t="s">
        <v>41</v>
      </c>
      <c r="K97" s="178" t="s">
        <v>662</v>
      </c>
      <c r="L97" s="178">
        <v>6</v>
      </c>
      <c r="M97" s="408"/>
    </row>
    <row r="98" spans="1:13" ht="30">
      <c r="A98" s="285"/>
      <c r="B98" s="409"/>
      <c r="C98" s="409"/>
      <c r="D98" s="288"/>
      <c r="E98" s="409"/>
      <c r="F98" s="409"/>
      <c r="G98" s="409"/>
      <c r="H98" s="409"/>
      <c r="I98" s="178" t="s">
        <v>583</v>
      </c>
      <c r="J98" s="178" t="s">
        <v>45</v>
      </c>
      <c r="K98" s="178" t="s">
        <v>404</v>
      </c>
      <c r="L98" s="178">
        <v>6</v>
      </c>
      <c r="M98" s="409"/>
    </row>
    <row r="99" spans="1:13" ht="30" customHeight="1">
      <c r="A99" s="37">
        <v>28</v>
      </c>
      <c r="B99" s="171" t="s">
        <v>704</v>
      </c>
      <c r="C99" s="175" t="s">
        <v>696</v>
      </c>
      <c r="D99" s="175" t="s">
        <v>697</v>
      </c>
      <c r="E99" s="180">
        <v>2400</v>
      </c>
      <c r="F99" s="185" t="s">
        <v>83</v>
      </c>
      <c r="G99" s="175" t="s">
        <v>34</v>
      </c>
      <c r="H99" s="175" t="s">
        <v>23</v>
      </c>
      <c r="I99" s="178" t="s">
        <v>602</v>
      </c>
      <c r="J99" s="178" t="s">
        <v>25</v>
      </c>
      <c r="K99" s="175" t="s">
        <v>697</v>
      </c>
      <c r="L99" s="178">
        <v>10</v>
      </c>
      <c r="M99" s="175">
        <v>12</v>
      </c>
    </row>
    <row r="100" spans="1:13">
      <c r="A100" s="453" t="s">
        <v>479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3"/>
    </row>
    <row r="101" spans="1:13" ht="30">
      <c r="A101" s="450">
        <v>29</v>
      </c>
      <c r="B101" s="451" t="s">
        <v>705</v>
      </c>
      <c r="C101" s="457" t="s">
        <v>240</v>
      </c>
      <c r="D101" s="463" t="s">
        <v>395</v>
      </c>
      <c r="E101" s="458">
        <v>5300</v>
      </c>
      <c r="F101" s="459">
        <v>8</v>
      </c>
      <c r="G101" s="446" t="s">
        <v>34</v>
      </c>
      <c r="H101" s="446" t="s">
        <v>53</v>
      </c>
      <c r="I101" s="175" t="s">
        <v>403</v>
      </c>
      <c r="J101" s="175" t="s">
        <v>25</v>
      </c>
      <c r="K101" s="175" t="s">
        <v>887</v>
      </c>
      <c r="L101" s="186">
        <v>12</v>
      </c>
      <c r="M101" s="333" t="s">
        <v>707</v>
      </c>
    </row>
    <row r="102" spans="1:13" ht="30">
      <c r="A102" s="284"/>
      <c r="B102" s="408"/>
      <c r="C102" s="408"/>
      <c r="D102" s="287"/>
      <c r="E102" s="408"/>
      <c r="F102" s="408"/>
      <c r="G102" s="408"/>
      <c r="H102" s="408"/>
      <c r="I102" s="178" t="s">
        <v>698</v>
      </c>
      <c r="J102" s="178" t="s">
        <v>36</v>
      </c>
      <c r="K102" s="178" t="s">
        <v>888</v>
      </c>
      <c r="L102" s="186">
        <v>12</v>
      </c>
      <c r="M102" s="284"/>
    </row>
    <row r="103" spans="1:13" ht="30">
      <c r="A103" s="284"/>
      <c r="B103" s="408"/>
      <c r="C103" s="408"/>
      <c r="D103" s="287"/>
      <c r="E103" s="408"/>
      <c r="F103" s="408"/>
      <c r="G103" s="408"/>
      <c r="H103" s="408"/>
      <c r="I103" s="178" t="s">
        <v>405</v>
      </c>
      <c r="J103" s="178" t="s">
        <v>41</v>
      </c>
      <c r="K103" s="178" t="s">
        <v>709</v>
      </c>
      <c r="L103" s="186">
        <v>12</v>
      </c>
      <c r="M103" s="284"/>
    </row>
    <row r="104" spans="1:13" ht="30">
      <c r="A104" s="284"/>
      <c r="B104" s="408"/>
      <c r="C104" s="408"/>
      <c r="D104" s="287"/>
      <c r="E104" s="408"/>
      <c r="F104" s="408"/>
      <c r="G104" s="408"/>
      <c r="H104" s="408"/>
      <c r="I104" s="178" t="s">
        <v>407</v>
      </c>
      <c r="J104" s="178" t="s">
        <v>45</v>
      </c>
      <c r="K104" s="178" t="s">
        <v>889</v>
      </c>
      <c r="L104" s="186">
        <v>12</v>
      </c>
      <c r="M104" s="284"/>
    </row>
    <row r="105" spans="1:13" ht="30">
      <c r="A105" s="284"/>
      <c r="B105" s="408"/>
      <c r="C105" s="408"/>
      <c r="D105" s="287"/>
      <c r="E105" s="408"/>
      <c r="F105" s="408"/>
      <c r="G105" s="408"/>
      <c r="H105" s="408"/>
      <c r="I105" s="178" t="s">
        <v>409</v>
      </c>
      <c r="J105" s="178" t="s">
        <v>66</v>
      </c>
      <c r="K105" s="178" t="s">
        <v>123</v>
      </c>
      <c r="L105" s="186">
        <v>12</v>
      </c>
      <c r="M105" s="284"/>
    </row>
    <row r="106" spans="1:13" ht="30">
      <c r="A106" s="284"/>
      <c r="B106" s="408"/>
      <c r="C106" s="408"/>
      <c r="D106" s="287"/>
      <c r="E106" s="409"/>
      <c r="F106" s="409"/>
      <c r="G106" s="409"/>
      <c r="H106" s="409"/>
      <c r="I106" s="178" t="s">
        <v>602</v>
      </c>
      <c r="J106" s="178" t="s">
        <v>352</v>
      </c>
      <c r="K106" s="178" t="s">
        <v>890</v>
      </c>
      <c r="L106" s="186">
        <v>12</v>
      </c>
      <c r="M106" s="285"/>
    </row>
    <row r="107" spans="1:13" ht="30">
      <c r="A107" s="285"/>
      <c r="B107" s="409"/>
      <c r="C107" s="409"/>
      <c r="D107" s="288"/>
      <c r="E107" s="177">
        <v>3300</v>
      </c>
      <c r="F107" s="185">
        <v>4</v>
      </c>
      <c r="G107" s="175" t="s">
        <v>34</v>
      </c>
      <c r="H107" s="175" t="s">
        <v>122</v>
      </c>
      <c r="I107" s="178" t="s">
        <v>583</v>
      </c>
      <c r="J107" s="44" t="s">
        <v>355</v>
      </c>
      <c r="K107" s="44" t="s">
        <v>601</v>
      </c>
      <c r="L107" s="44">
        <v>12</v>
      </c>
      <c r="M107" s="44" t="s">
        <v>634</v>
      </c>
    </row>
    <row r="108" spans="1:13" ht="30">
      <c r="A108" s="465">
        <v>30</v>
      </c>
      <c r="B108" s="468" t="s">
        <v>712</v>
      </c>
      <c r="C108" s="447" t="s">
        <v>713</v>
      </c>
      <c r="D108" s="297" t="s">
        <v>176</v>
      </c>
      <c r="E108" s="388" t="s">
        <v>161</v>
      </c>
      <c r="F108" s="389">
        <v>4</v>
      </c>
      <c r="G108" s="333" t="s">
        <v>342</v>
      </c>
      <c r="H108" s="44" t="s">
        <v>23</v>
      </c>
      <c r="I108" s="44" t="s">
        <v>714</v>
      </c>
      <c r="J108" s="44" t="s">
        <v>25</v>
      </c>
      <c r="K108" s="333" t="s">
        <v>176</v>
      </c>
      <c r="L108" s="44">
        <v>8</v>
      </c>
      <c r="M108" s="44">
        <v>10</v>
      </c>
    </row>
    <row r="109" spans="1:13" ht="30">
      <c r="A109" s="285"/>
      <c r="B109" s="409"/>
      <c r="C109" s="409"/>
      <c r="D109" s="285"/>
      <c r="E109" s="285"/>
      <c r="F109" s="285"/>
      <c r="G109" s="285"/>
      <c r="H109" s="44" t="s">
        <v>31</v>
      </c>
      <c r="I109" s="44" t="s">
        <v>714</v>
      </c>
      <c r="J109" s="44" t="s">
        <v>36</v>
      </c>
      <c r="K109" s="285"/>
      <c r="L109" s="44">
        <v>8</v>
      </c>
      <c r="M109" s="44">
        <v>10</v>
      </c>
    </row>
    <row r="110" spans="1:13" ht="42.75">
      <c r="A110" s="187">
        <v>31</v>
      </c>
      <c r="B110" s="188" t="s">
        <v>715</v>
      </c>
      <c r="C110" s="178" t="s">
        <v>636</v>
      </c>
      <c r="D110" s="44" t="s">
        <v>67</v>
      </c>
      <c r="E110" s="107">
        <v>2400</v>
      </c>
      <c r="F110" s="114">
        <v>4</v>
      </c>
      <c r="G110" s="44" t="s">
        <v>210</v>
      </c>
      <c r="H110" s="44" t="s">
        <v>23</v>
      </c>
      <c r="I110" s="44" t="s">
        <v>649</v>
      </c>
      <c r="J110" s="44" t="s">
        <v>25</v>
      </c>
      <c r="K110" s="44" t="s">
        <v>67</v>
      </c>
      <c r="L110" s="44">
        <v>12</v>
      </c>
      <c r="M110" s="44">
        <v>5</v>
      </c>
    </row>
    <row r="111" spans="1:13">
      <c r="A111" s="453" t="s">
        <v>441</v>
      </c>
      <c r="B111" s="302"/>
      <c r="C111" s="302"/>
      <c r="D111" s="302"/>
      <c r="E111" s="302"/>
      <c r="F111" s="302"/>
      <c r="G111" s="302"/>
      <c r="H111" s="302"/>
      <c r="I111" s="302"/>
      <c r="J111" s="302"/>
      <c r="K111" s="302"/>
      <c r="L111" s="302"/>
      <c r="M111" s="303"/>
    </row>
    <row r="112" spans="1:13" ht="60">
      <c r="A112" s="170">
        <v>32</v>
      </c>
      <c r="B112" s="37" t="s">
        <v>716</v>
      </c>
      <c r="C112" s="44" t="s">
        <v>891</v>
      </c>
      <c r="D112" s="21" t="s">
        <v>718</v>
      </c>
      <c r="E112" s="177" t="s">
        <v>719</v>
      </c>
      <c r="F112" s="114" t="s">
        <v>720</v>
      </c>
      <c r="G112" s="44" t="s">
        <v>548</v>
      </c>
      <c r="H112" s="44" t="s">
        <v>53</v>
      </c>
      <c r="I112" s="44" t="s">
        <v>721</v>
      </c>
      <c r="J112" s="44" t="s">
        <v>25</v>
      </c>
      <c r="K112" s="44" t="s">
        <v>718</v>
      </c>
      <c r="L112" s="44">
        <v>15</v>
      </c>
      <c r="M112" s="44" t="s">
        <v>388</v>
      </c>
    </row>
    <row r="113" spans="1:13" ht="30">
      <c r="A113" s="450">
        <v>33</v>
      </c>
      <c r="B113" s="387" t="s">
        <v>383</v>
      </c>
      <c r="C113" s="333" t="s">
        <v>233</v>
      </c>
      <c r="D113" s="297" t="s">
        <v>892</v>
      </c>
      <c r="E113" s="464">
        <v>6900</v>
      </c>
      <c r="F113" s="466">
        <v>12</v>
      </c>
      <c r="G113" s="333" t="s">
        <v>576</v>
      </c>
      <c r="H113" s="44" t="s">
        <v>23</v>
      </c>
      <c r="I113" s="333" t="s">
        <v>676</v>
      </c>
      <c r="J113" s="333" t="s">
        <v>25</v>
      </c>
      <c r="K113" s="333" t="s">
        <v>893</v>
      </c>
      <c r="L113" s="333">
        <v>17</v>
      </c>
      <c r="M113" s="44">
        <v>8</v>
      </c>
    </row>
    <row r="114" spans="1:13" ht="15">
      <c r="A114" s="284"/>
      <c r="B114" s="284"/>
      <c r="C114" s="284"/>
      <c r="D114" s="284"/>
      <c r="E114" s="408"/>
      <c r="F114" s="408"/>
      <c r="G114" s="284"/>
      <c r="H114" s="44" t="s">
        <v>28</v>
      </c>
      <c r="I114" s="284"/>
      <c r="J114" s="284"/>
      <c r="K114" s="284"/>
      <c r="L114" s="284"/>
      <c r="M114" s="44" t="s">
        <v>634</v>
      </c>
    </row>
    <row r="115" spans="1:13" ht="15">
      <c r="A115" s="284"/>
      <c r="B115" s="284"/>
      <c r="C115" s="285"/>
      <c r="D115" s="284"/>
      <c r="E115" s="408"/>
      <c r="F115" s="408"/>
      <c r="G115" s="285"/>
      <c r="H115" s="44" t="s">
        <v>31</v>
      </c>
      <c r="I115" s="285"/>
      <c r="J115" s="285"/>
      <c r="K115" s="285"/>
      <c r="L115" s="285"/>
      <c r="M115" s="44">
        <v>8</v>
      </c>
    </row>
    <row r="116" spans="1:13" ht="30">
      <c r="A116" s="284"/>
      <c r="B116" s="284"/>
      <c r="C116" s="333" t="s">
        <v>894</v>
      </c>
      <c r="D116" s="284"/>
      <c r="E116" s="408"/>
      <c r="F116" s="408"/>
      <c r="G116" s="333" t="s">
        <v>576</v>
      </c>
      <c r="H116" s="44" t="s">
        <v>23</v>
      </c>
      <c r="I116" s="333" t="s">
        <v>676</v>
      </c>
      <c r="J116" s="333" t="s">
        <v>36</v>
      </c>
      <c r="K116" s="333" t="s">
        <v>895</v>
      </c>
      <c r="L116" s="333">
        <v>20</v>
      </c>
      <c r="M116" s="44" t="s">
        <v>634</v>
      </c>
    </row>
    <row r="117" spans="1:13" ht="15">
      <c r="A117" s="284"/>
      <c r="B117" s="284"/>
      <c r="C117" s="284"/>
      <c r="D117" s="284"/>
      <c r="E117" s="408"/>
      <c r="F117" s="408"/>
      <c r="G117" s="284"/>
      <c r="H117" s="44" t="s">
        <v>28</v>
      </c>
      <c r="I117" s="284"/>
      <c r="J117" s="284"/>
      <c r="K117" s="284"/>
      <c r="L117" s="284"/>
      <c r="M117" s="44">
        <v>8</v>
      </c>
    </row>
    <row r="118" spans="1:13" ht="15">
      <c r="A118" s="284"/>
      <c r="B118" s="284"/>
      <c r="C118" s="285"/>
      <c r="D118" s="284"/>
      <c r="E118" s="408"/>
      <c r="F118" s="408"/>
      <c r="G118" s="285"/>
      <c r="H118" s="44" t="s">
        <v>31</v>
      </c>
      <c r="I118" s="285"/>
      <c r="J118" s="285"/>
      <c r="K118" s="285"/>
      <c r="L118" s="285"/>
      <c r="M118" s="44" t="s">
        <v>634</v>
      </c>
    </row>
    <row r="119" spans="1:13" ht="30">
      <c r="A119" s="284"/>
      <c r="B119" s="284"/>
      <c r="C119" s="333" t="s">
        <v>726</v>
      </c>
      <c r="D119" s="284"/>
      <c r="E119" s="408"/>
      <c r="F119" s="408"/>
      <c r="G119" s="333" t="s">
        <v>190</v>
      </c>
      <c r="H119" s="44" t="s">
        <v>23</v>
      </c>
      <c r="I119" s="333" t="s">
        <v>391</v>
      </c>
      <c r="J119" s="333" t="s">
        <v>41</v>
      </c>
      <c r="K119" s="333" t="s">
        <v>896</v>
      </c>
      <c r="L119" s="333">
        <v>20</v>
      </c>
      <c r="M119" s="44" t="s">
        <v>388</v>
      </c>
    </row>
    <row r="120" spans="1:13" ht="15">
      <c r="A120" s="284"/>
      <c r="B120" s="284"/>
      <c r="C120" s="284"/>
      <c r="D120" s="284"/>
      <c r="E120" s="408"/>
      <c r="F120" s="408"/>
      <c r="G120" s="284"/>
      <c r="H120" s="44" t="s">
        <v>28</v>
      </c>
      <c r="I120" s="284"/>
      <c r="J120" s="284"/>
      <c r="K120" s="284"/>
      <c r="L120" s="284"/>
      <c r="M120" s="44">
        <v>8</v>
      </c>
    </row>
    <row r="121" spans="1:13" ht="15">
      <c r="A121" s="284"/>
      <c r="B121" s="284"/>
      <c r="C121" s="285"/>
      <c r="D121" s="284"/>
      <c r="E121" s="408"/>
      <c r="F121" s="408"/>
      <c r="G121" s="285"/>
      <c r="H121" s="44" t="s">
        <v>31</v>
      </c>
      <c r="I121" s="285"/>
      <c r="J121" s="285"/>
      <c r="K121" s="285"/>
      <c r="L121" s="285"/>
      <c r="M121" s="44" t="s">
        <v>634</v>
      </c>
    </row>
    <row r="122" spans="1:13" ht="30">
      <c r="A122" s="284"/>
      <c r="B122" s="284"/>
      <c r="C122" s="333" t="s">
        <v>233</v>
      </c>
      <c r="D122" s="284"/>
      <c r="E122" s="408"/>
      <c r="F122" s="408"/>
      <c r="G122" s="333" t="s">
        <v>190</v>
      </c>
      <c r="H122" s="44" t="s">
        <v>23</v>
      </c>
      <c r="I122" s="333" t="s">
        <v>391</v>
      </c>
      <c r="J122" s="333" t="s">
        <v>45</v>
      </c>
      <c r="K122" s="333" t="s">
        <v>897</v>
      </c>
      <c r="L122" s="333">
        <v>20</v>
      </c>
      <c r="M122" s="44" t="s">
        <v>634</v>
      </c>
    </row>
    <row r="123" spans="1:13" ht="15">
      <c r="A123" s="284"/>
      <c r="B123" s="284"/>
      <c r="C123" s="284"/>
      <c r="D123" s="284"/>
      <c r="E123" s="408"/>
      <c r="F123" s="408"/>
      <c r="G123" s="284"/>
      <c r="H123" s="44" t="s">
        <v>28</v>
      </c>
      <c r="I123" s="284"/>
      <c r="J123" s="284"/>
      <c r="K123" s="284"/>
      <c r="L123" s="284"/>
      <c r="M123" s="44" t="s">
        <v>388</v>
      </c>
    </row>
    <row r="124" spans="1:13" ht="15">
      <c r="A124" s="284"/>
      <c r="B124" s="284"/>
      <c r="C124" s="285"/>
      <c r="D124" s="284"/>
      <c r="E124" s="408"/>
      <c r="F124" s="408"/>
      <c r="G124" s="285"/>
      <c r="H124" s="44" t="s">
        <v>31</v>
      </c>
      <c r="I124" s="285"/>
      <c r="J124" s="285"/>
      <c r="K124" s="285"/>
      <c r="L124" s="285"/>
      <c r="M124" s="44">
        <v>8</v>
      </c>
    </row>
    <row r="125" spans="1:13" ht="30">
      <c r="A125" s="284"/>
      <c r="B125" s="284"/>
      <c r="C125" s="333" t="s">
        <v>726</v>
      </c>
      <c r="D125" s="284"/>
      <c r="E125" s="408"/>
      <c r="F125" s="408"/>
      <c r="G125" s="333" t="s">
        <v>190</v>
      </c>
      <c r="H125" s="44" t="s">
        <v>23</v>
      </c>
      <c r="I125" s="333" t="s">
        <v>391</v>
      </c>
      <c r="J125" s="333" t="s">
        <v>66</v>
      </c>
      <c r="K125" s="333" t="s">
        <v>898</v>
      </c>
      <c r="L125" s="333">
        <v>20</v>
      </c>
      <c r="M125" s="44">
        <v>8</v>
      </c>
    </row>
    <row r="126" spans="1:13" ht="15">
      <c r="A126" s="284"/>
      <c r="B126" s="284"/>
      <c r="C126" s="284"/>
      <c r="D126" s="284"/>
      <c r="E126" s="408"/>
      <c r="F126" s="408"/>
      <c r="G126" s="284"/>
      <c r="H126" s="44" t="s">
        <v>28</v>
      </c>
      <c r="I126" s="284"/>
      <c r="J126" s="284"/>
      <c r="K126" s="284"/>
      <c r="L126" s="284"/>
      <c r="M126" s="44" t="s">
        <v>634</v>
      </c>
    </row>
    <row r="127" spans="1:13" ht="15">
      <c r="A127" s="284"/>
      <c r="B127" s="284"/>
      <c r="C127" s="285"/>
      <c r="D127" s="284"/>
      <c r="E127" s="408"/>
      <c r="F127" s="408"/>
      <c r="G127" s="285"/>
      <c r="H127" s="44" t="s">
        <v>31</v>
      </c>
      <c r="I127" s="285"/>
      <c r="J127" s="285"/>
      <c r="K127" s="285"/>
      <c r="L127" s="285"/>
      <c r="M127" s="44" t="s">
        <v>388</v>
      </c>
    </row>
    <row r="128" spans="1:13" ht="30">
      <c r="A128" s="284"/>
      <c r="B128" s="284"/>
      <c r="C128" s="333" t="s">
        <v>726</v>
      </c>
      <c r="D128" s="284"/>
      <c r="E128" s="408"/>
      <c r="F128" s="408"/>
      <c r="G128" s="333" t="s">
        <v>390</v>
      </c>
      <c r="H128" s="44" t="s">
        <v>23</v>
      </c>
      <c r="I128" s="333" t="s">
        <v>730</v>
      </c>
      <c r="J128" s="333" t="s">
        <v>352</v>
      </c>
      <c r="K128" s="333" t="s">
        <v>899</v>
      </c>
      <c r="L128" s="333">
        <v>17</v>
      </c>
      <c r="M128" s="44">
        <v>8</v>
      </c>
    </row>
    <row r="129" spans="1:13" ht="15">
      <c r="A129" s="284"/>
      <c r="B129" s="284"/>
      <c r="C129" s="284"/>
      <c r="D129" s="284"/>
      <c r="E129" s="408"/>
      <c r="F129" s="408"/>
      <c r="G129" s="284"/>
      <c r="H129" s="44" t="s">
        <v>28</v>
      </c>
      <c r="I129" s="284"/>
      <c r="J129" s="284"/>
      <c r="K129" s="284"/>
      <c r="L129" s="284"/>
      <c r="M129" s="44" t="s">
        <v>634</v>
      </c>
    </row>
    <row r="130" spans="1:13" ht="15">
      <c r="A130" s="284"/>
      <c r="B130" s="284"/>
      <c r="C130" s="285"/>
      <c r="D130" s="284"/>
      <c r="E130" s="408"/>
      <c r="F130" s="408"/>
      <c r="G130" s="285"/>
      <c r="H130" s="44" t="s">
        <v>31</v>
      </c>
      <c r="I130" s="285"/>
      <c r="J130" s="285"/>
      <c r="K130" s="285"/>
      <c r="L130" s="285"/>
      <c r="M130" s="44">
        <v>8</v>
      </c>
    </row>
    <row r="131" spans="1:13" ht="30">
      <c r="A131" s="284"/>
      <c r="B131" s="284"/>
      <c r="C131" s="333" t="s">
        <v>726</v>
      </c>
      <c r="D131" s="284"/>
      <c r="E131" s="408"/>
      <c r="F131" s="408"/>
      <c r="G131" s="333" t="s">
        <v>210</v>
      </c>
      <c r="H131" s="44" t="s">
        <v>23</v>
      </c>
      <c r="I131" s="333" t="s">
        <v>386</v>
      </c>
      <c r="J131" s="333" t="s">
        <v>355</v>
      </c>
      <c r="K131" s="389" t="s">
        <v>607</v>
      </c>
      <c r="L131" s="333">
        <v>17</v>
      </c>
      <c r="M131" s="44" t="s">
        <v>634</v>
      </c>
    </row>
    <row r="132" spans="1:13" ht="15">
      <c r="A132" s="284"/>
      <c r="B132" s="284"/>
      <c r="C132" s="284"/>
      <c r="D132" s="284"/>
      <c r="E132" s="408"/>
      <c r="F132" s="408"/>
      <c r="G132" s="284"/>
      <c r="H132" s="44" t="s">
        <v>28</v>
      </c>
      <c r="I132" s="284"/>
      <c r="J132" s="284"/>
      <c r="K132" s="284"/>
      <c r="L132" s="284"/>
      <c r="M132" s="44">
        <v>8</v>
      </c>
    </row>
    <row r="133" spans="1:13" ht="15">
      <c r="A133" s="285"/>
      <c r="B133" s="285"/>
      <c r="C133" s="285"/>
      <c r="D133" s="285"/>
      <c r="E133" s="409"/>
      <c r="F133" s="409"/>
      <c r="G133" s="285"/>
      <c r="H133" s="44" t="s">
        <v>31</v>
      </c>
      <c r="I133" s="285"/>
      <c r="J133" s="285"/>
      <c r="K133" s="285"/>
      <c r="L133" s="285"/>
      <c r="M133" s="44" t="s">
        <v>634</v>
      </c>
    </row>
    <row r="134" spans="1:13" ht="15">
      <c r="A134" s="475">
        <v>34</v>
      </c>
      <c r="B134" s="451" t="s">
        <v>393</v>
      </c>
      <c r="C134" s="446" t="s">
        <v>394</v>
      </c>
      <c r="D134" s="377" t="s">
        <v>395</v>
      </c>
      <c r="E134" s="454" t="s">
        <v>732</v>
      </c>
      <c r="F134" s="333" t="s">
        <v>720</v>
      </c>
      <c r="G134" s="333" t="s">
        <v>22</v>
      </c>
      <c r="H134" s="176" t="s">
        <v>85</v>
      </c>
      <c r="I134" s="446" t="s">
        <v>733</v>
      </c>
      <c r="J134" s="446" t="s">
        <v>25</v>
      </c>
      <c r="K134" s="446" t="s">
        <v>604</v>
      </c>
      <c r="L134" s="446">
        <v>12</v>
      </c>
      <c r="M134" s="175">
        <v>5</v>
      </c>
    </row>
    <row r="135" spans="1:13" ht="15">
      <c r="A135" s="284"/>
      <c r="B135" s="408"/>
      <c r="C135" s="409"/>
      <c r="D135" s="287"/>
      <c r="E135" s="285"/>
      <c r="F135" s="284"/>
      <c r="G135" s="285"/>
      <c r="H135" s="176" t="s">
        <v>122</v>
      </c>
      <c r="I135" s="409"/>
      <c r="J135" s="409"/>
      <c r="K135" s="409"/>
      <c r="L135" s="409"/>
      <c r="M135" s="175">
        <v>8</v>
      </c>
    </row>
    <row r="136" spans="1:13" ht="12.75">
      <c r="A136" s="284"/>
      <c r="B136" s="408"/>
      <c r="C136" s="447" t="s">
        <v>394</v>
      </c>
      <c r="D136" s="287"/>
      <c r="E136" s="454" t="s">
        <v>732</v>
      </c>
      <c r="F136" s="284"/>
      <c r="G136" s="333" t="s">
        <v>22</v>
      </c>
      <c r="H136" s="333" t="s">
        <v>53</v>
      </c>
      <c r="I136" s="333" t="s">
        <v>733</v>
      </c>
      <c r="J136" s="333" t="s">
        <v>36</v>
      </c>
      <c r="K136" s="389" t="s">
        <v>734</v>
      </c>
      <c r="L136" s="333">
        <v>15</v>
      </c>
      <c r="M136" s="333" t="s">
        <v>388</v>
      </c>
    </row>
    <row r="137" spans="1:13" ht="12.75">
      <c r="A137" s="284"/>
      <c r="B137" s="408"/>
      <c r="C137" s="408"/>
      <c r="D137" s="287"/>
      <c r="E137" s="284"/>
      <c r="F137" s="284"/>
      <c r="G137" s="285"/>
      <c r="H137" s="284"/>
      <c r="I137" s="285"/>
      <c r="J137" s="285"/>
      <c r="K137" s="285"/>
      <c r="L137" s="285"/>
      <c r="M137" s="285"/>
    </row>
    <row r="138" spans="1:13" ht="30">
      <c r="A138" s="284"/>
      <c r="B138" s="408"/>
      <c r="C138" s="408"/>
      <c r="D138" s="287"/>
      <c r="E138" s="284"/>
      <c r="F138" s="284"/>
      <c r="G138" s="333" t="s">
        <v>34</v>
      </c>
      <c r="H138" s="284"/>
      <c r="I138" s="44" t="s">
        <v>403</v>
      </c>
      <c r="J138" s="44" t="s">
        <v>41</v>
      </c>
      <c r="K138" s="44" t="s">
        <v>709</v>
      </c>
      <c r="L138" s="44">
        <v>15</v>
      </c>
      <c r="M138" s="44" t="s">
        <v>388</v>
      </c>
    </row>
    <row r="139" spans="1:13" ht="15">
      <c r="A139" s="284"/>
      <c r="B139" s="408"/>
      <c r="C139" s="409"/>
      <c r="D139" s="287"/>
      <c r="E139" s="285"/>
      <c r="F139" s="284"/>
      <c r="G139" s="285"/>
      <c r="H139" s="284"/>
      <c r="I139" s="452" t="s">
        <v>735</v>
      </c>
      <c r="J139" s="415"/>
      <c r="K139" s="415"/>
      <c r="L139" s="416"/>
      <c r="M139" s="178" t="s">
        <v>388</v>
      </c>
    </row>
    <row r="140" spans="1:13" ht="30">
      <c r="A140" s="284"/>
      <c r="B140" s="408"/>
      <c r="C140" s="178" t="s">
        <v>406</v>
      </c>
      <c r="D140" s="287"/>
      <c r="E140" s="454" t="s">
        <v>736</v>
      </c>
      <c r="F140" s="284"/>
      <c r="G140" s="447" t="s">
        <v>34</v>
      </c>
      <c r="H140" s="284"/>
      <c r="I140" s="178" t="s">
        <v>407</v>
      </c>
      <c r="J140" s="178" t="s">
        <v>45</v>
      </c>
      <c r="K140" s="178" t="s">
        <v>408</v>
      </c>
      <c r="L140" s="178">
        <v>12</v>
      </c>
      <c r="M140" s="44" t="s">
        <v>388</v>
      </c>
    </row>
    <row r="141" spans="1:13" ht="60">
      <c r="A141" s="284"/>
      <c r="B141" s="408"/>
      <c r="C141" s="178" t="s">
        <v>737</v>
      </c>
      <c r="D141" s="287"/>
      <c r="E141" s="285"/>
      <c r="F141" s="285"/>
      <c r="G141" s="408"/>
      <c r="H141" s="285"/>
      <c r="I141" s="178" t="s">
        <v>409</v>
      </c>
      <c r="J141" s="178" t="s">
        <v>66</v>
      </c>
      <c r="K141" s="178" t="s">
        <v>408</v>
      </c>
      <c r="L141" s="178">
        <v>14</v>
      </c>
      <c r="M141" s="178" t="s">
        <v>388</v>
      </c>
    </row>
    <row r="142" spans="1:13" ht="30">
      <c r="A142" s="285"/>
      <c r="B142" s="467"/>
      <c r="C142" s="178" t="s">
        <v>738</v>
      </c>
      <c r="D142" s="288"/>
      <c r="E142" s="177">
        <v>3300</v>
      </c>
      <c r="F142" s="189">
        <v>4</v>
      </c>
      <c r="G142" s="409"/>
      <c r="H142" s="178" t="s">
        <v>31</v>
      </c>
      <c r="I142" s="178" t="s">
        <v>611</v>
      </c>
      <c r="J142" s="178" t="s">
        <v>352</v>
      </c>
      <c r="K142" s="178" t="s">
        <v>67</v>
      </c>
      <c r="L142" s="178">
        <v>8</v>
      </c>
      <c r="M142" s="178" t="s">
        <v>388</v>
      </c>
    </row>
    <row r="143" spans="1:13" ht="30">
      <c r="A143" s="450">
        <v>35</v>
      </c>
      <c r="B143" s="451" t="s">
        <v>739</v>
      </c>
      <c r="C143" s="446" t="s">
        <v>740</v>
      </c>
      <c r="D143" s="446" t="s">
        <v>900</v>
      </c>
      <c r="E143" s="448">
        <v>5000</v>
      </c>
      <c r="F143" s="449" t="s">
        <v>63</v>
      </c>
      <c r="G143" s="333" t="s">
        <v>210</v>
      </c>
      <c r="H143" s="175" t="s">
        <v>85</v>
      </c>
      <c r="I143" s="175" t="s">
        <v>698</v>
      </c>
      <c r="J143" s="446" t="s">
        <v>25</v>
      </c>
      <c r="K143" s="446" t="s">
        <v>742</v>
      </c>
      <c r="L143" s="446">
        <v>17</v>
      </c>
      <c r="M143" s="446">
        <v>8</v>
      </c>
    </row>
    <row r="144" spans="1:13" ht="30">
      <c r="A144" s="284"/>
      <c r="B144" s="408"/>
      <c r="C144" s="408"/>
      <c r="D144" s="408"/>
      <c r="E144" s="284"/>
      <c r="F144" s="284"/>
      <c r="G144" s="284"/>
      <c r="H144" s="178" t="s">
        <v>131</v>
      </c>
      <c r="I144" s="178" t="s">
        <v>743</v>
      </c>
      <c r="J144" s="409"/>
      <c r="K144" s="409"/>
      <c r="L144" s="409"/>
      <c r="M144" s="409"/>
    </row>
    <row r="145" spans="1:13" ht="30">
      <c r="A145" s="284"/>
      <c r="B145" s="408"/>
      <c r="C145" s="408"/>
      <c r="D145" s="408"/>
      <c r="E145" s="284"/>
      <c r="F145" s="284"/>
      <c r="G145" s="284"/>
      <c r="H145" s="178" t="s">
        <v>85</v>
      </c>
      <c r="I145" s="178" t="s">
        <v>403</v>
      </c>
      <c r="J145" s="447" t="s">
        <v>36</v>
      </c>
      <c r="K145" s="447" t="s">
        <v>744</v>
      </c>
      <c r="L145" s="447">
        <v>10</v>
      </c>
      <c r="M145" s="447">
        <v>8</v>
      </c>
    </row>
    <row r="146" spans="1:13" ht="30">
      <c r="A146" s="284"/>
      <c r="B146" s="408"/>
      <c r="C146" s="408"/>
      <c r="D146" s="408"/>
      <c r="E146" s="285"/>
      <c r="F146" s="285"/>
      <c r="G146" s="284"/>
      <c r="H146" s="44" t="s">
        <v>149</v>
      </c>
      <c r="I146" s="178" t="s">
        <v>743</v>
      </c>
      <c r="J146" s="409"/>
      <c r="K146" s="409"/>
      <c r="L146" s="409"/>
      <c r="M146" s="409"/>
    </row>
    <row r="147" spans="1:13" ht="30">
      <c r="A147" s="284"/>
      <c r="B147" s="408"/>
      <c r="C147" s="408"/>
      <c r="D147" s="408"/>
      <c r="E147" s="448" t="s">
        <v>745</v>
      </c>
      <c r="F147" s="449" t="s">
        <v>720</v>
      </c>
      <c r="G147" s="284"/>
      <c r="H147" s="44" t="s">
        <v>85</v>
      </c>
      <c r="I147" s="44" t="s">
        <v>602</v>
      </c>
      <c r="J147" s="333" t="s">
        <v>41</v>
      </c>
      <c r="K147" s="333" t="s">
        <v>601</v>
      </c>
      <c r="L147" s="333">
        <v>10</v>
      </c>
      <c r="M147" s="333">
        <v>8</v>
      </c>
    </row>
    <row r="148" spans="1:13" ht="30">
      <c r="A148" s="285"/>
      <c r="B148" s="409"/>
      <c r="C148" s="409"/>
      <c r="D148" s="409"/>
      <c r="E148" s="285"/>
      <c r="F148" s="285"/>
      <c r="G148" s="285"/>
      <c r="H148" s="178" t="s">
        <v>131</v>
      </c>
      <c r="I148" s="178" t="s">
        <v>743</v>
      </c>
      <c r="J148" s="285"/>
      <c r="K148" s="285"/>
      <c r="L148" s="285"/>
      <c r="M148" s="285"/>
    </row>
    <row r="149" spans="1:13" ht="30">
      <c r="A149" s="450">
        <v>36</v>
      </c>
      <c r="B149" s="451" t="s">
        <v>746</v>
      </c>
      <c r="C149" s="446" t="s">
        <v>747</v>
      </c>
      <c r="D149" s="377" t="s">
        <v>123</v>
      </c>
      <c r="E149" s="458">
        <v>6400</v>
      </c>
      <c r="F149" s="389">
        <v>8</v>
      </c>
      <c r="G149" s="446" t="s">
        <v>84</v>
      </c>
      <c r="H149" s="44" t="s">
        <v>122</v>
      </c>
      <c r="I149" s="44" t="s">
        <v>748</v>
      </c>
      <c r="J149" s="333" t="s">
        <v>25</v>
      </c>
      <c r="K149" s="446" t="s">
        <v>123</v>
      </c>
      <c r="L149" s="446">
        <v>12</v>
      </c>
      <c r="M149" s="446">
        <v>8</v>
      </c>
    </row>
    <row r="150" spans="1:13" ht="18.75" customHeight="1">
      <c r="A150" s="284"/>
      <c r="B150" s="408"/>
      <c r="C150" s="408"/>
      <c r="D150" s="287"/>
      <c r="E150" s="467"/>
      <c r="F150" s="285"/>
      <c r="G150" s="408"/>
      <c r="H150" s="44" t="s">
        <v>131</v>
      </c>
      <c r="I150" s="44" t="s">
        <v>669</v>
      </c>
      <c r="J150" s="285"/>
      <c r="K150" s="408"/>
      <c r="L150" s="409"/>
      <c r="M150" s="408"/>
    </row>
    <row r="151" spans="1:13" ht="30" customHeight="1">
      <c r="A151" s="284"/>
      <c r="B151" s="408"/>
      <c r="C151" s="408"/>
      <c r="D151" s="287"/>
      <c r="E151" s="454">
        <v>3600</v>
      </c>
      <c r="F151" s="389">
        <v>4</v>
      </c>
      <c r="G151" s="408"/>
      <c r="H151" s="447" t="s">
        <v>131</v>
      </c>
      <c r="I151" s="447" t="s">
        <v>585</v>
      </c>
      <c r="J151" s="446" t="s">
        <v>36</v>
      </c>
      <c r="K151" s="408"/>
      <c r="L151" s="446">
        <v>12</v>
      </c>
      <c r="M151" s="408"/>
    </row>
    <row r="152" spans="1:13" ht="26.25" customHeight="1">
      <c r="A152" s="285"/>
      <c r="B152" s="409"/>
      <c r="C152" s="409"/>
      <c r="D152" s="288"/>
      <c r="E152" s="285"/>
      <c r="F152" s="285"/>
      <c r="G152" s="409"/>
      <c r="H152" s="409"/>
      <c r="I152" s="409"/>
      <c r="J152" s="409"/>
      <c r="K152" s="409"/>
      <c r="L152" s="409"/>
      <c r="M152" s="409"/>
    </row>
    <row r="153" spans="1:13" ht="30" customHeight="1">
      <c r="A153" s="170">
        <v>37</v>
      </c>
      <c r="B153" s="171" t="s">
        <v>75</v>
      </c>
      <c r="C153" s="190" t="s">
        <v>749</v>
      </c>
      <c r="D153" s="175" t="s">
        <v>750</v>
      </c>
      <c r="E153" s="191" t="s">
        <v>751</v>
      </c>
      <c r="F153" s="185" t="s">
        <v>720</v>
      </c>
      <c r="G153" s="175" t="s">
        <v>190</v>
      </c>
      <c r="H153" s="175" t="s">
        <v>752</v>
      </c>
      <c r="I153" s="175" t="s">
        <v>753</v>
      </c>
      <c r="J153" s="175" t="s">
        <v>754</v>
      </c>
      <c r="K153" s="175" t="s">
        <v>750</v>
      </c>
      <c r="L153" s="95">
        <v>10</v>
      </c>
      <c r="M153" s="95">
        <v>8</v>
      </c>
    </row>
    <row r="154" spans="1:13" ht="30">
      <c r="A154" s="170">
        <v>38</v>
      </c>
      <c r="B154" s="171" t="s">
        <v>457</v>
      </c>
      <c r="C154" s="175" t="s">
        <v>81</v>
      </c>
      <c r="D154" s="95" t="s">
        <v>586</v>
      </c>
      <c r="E154" s="177">
        <v>5400</v>
      </c>
      <c r="F154" s="114">
        <v>8</v>
      </c>
      <c r="G154" s="44" t="s">
        <v>210</v>
      </c>
      <c r="H154" s="44" t="s">
        <v>901</v>
      </c>
      <c r="I154" s="44" t="s">
        <v>648</v>
      </c>
      <c r="J154" s="44" t="s">
        <v>754</v>
      </c>
      <c r="K154" s="44" t="s">
        <v>586</v>
      </c>
      <c r="L154" s="44">
        <v>15</v>
      </c>
      <c r="M154" s="44">
        <v>5</v>
      </c>
    </row>
    <row r="155" spans="1:13" ht="30">
      <c r="A155" s="387">
        <v>39</v>
      </c>
      <c r="B155" s="451" t="s">
        <v>755</v>
      </c>
      <c r="C155" s="446" t="s">
        <v>740</v>
      </c>
      <c r="D155" s="377" t="s">
        <v>756</v>
      </c>
      <c r="E155" s="456" t="s">
        <v>161</v>
      </c>
      <c r="F155" s="459" t="s">
        <v>51</v>
      </c>
      <c r="G155" s="175" t="s">
        <v>167</v>
      </c>
      <c r="H155" s="175" t="s">
        <v>85</v>
      </c>
      <c r="I155" s="175" t="s">
        <v>655</v>
      </c>
      <c r="J155" s="446" t="s">
        <v>25</v>
      </c>
      <c r="K155" s="446" t="s">
        <v>757</v>
      </c>
      <c r="L155" s="446">
        <v>21</v>
      </c>
      <c r="M155" s="446">
        <v>8</v>
      </c>
    </row>
    <row r="156" spans="1:13" ht="45">
      <c r="A156" s="284"/>
      <c r="B156" s="408"/>
      <c r="C156" s="408"/>
      <c r="D156" s="287"/>
      <c r="E156" s="408"/>
      <c r="F156" s="409"/>
      <c r="G156" s="178" t="s">
        <v>758</v>
      </c>
      <c r="H156" s="178" t="s">
        <v>105</v>
      </c>
      <c r="I156" s="178" t="s">
        <v>759</v>
      </c>
      <c r="J156" s="409"/>
      <c r="K156" s="409"/>
      <c r="L156" s="409"/>
      <c r="M156" s="408"/>
    </row>
    <row r="157" spans="1:13" ht="45">
      <c r="A157" s="285"/>
      <c r="B157" s="409"/>
      <c r="C157" s="409"/>
      <c r="D157" s="288"/>
      <c r="E157" s="409"/>
      <c r="F157" s="189" t="s">
        <v>63</v>
      </c>
      <c r="G157" s="178" t="s">
        <v>758</v>
      </c>
      <c r="H157" s="178" t="s">
        <v>105</v>
      </c>
      <c r="I157" s="178" t="s">
        <v>760</v>
      </c>
      <c r="J157" s="178" t="s">
        <v>36</v>
      </c>
      <c r="K157" s="178" t="s">
        <v>359</v>
      </c>
      <c r="L157" s="178">
        <v>9</v>
      </c>
      <c r="M157" s="409"/>
    </row>
    <row r="158" spans="1:13" ht="30" customHeight="1">
      <c r="A158" s="37">
        <v>40</v>
      </c>
      <c r="B158" s="37" t="s">
        <v>761</v>
      </c>
      <c r="C158" s="107" t="s">
        <v>233</v>
      </c>
      <c r="D158" s="21" t="s">
        <v>762</v>
      </c>
      <c r="E158" s="107" t="s">
        <v>161</v>
      </c>
      <c r="F158" s="107">
        <v>8</v>
      </c>
      <c r="G158" s="44" t="s">
        <v>34</v>
      </c>
      <c r="H158" s="44" t="s">
        <v>232</v>
      </c>
      <c r="I158" s="44" t="s">
        <v>763</v>
      </c>
      <c r="J158" s="44" t="s">
        <v>25</v>
      </c>
      <c r="K158" s="44" t="s">
        <v>762</v>
      </c>
      <c r="L158" s="44">
        <v>14</v>
      </c>
      <c r="M158" s="44">
        <v>8</v>
      </c>
    </row>
    <row r="159" spans="1:13" ht="30">
      <c r="A159" s="387">
        <v>41</v>
      </c>
      <c r="B159" s="451" t="s">
        <v>764</v>
      </c>
      <c r="C159" s="446" t="s">
        <v>765</v>
      </c>
      <c r="D159" s="297" t="s">
        <v>766</v>
      </c>
      <c r="E159" s="469" t="s">
        <v>161</v>
      </c>
      <c r="F159" s="389" t="s">
        <v>63</v>
      </c>
      <c r="G159" s="176" t="s">
        <v>64</v>
      </c>
      <c r="H159" s="333" t="s">
        <v>23</v>
      </c>
      <c r="I159" s="44" t="s">
        <v>767</v>
      </c>
      <c r="J159" s="446" t="s">
        <v>25</v>
      </c>
      <c r="K159" s="333" t="s">
        <v>766</v>
      </c>
      <c r="L159" s="333">
        <v>14</v>
      </c>
      <c r="M159" s="333" t="s">
        <v>388</v>
      </c>
    </row>
    <row r="160" spans="1:13" ht="30">
      <c r="A160" s="284"/>
      <c r="B160" s="408"/>
      <c r="C160" s="408"/>
      <c r="D160" s="284"/>
      <c r="E160" s="284"/>
      <c r="F160" s="284"/>
      <c r="G160" s="176" t="s">
        <v>64</v>
      </c>
      <c r="H160" s="285"/>
      <c r="I160" s="44" t="s">
        <v>768</v>
      </c>
      <c r="J160" s="409"/>
      <c r="K160" s="284"/>
      <c r="L160" s="285"/>
      <c r="M160" s="284"/>
    </row>
    <row r="161" spans="1:13" ht="30">
      <c r="A161" s="284"/>
      <c r="B161" s="408"/>
      <c r="C161" s="408"/>
      <c r="D161" s="284"/>
      <c r="E161" s="284"/>
      <c r="F161" s="284"/>
      <c r="G161" s="44" t="s">
        <v>64</v>
      </c>
      <c r="H161" s="333" t="s">
        <v>85</v>
      </c>
      <c r="I161" s="44" t="s">
        <v>767</v>
      </c>
      <c r="J161" s="447" t="s">
        <v>36</v>
      </c>
      <c r="K161" s="284"/>
      <c r="L161" s="333">
        <v>14</v>
      </c>
      <c r="M161" s="284"/>
    </row>
    <row r="162" spans="1:13" ht="30">
      <c r="A162" s="285"/>
      <c r="B162" s="467"/>
      <c r="C162" s="409"/>
      <c r="D162" s="285"/>
      <c r="E162" s="285"/>
      <c r="F162" s="285"/>
      <c r="G162" s="44" t="s">
        <v>64</v>
      </c>
      <c r="H162" s="285"/>
      <c r="I162" s="44" t="s">
        <v>768</v>
      </c>
      <c r="J162" s="409"/>
      <c r="K162" s="285"/>
      <c r="L162" s="285"/>
      <c r="M162" s="285"/>
    </row>
    <row r="163" spans="1:13" ht="30">
      <c r="A163" s="465">
        <v>42</v>
      </c>
      <c r="B163" s="387" t="s">
        <v>769</v>
      </c>
      <c r="C163" s="470" t="s">
        <v>738</v>
      </c>
      <c r="D163" s="289" t="s">
        <v>766</v>
      </c>
      <c r="E163" s="471" t="s">
        <v>161</v>
      </c>
      <c r="F163" s="389" t="s">
        <v>63</v>
      </c>
      <c r="G163" s="472" t="s">
        <v>34</v>
      </c>
      <c r="H163" s="44" t="s">
        <v>28</v>
      </c>
      <c r="I163" s="175" t="s">
        <v>606</v>
      </c>
      <c r="J163" s="333" t="s">
        <v>25</v>
      </c>
      <c r="K163" s="333" t="s">
        <v>766</v>
      </c>
      <c r="L163" s="333">
        <v>12</v>
      </c>
      <c r="M163" s="333" t="s">
        <v>388</v>
      </c>
    </row>
    <row r="164" spans="1:13" ht="30">
      <c r="A164" s="284"/>
      <c r="B164" s="284"/>
      <c r="C164" s="408"/>
      <c r="D164" s="287"/>
      <c r="E164" s="284"/>
      <c r="F164" s="284"/>
      <c r="G164" s="473"/>
      <c r="H164" s="44" t="s">
        <v>31</v>
      </c>
      <c r="I164" s="175" t="s">
        <v>638</v>
      </c>
      <c r="J164" s="285"/>
      <c r="K164" s="284"/>
      <c r="L164" s="285"/>
      <c r="M164" s="284"/>
    </row>
    <row r="165" spans="1:13" ht="30">
      <c r="A165" s="284"/>
      <c r="B165" s="284"/>
      <c r="C165" s="408"/>
      <c r="D165" s="287"/>
      <c r="E165" s="284"/>
      <c r="F165" s="284"/>
      <c r="G165" s="473"/>
      <c r="H165" s="44" t="s">
        <v>28</v>
      </c>
      <c r="I165" s="44" t="s">
        <v>638</v>
      </c>
      <c r="J165" s="333" t="s">
        <v>36</v>
      </c>
      <c r="K165" s="284"/>
      <c r="L165" s="333">
        <v>12</v>
      </c>
      <c r="M165" s="284"/>
    </row>
    <row r="166" spans="1:13" ht="30">
      <c r="A166" s="284"/>
      <c r="B166" s="284"/>
      <c r="C166" s="408"/>
      <c r="D166" s="287"/>
      <c r="E166" s="284"/>
      <c r="F166" s="284"/>
      <c r="G166" s="473"/>
      <c r="H166" s="44" t="s">
        <v>31</v>
      </c>
      <c r="I166" s="44" t="s">
        <v>702</v>
      </c>
      <c r="J166" s="285"/>
      <c r="K166" s="284"/>
      <c r="L166" s="285"/>
      <c r="M166" s="284"/>
    </row>
    <row r="167" spans="1:13" ht="30">
      <c r="A167" s="284"/>
      <c r="B167" s="284"/>
      <c r="C167" s="408"/>
      <c r="D167" s="287"/>
      <c r="E167" s="284"/>
      <c r="F167" s="284"/>
      <c r="G167" s="473"/>
      <c r="H167" s="44" t="s">
        <v>122</v>
      </c>
      <c r="I167" s="44" t="s">
        <v>606</v>
      </c>
      <c r="J167" s="333" t="s">
        <v>41</v>
      </c>
      <c r="K167" s="284"/>
      <c r="L167" s="333">
        <v>12</v>
      </c>
      <c r="M167" s="284"/>
    </row>
    <row r="168" spans="1:13" ht="30">
      <c r="A168" s="285"/>
      <c r="B168" s="285"/>
      <c r="C168" s="409"/>
      <c r="D168" s="288"/>
      <c r="E168" s="285"/>
      <c r="F168" s="285"/>
      <c r="G168" s="474"/>
      <c r="H168" s="192" t="s">
        <v>31</v>
      </c>
      <c r="I168" s="178" t="s">
        <v>703</v>
      </c>
      <c r="J168" s="285"/>
      <c r="K168" s="285"/>
      <c r="L168" s="285"/>
      <c r="M168" s="285"/>
    </row>
    <row r="169" spans="1:13" ht="30">
      <c r="A169" s="465">
        <v>43</v>
      </c>
      <c r="B169" s="387" t="s">
        <v>770</v>
      </c>
      <c r="C169" s="447" t="s">
        <v>738</v>
      </c>
      <c r="D169" s="289" t="s">
        <v>766</v>
      </c>
      <c r="E169" s="386" t="s">
        <v>161</v>
      </c>
      <c r="F169" s="466" t="s">
        <v>63</v>
      </c>
      <c r="G169" s="289" t="s">
        <v>64</v>
      </c>
      <c r="H169" s="289" t="s">
        <v>122</v>
      </c>
      <c r="I169" s="14" t="s">
        <v>768</v>
      </c>
      <c r="J169" s="289" t="s">
        <v>25</v>
      </c>
      <c r="K169" s="447" t="s">
        <v>766</v>
      </c>
      <c r="L169" s="447">
        <v>14</v>
      </c>
      <c r="M169" s="447" t="s">
        <v>388</v>
      </c>
    </row>
    <row r="170" spans="1:13" ht="30">
      <c r="A170" s="285"/>
      <c r="B170" s="285"/>
      <c r="C170" s="409"/>
      <c r="D170" s="288"/>
      <c r="E170" s="285"/>
      <c r="F170" s="467"/>
      <c r="G170" s="287"/>
      <c r="H170" s="287"/>
      <c r="I170" s="14" t="s">
        <v>771</v>
      </c>
      <c r="J170" s="288"/>
      <c r="K170" s="409"/>
      <c r="L170" s="409"/>
      <c r="M170" s="409"/>
    </row>
    <row r="171" spans="1:13" ht="30">
      <c r="A171" s="170">
        <v>44</v>
      </c>
      <c r="B171" s="37" t="s">
        <v>772</v>
      </c>
      <c r="C171" s="44" t="s">
        <v>902</v>
      </c>
      <c r="D171" s="109" t="s">
        <v>610</v>
      </c>
      <c r="E171" s="109" t="s">
        <v>396</v>
      </c>
      <c r="F171" s="114" t="s">
        <v>63</v>
      </c>
      <c r="G171" s="44" t="s">
        <v>34</v>
      </c>
      <c r="H171" s="44" t="s">
        <v>71</v>
      </c>
      <c r="I171" s="109" t="s">
        <v>773</v>
      </c>
      <c r="J171" s="44" t="s">
        <v>25</v>
      </c>
      <c r="K171" s="109" t="s">
        <v>610</v>
      </c>
      <c r="L171" s="109">
        <v>12</v>
      </c>
      <c r="M171" s="44">
        <v>8</v>
      </c>
    </row>
    <row r="172" spans="1:13" ht="12.75"/>
    <row r="173" spans="1:13" ht="12.75"/>
    <row r="174" spans="1:13" ht="12.75"/>
    <row r="175" spans="1:13" ht="12.75"/>
    <row r="176" spans="1:13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</sheetData>
  <mergeCells count="383"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M45:M46"/>
    <mergeCell ref="A49:M49"/>
    <mergeCell ref="A45:A46"/>
    <mergeCell ref="B45:B46"/>
    <mergeCell ref="C45:C46"/>
    <mergeCell ref="D45:D46"/>
    <mergeCell ref="E45:E46"/>
    <mergeCell ref="F45:F46"/>
    <mergeCell ref="G45:G46"/>
    <mergeCell ref="J50:J51"/>
    <mergeCell ref="K50:K51"/>
    <mergeCell ref="L50:L51"/>
    <mergeCell ref="M50:M53"/>
    <mergeCell ref="J52:J53"/>
    <mergeCell ref="K52:K53"/>
    <mergeCell ref="L52:L53"/>
    <mergeCell ref="B50:B53"/>
    <mergeCell ref="C50:C53"/>
    <mergeCell ref="D50:D53"/>
    <mergeCell ref="E50:E51"/>
    <mergeCell ref="F50:F53"/>
    <mergeCell ref="H50:H53"/>
    <mergeCell ref="E52:E53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G54:G55"/>
    <mergeCell ref="I54:I55"/>
    <mergeCell ref="J54:J55"/>
    <mergeCell ref="K54:K55"/>
    <mergeCell ref="L54:L55"/>
    <mergeCell ref="A58:A61"/>
    <mergeCell ref="A63:A64"/>
    <mergeCell ref="B63:B64"/>
    <mergeCell ref="C63:C64"/>
    <mergeCell ref="D63:D64"/>
    <mergeCell ref="E63:E64"/>
    <mergeCell ref="F63:F64"/>
    <mergeCell ref="J63:J64"/>
    <mergeCell ref="K63:K64"/>
    <mergeCell ref="L63:L64"/>
    <mergeCell ref="D56:D57"/>
    <mergeCell ref="E56:E57"/>
    <mergeCell ref="F56:F57"/>
    <mergeCell ref="G56:G57"/>
    <mergeCell ref="B58:B61"/>
    <mergeCell ref="C58:C61"/>
    <mergeCell ref="D58:D61"/>
    <mergeCell ref="E58:E61"/>
    <mergeCell ref="F58:F61"/>
    <mergeCell ref="C66:C75"/>
    <mergeCell ref="C76:C79"/>
    <mergeCell ref="A80:A81"/>
    <mergeCell ref="B80:B81"/>
    <mergeCell ref="C80:C81"/>
    <mergeCell ref="D80:D81"/>
    <mergeCell ref="E80:E81"/>
    <mergeCell ref="H83:H87"/>
    <mergeCell ref="M83:M91"/>
    <mergeCell ref="H88:H91"/>
    <mergeCell ref="A83:A91"/>
    <mergeCell ref="B83:B91"/>
    <mergeCell ref="C83:C91"/>
    <mergeCell ref="D83:D91"/>
    <mergeCell ref="E83:E91"/>
    <mergeCell ref="F83:F91"/>
    <mergeCell ref="G83:G91"/>
    <mergeCell ref="A82:M82"/>
    <mergeCell ref="G101:G106"/>
    <mergeCell ref="H159:H160"/>
    <mergeCell ref="H161:H162"/>
    <mergeCell ref="A155:A157"/>
    <mergeCell ref="A159:A162"/>
    <mergeCell ref="B159:B162"/>
    <mergeCell ref="C159:C162"/>
    <mergeCell ref="D159:D162"/>
    <mergeCell ref="E159:E162"/>
    <mergeCell ref="F159:F162"/>
    <mergeCell ref="E149:E150"/>
    <mergeCell ref="F149:F150"/>
    <mergeCell ref="G149:G152"/>
    <mergeCell ref="H151:H152"/>
    <mergeCell ref="E151:E152"/>
    <mergeCell ref="F151:F152"/>
    <mergeCell ref="B155:B157"/>
    <mergeCell ref="C155:C157"/>
    <mergeCell ref="D155:D157"/>
    <mergeCell ref="E155:E157"/>
    <mergeCell ref="F155:F156"/>
    <mergeCell ref="A134:A142"/>
    <mergeCell ref="B134:B142"/>
    <mergeCell ref="C134:C135"/>
    <mergeCell ref="H136:H141"/>
    <mergeCell ref="G138:G139"/>
    <mergeCell ref="G140:G142"/>
    <mergeCell ref="A108:A109"/>
    <mergeCell ref="B108:B109"/>
    <mergeCell ref="C108:C109"/>
    <mergeCell ref="D108:D109"/>
    <mergeCell ref="E108:E109"/>
    <mergeCell ref="F108:F109"/>
    <mergeCell ref="G108:G109"/>
    <mergeCell ref="D134:D142"/>
    <mergeCell ref="C136:C139"/>
    <mergeCell ref="A113:A133"/>
    <mergeCell ref="B113:B133"/>
    <mergeCell ref="C113:C115"/>
    <mergeCell ref="D113:D133"/>
    <mergeCell ref="F113:F133"/>
    <mergeCell ref="C116:C118"/>
    <mergeCell ref="C131:C133"/>
    <mergeCell ref="C125:C127"/>
    <mergeCell ref="C128:C130"/>
    <mergeCell ref="C119:C121"/>
    <mergeCell ref="C122:C124"/>
    <mergeCell ref="E113:E133"/>
    <mergeCell ref="G122:G124"/>
    <mergeCell ref="G125:G127"/>
    <mergeCell ref="G128:G130"/>
    <mergeCell ref="G131:G133"/>
    <mergeCell ref="A169:A170"/>
    <mergeCell ref="B169:B170"/>
    <mergeCell ref="C169:C170"/>
    <mergeCell ref="D169:D170"/>
    <mergeCell ref="E169:E170"/>
    <mergeCell ref="F169:F170"/>
    <mergeCell ref="G169:G170"/>
    <mergeCell ref="E134:E135"/>
    <mergeCell ref="F134:F141"/>
    <mergeCell ref="E136:E139"/>
    <mergeCell ref="E140:E141"/>
    <mergeCell ref="G134:G135"/>
    <mergeCell ref="G136:G137"/>
    <mergeCell ref="A149:A152"/>
    <mergeCell ref="B149:B152"/>
    <mergeCell ref="C149:C152"/>
    <mergeCell ref="D149:D152"/>
    <mergeCell ref="H169:H170"/>
    <mergeCell ref="A163:A168"/>
    <mergeCell ref="B163:B168"/>
    <mergeCell ref="C163:C168"/>
    <mergeCell ref="D163:D168"/>
    <mergeCell ref="E163:E168"/>
    <mergeCell ref="F163:F168"/>
    <mergeCell ref="G163:G168"/>
    <mergeCell ref="G63:G64"/>
    <mergeCell ref="H63:H64"/>
    <mergeCell ref="A65:M65"/>
    <mergeCell ref="H66:H67"/>
    <mergeCell ref="H76:H77"/>
    <mergeCell ref="H78:H79"/>
    <mergeCell ref="A66:A79"/>
    <mergeCell ref="B66:B79"/>
    <mergeCell ref="D66:D79"/>
    <mergeCell ref="F66:F79"/>
    <mergeCell ref="L66:L79"/>
    <mergeCell ref="M66:M79"/>
    <mergeCell ref="H74:H75"/>
    <mergeCell ref="I93:I94"/>
    <mergeCell ref="J93:J94"/>
    <mergeCell ref="K93:K94"/>
    <mergeCell ref="L93:L94"/>
    <mergeCell ref="A92:A94"/>
    <mergeCell ref="B92:B94"/>
    <mergeCell ref="C92:C94"/>
    <mergeCell ref="D92:D94"/>
    <mergeCell ref="E92:E94"/>
    <mergeCell ref="F92:F94"/>
    <mergeCell ref="G92:G94"/>
    <mergeCell ref="H95:H98"/>
    <mergeCell ref="A95:A98"/>
    <mergeCell ref="M95:M98"/>
    <mergeCell ref="B95:B98"/>
    <mergeCell ref="C95:C98"/>
    <mergeCell ref="D95:D98"/>
    <mergeCell ref="E95:E98"/>
    <mergeCell ref="F95:F98"/>
    <mergeCell ref="G95:G98"/>
    <mergeCell ref="A100:M100"/>
    <mergeCell ref="A50:A53"/>
    <mergeCell ref="A54:A55"/>
    <mergeCell ref="B54:B55"/>
    <mergeCell ref="C54:C55"/>
    <mergeCell ref="D54:D55"/>
    <mergeCell ref="E54:E55"/>
    <mergeCell ref="F54:F55"/>
    <mergeCell ref="H56:H57"/>
    <mergeCell ref="I56:I57"/>
    <mergeCell ref="J56:J57"/>
    <mergeCell ref="K56:K57"/>
    <mergeCell ref="L56:L57"/>
    <mergeCell ref="M56:M57"/>
    <mergeCell ref="A56:A57"/>
    <mergeCell ref="B56:B57"/>
    <mergeCell ref="C56:C57"/>
    <mergeCell ref="H58:H61"/>
    <mergeCell ref="M58:M61"/>
    <mergeCell ref="H68:H70"/>
    <mergeCell ref="H71:H73"/>
    <mergeCell ref="F80:F81"/>
    <mergeCell ref="G80:G81"/>
    <mergeCell ref="K80:K81"/>
    <mergeCell ref="L80:L81"/>
    <mergeCell ref="M80:M81"/>
    <mergeCell ref="H101:H106"/>
    <mergeCell ref="M101:M106"/>
    <mergeCell ref="K108:K109"/>
    <mergeCell ref="A111:M111"/>
    <mergeCell ref="I113:I115"/>
    <mergeCell ref="J113:J115"/>
    <mergeCell ref="J119:J121"/>
    <mergeCell ref="K119:K121"/>
    <mergeCell ref="K113:K115"/>
    <mergeCell ref="L113:L115"/>
    <mergeCell ref="I116:I118"/>
    <mergeCell ref="J116:J118"/>
    <mergeCell ref="K116:K118"/>
    <mergeCell ref="L116:L118"/>
    <mergeCell ref="L119:L121"/>
    <mergeCell ref="G113:G115"/>
    <mergeCell ref="G116:G118"/>
    <mergeCell ref="G119:G121"/>
    <mergeCell ref="A101:A107"/>
    <mergeCell ref="B101:B107"/>
    <mergeCell ref="C101:C107"/>
    <mergeCell ref="D101:D107"/>
    <mergeCell ref="E101:E106"/>
    <mergeCell ref="F101:F106"/>
    <mergeCell ref="K125:K127"/>
    <mergeCell ref="L125:L127"/>
    <mergeCell ref="I119:I121"/>
    <mergeCell ref="I122:I124"/>
    <mergeCell ref="J122:J124"/>
    <mergeCell ref="K122:K124"/>
    <mergeCell ref="L122:L124"/>
    <mergeCell ref="I125:I127"/>
    <mergeCell ref="J125:J127"/>
    <mergeCell ref="I128:I130"/>
    <mergeCell ref="J128:J130"/>
    <mergeCell ref="K128:K130"/>
    <mergeCell ref="L128:L130"/>
    <mergeCell ref="J131:J133"/>
    <mergeCell ref="K131:K133"/>
    <mergeCell ref="L131:L133"/>
    <mergeCell ref="I131:I133"/>
    <mergeCell ref="I134:I135"/>
    <mergeCell ref="J134:J135"/>
    <mergeCell ref="K134:K135"/>
    <mergeCell ref="L134:L135"/>
    <mergeCell ref="I136:I137"/>
    <mergeCell ref="I139:L139"/>
    <mergeCell ref="L145:L146"/>
    <mergeCell ref="M145:M146"/>
    <mergeCell ref="E147:E148"/>
    <mergeCell ref="F147:F148"/>
    <mergeCell ref="A143:A148"/>
    <mergeCell ref="B143:B148"/>
    <mergeCell ref="C143:C148"/>
    <mergeCell ref="D143:D148"/>
    <mergeCell ref="E143:E146"/>
    <mergeCell ref="F143:F146"/>
    <mergeCell ref="G143:G148"/>
    <mergeCell ref="K136:K137"/>
    <mergeCell ref="L136:L137"/>
    <mergeCell ref="M136:M137"/>
    <mergeCell ref="J136:J137"/>
    <mergeCell ref="J143:J144"/>
    <mergeCell ref="K143:K144"/>
    <mergeCell ref="L143:L144"/>
    <mergeCell ref="M143:M144"/>
    <mergeCell ref="J145:J146"/>
    <mergeCell ref="K145:K146"/>
    <mergeCell ref="J147:J148"/>
    <mergeCell ref="K147:K148"/>
    <mergeCell ref="L147:L148"/>
    <mergeCell ref="M147:M148"/>
    <mergeCell ref="K149:K152"/>
    <mergeCell ref="L149:L150"/>
    <mergeCell ref="M149:M152"/>
    <mergeCell ref="L151:L152"/>
    <mergeCell ref="J149:J150"/>
    <mergeCell ref="I151:I152"/>
    <mergeCell ref="J151:J152"/>
    <mergeCell ref="J155:J156"/>
    <mergeCell ref="K155:K156"/>
    <mergeCell ref="L155:L156"/>
    <mergeCell ref="M155:M157"/>
    <mergeCell ref="L161:L162"/>
    <mergeCell ref="L163:L164"/>
    <mergeCell ref="L169:L170"/>
    <mergeCell ref="J163:J164"/>
    <mergeCell ref="J165:J166"/>
    <mergeCell ref="M163:M168"/>
    <mergeCell ref="M169:M170"/>
    <mergeCell ref="K163:K168"/>
    <mergeCell ref="J167:J168"/>
    <mergeCell ref="J169:J170"/>
    <mergeCell ref="K169:K170"/>
    <mergeCell ref="J159:J160"/>
    <mergeCell ref="K159:K162"/>
    <mergeCell ref="L159:L160"/>
    <mergeCell ref="M159:M162"/>
    <mergeCell ref="J161:J162"/>
    <mergeCell ref="L165:L166"/>
    <mergeCell ref="L167:L168"/>
  </mergeCells>
  <pageMargins left="0.7" right="0.7" top="0.75" bottom="0.75" header="0" footer="0"/>
  <pageSetup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B6D7A8"/>
  </sheetPr>
  <dimension ref="A1:Z997"/>
  <sheetViews>
    <sheetView workbookViewId="0"/>
  </sheetViews>
  <sheetFormatPr defaultColWidth="12.7109375" defaultRowHeight="15.75" customHeight="1"/>
  <cols>
    <col min="1" max="1" width="5" customWidth="1"/>
    <col min="2" max="2" width="27.28515625" customWidth="1"/>
    <col min="3" max="3" width="34" customWidth="1"/>
    <col min="4" max="4" width="14.140625" customWidth="1"/>
    <col min="5" max="5" width="23" customWidth="1"/>
    <col min="6" max="7" width="19.140625" customWidth="1"/>
    <col min="8" max="26" width="9.28515625" customWidth="1"/>
  </cols>
  <sheetData>
    <row r="1" spans="1:26" ht="15.75" customHeight="1">
      <c r="A1" s="45"/>
      <c r="B1" s="45"/>
      <c r="C1" s="45"/>
      <c r="D1" s="45"/>
      <c r="E1" s="45"/>
      <c r="F1" s="193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5.75" customHeight="1">
      <c r="A2" s="45"/>
      <c r="B2" s="45"/>
      <c r="C2" s="45"/>
      <c r="D2" s="45"/>
      <c r="E2" s="45"/>
      <c r="F2" s="193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customHeight="1">
      <c r="A3" s="45"/>
      <c r="B3" s="45"/>
      <c r="C3" s="45"/>
      <c r="D3" s="45"/>
      <c r="E3" s="45"/>
      <c r="F3" s="193"/>
      <c r="G3" s="45"/>
      <c r="H3" s="45"/>
      <c r="I3" s="45"/>
      <c r="J3" s="45"/>
      <c r="K3" s="45"/>
      <c r="L3" s="45"/>
      <c r="M3" s="45"/>
      <c r="N3" s="45"/>
      <c r="O3" s="46"/>
      <c r="P3" s="46"/>
      <c r="Q3" s="334" t="s">
        <v>802</v>
      </c>
      <c r="R3" s="307"/>
      <c r="S3" s="307"/>
      <c r="T3" s="307"/>
      <c r="U3" s="307"/>
      <c r="V3" s="307"/>
      <c r="W3" s="307"/>
      <c r="X3" s="307"/>
      <c r="Y3" s="307"/>
      <c r="Z3" s="307"/>
    </row>
    <row r="4" spans="1:26" ht="15.75" customHeight="1">
      <c r="A4" s="47"/>
      <c r="B4" s="48"/>
      <c r="C4" s="47"/>
      <c r="D4" s="47"/>
      <c r="E4" s="34"/>
      <c r="F4" s="194"/>
      <c r="G4" s="34"/>
      <c r="H4" s="4"/>
      <c r="I4" s="4"/>
      <c r="J4" s="4"/>
      <c r="K4" s="4"/>
      <c r="L4" s="4"/>
      <c r="M4" s="4"/>
      <c r="N4" s="4"/>
      <c r="O4" s="4"/>
      <c r="P4" s="4"/>
      <c r="Q4" s="334" t="s">
        <v>1</v>
      </c>
      <c r="R4" s="307"/>
      <c r="S4" s="307"/>
      <c r="T4" s="307"/>
      <c r="U4" s="307"/>
      <c r="V4" s="307"/>
      <c r="W4" s="307"/>
      <c r="X4" s="307"/>
      <c r="Y4" s="307"/>
      <c r="Z4" s="307"/>
    </row>
    <row r="5" spans="1:26" ht="15.75" customHeight="1">
      <c r="A5" s="47"/>
      <c r="B5" s="47"/>
      <c r="C5" s="47"/>
      <c r="D5" s="47"/>
      <c r="E5" s="34"/>
      <c r="F5" s="194"/>
      <c r="G5" s="34"/>
      <c r="H5" s="4"/>
      <c r="I5" s="4"/>
      <c r="J5" s="4"/>
      <c r="K5" s="4"/>
      <c r="L5" s="4"/>
      <c r="M5" s="4"/>
      <c r="N5" s="4"/>
      <c r="O5" s="4"/>
      <c r="P5" s="4"/>
      <c r="Q5" s="343" t="s">
        <v>2</v>
      </c>
      <c r="R5" s="307"/>
      <c r="S5" s="307"/>
      <c r="T5" s="307"/>
      <c r="U5" s="307"/>
      <c r="V5" s="307"/>
      <c r="W5" s="307"/>
      <c r="X5" s="307"/>
      <c r="Y5" s="307"/>
      <c r="Z5" s="307"/>
    </row>
    <row r="6" spans="1:26" ht="15.75" customHeight="1">
      <c r="A6" s="47"/>
      <c r="B6" s="47"/>
      <c r="C6" s="47"/>
      <c r="D6" s="47"/>
      <c r="E6" s="34"/>
      <c r="F6" s="194"/>
      <c r="G6" s="34"/>
      <c r="H6" s="4"/>
      <c r="I6" s="4"/>
      <c r="J6" s="4"/>
      <c r="K6" s="4"/>
      <c r="L6" s="4"/>
      <c r="M6" s="4"/>
      <c r="N6" s="4"/>
      <c r="O6" s="4"/>
      <c r="P6" s="4"/>
      <c r="Q6" s="334" t="s">
        <v>869</v>
      </c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5.75" customHeight="1">
      <c r="A7" s="47"/>
      <c r="B7" s="47"/>
      <c r="C7" s="47"/>
      <c r="D7" s="47"/>
      <c r="E7" s="34"/>
      <c r="F7" s="19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>
      <c r="A8" s="47"/>
      <c r="B8" s="47"/>
      <c r="C8" s="47"/>
      <c r="D8" s="47"/>
      <c r="E8" s="34"/>
      <c r="F8" s="19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47"/>
      <c r="B9" s="47"/>
      <c r="C9" s="47"/>
      <c r="D9" s="47"/>
      <c r="E9" s="34"/>
      <c r="F9" s="19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47"/>
      <c r="B10" s="47"/>
      <c r="C10" s="47"/>
      <c r="D10" s="47"/>
      <c r="E10" s="34"/>
      <c r="F10" s="19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47"/>
      <c r="B11" s="47"/>
      <c r="C11" s="47"/>
      <c r="D11" s="47"/>
      <c r="E11" s="34"/>
      <c r="F11" s="19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47"/>
      <c r="B12" s="47"/>
      <c r="C12" s="47"/>
      <c r="D12" s="47"/>
      <c r="E12" s="34"/>
      <c r="F12" s="19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344" t="s">
        <v>870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spans="1:26" ht="15.75" customHeight="1">
      <c r="A14" s="371" t="s">
        <v>427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spans="1:26" ht="15.75" customHeight="1">
      <c r="A15" s="47"/>
      <c r="B15" s="47"/>
      <c r="C15" s="47"/>
      <c r="D15" s="47"/>
      <c r="E15" s="47"/>
      <c r="F15" s="19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15.75" customHeight="1">
      <c r="A16" s="346" t="s">
        <v>6</v>
      </c>
      <c r="B16" s="339" t="s">
        <v>903</v>
      </c>
      <c r="C16" s="339" t="s">
        <v>263</v>
      </c>
      <c r="D16" s="339" t="s">
        <v>264</v>
      </c>
      <c r="E16" s="339" t="s">
        <v>265</v>
      </c>
      <c r="F16" s="486" t="s">
        <v>904</v>
      </c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3"/>
    </row>
    <row r="17" spans="1:26" ht="15.75" customHeight="1">
      <c r="A17" s="285"/>
      <c r="B17" s="285"/>
      <c r="C17" s="285"/>
      <c r="D17" s="285"/>
      <c r="E17" s="285"/>
      <c r="F17" s="196" t="s">
        <v>267</v>
      </c>
      <c r="G17" s="49" t="s">
        <v>268</v>
      </c>
      <c r="H17" s="342" t="s">
        <v>905</v>
      </c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3"/>
    </row>
    <row r="18" spans="1:26" ht="15.75" customHeight="1">
      <c r="A18" s="495" t="s">
        <v>474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3"/>
    </row>
    <row r="19" spans="1:26" ht="15.75" customHeight="1">
      <c r="A19" s="522" t="s">
        <v>807</v>
      </c>
      <c r="B19" s="321"/>
      <c r="C19" s="321"/>
      <c r="D19" s="321"/>
      <c r="E19" s="321"/>
      <c r="F19" s="321"/>
      <c r="G19" s="322"/>
      <c r="H19" s="213" t="s">
        <v>271</v>
      </c>
      <c r="I19" s="213" t="s">
        <v>272</v>
      </c>
      <c r="J19" s="213" t="s">
        <v>273</v>
      </c>
      <c r="K19" s="213" t="s">
        <v>274</v>
      </c>
      <c r="L19" s="213" t="s">
        <v>275</v>
      </c>
      <c r="M19" s="213" t="s">
        <v>276</v>
      </c>
      <c r="N19" s="213" t="s">
        <v>277</v>
      </c>
      <c r="O19" s="213" t="s">
        <v>278</v>
      </c>
      <c r="P19" s="213" t="s">
        <v>279</v>
      </c>
      <c r="Q19" s="213" t="s">
        <v>280</v>
      </c>
      <c r="R19" s="213" t="s">
        <v>273</v>
      </c>
      <c r="S19" s="213" t="s">
        <v>280</v>
      </c>
      <c r="T19" s="213" t="s">
        <v>281</v>
      </c>
      <c r="U19" s="213" t="s">
        <v>282</v>
      </c>
      <c r="V19" s="213" t="s">
        <v>283</v>
      </c>
      <c r="W19" s="213" t="s">
        <v>284</v>
      </c>
      <c r="X19" s="213" t="s">
        <v>285</v>
      </c>
      <c r="Y19" s="213" t="s">
        <v>286</v>
      </c>
      <c r="Z19" s="213" t="s">
        <v>287</v>
      </c>
    </row>
    <row r="20" spans="1:26" ht="15.75" customHeight="1">
      <c r="A20" s="324"/>
      <c r="B20" s="325"/>
      <c r="C20" s="325"/>
      <c r="D20" s="325"/>
      <c r="E20" s="325"/>
      <c r="F20" s="325"/>
      <c r="G20" s="288"/>
      <c r="H20" s="213">
        <v>8</v>
      </c>
      <c r="I20" s="213">
        <v>8</v>
      </c>
      <c r="J20" s="213">
        <v>8</v>
      </c>
      <c r="K20" s="213">
        <v>8</v>
      </c>
      <c r="L20" s="213">
        <v>8</v>
      </c>
      <c r="M20" s="213">
        <v>8</v>
      </c>
      <c r="N20" s="213">
        <v>8</v>
      </c>
      <c r="O20" s="213">
        <v>8</v>
      </c>
      <c r="P20" s="213">
        <v>16</v>
      </c>
      <c r="Q20" s="213">
        <v>12</v>
      </c>
      <c r="R20" s="213">
        <v>16</v>
      </c>
      <c r="S20" s="213">
        <v>24</v>
      </c>
      <c r="T20" s="213">
        <v>4</v>
      </c>
      <c r="U20" s="213">
        <v>4</v>
      </c>
      <c r="V20" s="213">
        <v>4</v>
      </c>
      <c r="W20" s="213">
        <v>4</v>
      </c>
      <c r="X20" s="213">
        <v>4</v>
      </c>
      <c r="Y20" s="213">
        <v>4</v>
      </c>
      <c r="Z20" s="213">
        <v>4</v>
      </c>
    </row>
    <row r="21" spans="1:26" ht="15.75" customHeight="1">
      <c r="A21" s="214">
        <v>1</v>
      </c>
      <c r="B21" s="213" t="s">
        <v>288</v>
      </c>
      <c r="C21" s="215" t="s">
        <v>315</v>
      </c>
      <c r="D21" s="213">
        <v>2</v>
      </c>
      <c r="E21" s="213" t="s">
        <v>22</v>
      </c>
      <c r="F21" s="273">
        <f>I21/I20</f>
        <v>600</v>
      </c>
      <c r="G21" s="217">
        <f>I21*10/100</f>
        <v>480</v>
      </c>
      <c r="H21" s="217"/>
      <c r="I21" s="217">
        <v>4800</v>
      </c>
      <c r="J21" s="217"/>
      <c r="K21" s="217"/>
      <c r="L21" s="213"/>
      <c r="M21" s="213"/>
      <c r="N21" s="213"/>
      <c r="O21" s="213"/>
      <c r="P21" s="217"/>
      <c r="Q21" s="217"/>
      <c r="R21" s="213"/>
      <c r="S21" s="217"/>
      <c r="T21" s="217"/>
      <c r="U21" s="217"/>
      <c r="V21" s="217"/>
      <c r="W21" s="217"/>
      <c r="X21" s="213"/>
      <c r="Y21" s="213"/>
      <c r="Z21" s="213"/>
    </row>
    <row r="22" spans="1:26" ht="15.75" customHeight="1">
      <c r="A22" s="522" t="s">
        <v>808</v>
      </c>
      <c r="B22" s="321"/>
      <c r="C22" s="321"/>
      <c r="D22" s="321"/>
      <c r="E22" s="321"/>
      <c r="F22" s="321"/>
      <c r="G22" s="322"/>
      <c r="H22" s="213" t="s">
        <v>271</v>
      </c>
      <c r="I22" s="213" t="s">
        <v>272</v>
      </c>
      <c r="J22" s="213" t="s">
        <v>273</v>
      </c>
      <c r="K22" s="213" t="s">
        <v>274</v>
      </c>
      <c r="L22" s="213" t="s">
        <v>275</v>
      </c>
      <c r="M22" s="213" t="s">
        <v>276</v>
      </c>
      <c r="N22" s="213" t="s">
        <v>277</v>
      </c>
      <c r="O22" s="213" t="s">
        <v>278</v>
      </c>
      <c r="P22" s="213" t="s">
        <v>279</v>
      </c>
      <c r="Q22" s="213" t="s">
        <v>280</v>
      </c>
      <c r="R22" s="213" t="s">
        <v>273</v>
      </c>
      <c r="S22" s="213" t="s">
        <v>280</v>
      </c>
      <c r="T22" s="213" t="s">
        <v>281</v>
      </c>
      <c r="U22" s="213" t="s">
        <v>282</v>
      </c>
      <c r="V22" s="213" t="s">
        <v>283</v>
      </c>
      <c r="W22" s="213" t="s">
        <v>284</v>
      </c>
      <c r="X22" s="213" t="s">
        <v>285</v>
      </c>
      <c r="Y22" s="213" t="s">
        <v>286</v>
      </c>
      <c r="Z22" s="213" t="s">
        <v>287</v>
      </c>
    </row>
    <row r="23" spans="1:26" ht="15.75" customHeight="1">
      <c r="A23" s="324"/>
      <c r="B23" s="325"/>
      <c r="C23" s="325"/>
      <c r="D23" s="325"/>
      <c r="E23" s="325"/>
      <c r="F23" s="325"/>
      <c r="G23" s="288"/>
      <c r="H23" s="213">
        <v>8</v>
      </c>
      <c r="I23" s="213">
        <v>8</v>
      </c>
      <c r="J23" s="213">
        <v>8</v>
      </c>
      <c r="K23" s="213">
        <v>8</v>
      </c>
      <c r="L23" s="213">
        <v>8</v>
      </c>
      <c r="M23" s="213">
        <v>8</v>
      </c>
      <c r="N23" s="213">
        <v>8</v>
      </c>
      <c r="O23" s="213">
        <v>8</v>
      </c>
      <c r="P23" s="213">
        <v>16</v>
      </c>
      <c r="Q23" s="213">
        <v>12</v>
      </c>
      <c r="R23" s="213">
        <v>16</v>
      </c>
      <c r="S23" s="213">
        <v>24</v>
      </c>
      <c r="T23" s="213">
        <v>4</v>
      </c>
      <c r="U23" s="213">
        <v>4</v>
      </c>
      <c r="V23" s="213">
        <v>4</v>
      </c>
      <c r="W23" s="213">
        <v>4</v>
      </c>
      <c r="X23" s="213">
        <v>4</v>
      </c>
      <c r="Y23" s="213">
        <v>4</v>
      </c>
      <c r="Z23" s="213">
        <v>4</v>
      </c>
    </row>
    <row r="24" spans="1:26" ht="15.75" customHeight="1">
      <c r="A24" s="214">
        <v>1</v>
      </c>
      <c r="B24" s="213" t="s">
        <v>288</v>
      </c>
      <c r="C24" s="215" t="s">
        <v>315</v>
      </c>
      <c r="D24" s="213">
        <v>2</v>
      </c>
      <c r="E24" s="213" t="s">
        <v>22</v>
      </c>
      <c r="F24" s="273">
        <f>I24/I23</f>
        <v>600</v>
      </c>
      <c r="G24" s="217">
        <f>I24*10/100</f>
        <v>480</v>
      </c>
      <c r="H24" s="217"/>
      <c r="I24" s="217">
        <v>4800</v>
      </c>
      <c r="J24" s="217"/>
      <c r="K24" s="217"/>
      <c r="L24" s="213"/>
      <c r="M24" s="213"/>
      <c r="N24" s="213"/>
      <c r="O24" s="213"/>
      <c r="P24" s="217"/>
      <c r="Q24" s="217"/>
      <c r="R24" s="213"/>
      <c r="S24" s="217"/>
      <c r="T24" s="217"/>
      <c r="U24" s="217"/>
      <c r="V24" s="217"/>
      <c r="W24" s="217"/>
      <c r="X24" s="213"/>
      <c r="Y24" s="213"/>
      <c r="Z24" s="213"/>
    </row>
    <row r="25" spans="1:26" ht="15.75" customHeight="1">
      <c r="A25" s="522" t="s">
        <v>809</v>
      </c>
      <c r="B25" s="321"/>
      <c r="C25" s="321"/>
      <c r="D25" s="321"/>
      <c r="E25" s="321"/>
      <c r="F25" s="321"/>
      <c r="G25" s="322"/>
      <c r="H25" s="213" t="s">
        <v>271</v>
      </c>
      <c r="I25" s="213" t="s">
        <v>272</v>
      </c>
      <c r="J25" s="213" t="s">
        <v>273</v>
      </c>
      <c r="K25" s="213" t="s">
        <v>274</v>
      </c>
      <c r="L25" s="213" t="s">
        <v>275</v>
      </c>
      <c r="M25" s="213" t="s">
        <v>276</v>
      </c>
      <c r="N25" s="213" t="s">
        <v>277</v>
      </c>
      <c r="O25" s="213" t="s">
        <v>278</v>
      </c>
      <c r="P25" s="213" t="s">
        <v>279</v>
      </c>
      <c r="Q25" s="213" t="s">
        <v>280</v>
      </c>
      <c r="R25" s="213" t="s">
        <v>273</v>
      </c>
      <c r="S25" s="213" t="s">
        <v>280</v>
      </c>
      <c r="T25" s="213" t="s">
        <v>281</v>
      </c>
      <c r="U25" s="213" t="s">
        <v>282</v>
      </c>
      <c r="V25" s="213" t="s">
        <v>283</v>
      </c>
      <c r="W25" s="213" t="s">
        <v>284</v>
      </c>
      <c r="X25" s="213" t="s">
        <v>285</v>
      </c>
      <c r="Y25" s="213" t="s">
        <v>286</v>
      </c>
      <c r="Z25" s="213" t="s">
        <v>287</v>
      </c>
    </row>
    <row r="26" spans="1:26" ht="15.75" customHeight="1">
      <c r="A26" s="324"/>
      <c r="B26" s="325"/>
      <c r="C26" s="325"/>
      <c r="D26" s="325"/>
      <c r="E26" s="325"/>
      <c r="F26" s="325"/>
      <c r="G26" s="288"/>
      <c r="H26" s="213">
        <v>8</v>
      </c>
      <c r="I26" s="213">
        <v>8</v>
      </c>
      <c r="J26" s="213">
        <v>8</v>
      </c>
      <c r="K26" s="213">
        <v>8</v>
      </c>
      <c r="L26" s="213">
        <v>8</v>
      </c>
      <c r="M26" s="213">
        <v>8</v>
      </c>
      <c r="N26" s="213">
        <v>8</v>
      </c>
      <c r="O26" s="213">
        <v>8</v>
      </c>
      <c r="P26" s="213">
        <v>16</v>
      </c>
      <c r="Q26" s="213">
        <v>12</v>
      </c>
      <c r="R26" s="213">
        <v>16</v>
      </c>
      <c r="S26" s="213">
        <v>24</v>
      </c>
      <c r="T26" s="213">
        <v>4</v>
      </c>
      <c r="U26" s="213">
        <v>4</v>
      </c>
      <c r="V26" s="213">
        <v>4</v>
      </c>
      <c r="W26" s="213">
        <v>4</v>
      </c>
      <c r="X26" s="213">
        <v>4</v>
      </c>
      <c r="Y26" s="213">
        <v>4</v>
      </c>
      <c r="Z26" s="213">
        <v>4</v>
      </c>
    </row>
    <row r="27" spans="1:26" ht="15.75" customHeight="1">
      <c r="A27" s="214">
        <v>2</v>
      </c>
      <c r="B27" s="213" t="s">
        <v>288</v>
      </c>
      <c r="C27" s="215" t="s">
        <v>315</v>
      </c>
      <c r="D27" s="213">
        <v>2</v>
      </c>
      <c r="E27" s="213" t="s">
        <v>34</v>
      </c>
      <c r="F27" s="273">
        <f>J27/J26</f>
        <v>700</v>
      </c>
      <c r="G27" s="217">
        <f>J27*10/100</f>
        <v>560</v>
      </c>
      <c r="H27" s="217"/>
      <c r="I27" s="217"/>
      <c r="J27" s="217">
        <v>5600</v>
      </c>
      <c r="K27" s="217"/>
      <c r="L27" s="213"/>
      <c r="M27" s="213"/>
      <c r="N27" s="213"/>
      <c r="O27" s="213"/>
      <c r="P27" s="217"/>
      <c r="Q27" s="217"/>
      <c r="R27" s="213"/>
      <c r="S27" s="217"/>
      <c r="T27" s="217"/>
      <c r="U27" s="217"/>
      <c r="V27" s="217"/>
      <c r="W27" s="217"/>
      <c r="X27" s="213"/>
      <c r="Y27" s="213"/>
      <c r="Z27" s="213"/>
    </row>
    <row r="28" spans="1:26" ht="15.75" customHeight="1">
      <c r="A28" s="214">
        <v>4</v>
      </c>
      <c r="B28" s="213" t="s">
        <v>288</v>
      </c>
      <c r="C28" s="215" t="s">
        <v>315</v>
      </c>
      <c r="D28" s="213">
        <v>2</v>
      </c>
      <c r="E28" s="213" t="s">
        <v>34</v>
      </c>
      <c r="F28" s="273">
        <f t="shared" ref="F28:F30" si="0">I28/$I$26</f>
        <v>700</v>
      </c>
      <c r="G28" s="217">
        <f t="shared" ref="G28:G30" si="1">I28*10/100</f>
        <v>560</v>
      </c>
      <c r="H28" s="217"/>
      <c r="I28" s="217">
        <v>5600</v>
      </c>
      <c r="J28" s="217"/>
      <c r="K28" s="217"/>
      <c r="L28" s="213"/>
      <c r="M28" s="213"/>
      <c r="N28" s="213"/>
      <c r="O28" s="213"/>
      <c r="P28" s="217"/>
      <c r="Q28" s="217"/>
      <c r="R28" s="213"/>
      <c r="S28" s="217"/>
      <c r="T28" s="217"/>
      <c r="U28" s="217"/>
      <c r="V28" s="217"/>
      <c r="W28" s="217"/>
      <c r="X28" s="213"/>
      <c r="Y28" s="213"/>
      <c r="Z28" s="213"/>
    </row>
    <row r="29" spans="1:26" ht="15.75" customHeight="1">
      <c r="A29" s="214">
        <v>5</v>
      </c>
      <c r="B29" s="213" t="s">
        <v>288</v>
      </c>
      <c r="C29" s="215" t="s">
        <v>315</v>
      </c>
      <c r="D29" s="213">
        <v>2</v>
      </c>
      <c r="E29" s="213" t="s">
        <v>34</v>
      </c>
      <c r="F29" s="273">
        <f t="shared" si="0"/>
        <v>700</v>
      </c>
      <c r="G29" s="217">
        <f t="shared" si="1"/>
        <v>560</v>
      </c>
      <c r="H29" s="217"/>
      <c r="I29" s="217">
        <v>5600</v>
      </c>
      <c r="J29" s="217"/>
      <c r="K29" s="217"/>
      <c r="L29" s="213"/>
      <c r="M29" s="213"/>
      <c r="N29" s="213"/>
      <c r="O29" s="213"/>
      <c r="P29" s="217"/>
      <c r="Q29" s="217"/>
      <c r="R29" s="213"/>
      <c r="S29" s="217"/>
      <c r="T29" s="217"/>
      <c r="U29" s="217"/>
      <c r="V29" s="217"/>
      <c r="W29" s="217"/>
      <c r="X29" s="213"/>
      <c r="Y29" s="213"/>
      <c r="Z29" s="213"/>
    </row>
    <row r="30" spans="1:26" ht="15.75" customHeight="1">
      <c r="A30" s="214">
        <v>6</v>
      </c>
      <c r="B30" s="213" t="s">
        <v>288</v>
      </c>
      <c r="C30" s="215" t="s">
        <v>315</v>
      </c>
      <c r="D30" s="213">
        <v>2</v>
      </c>
      <c r="E30" s="213" t="s">
        <v>34</v>
      </c>
      <c r="F30" s="273">
        <f t="shared" si="0"/>
        <v>700</v>
      </c>
      <c r="G30" s="217">
        <f t="shared" si="1"/>
        <v>560</v>
      </c>
      <c r="H30" s="217"/>
      <c r="I30" s="217">
        <v>5600</v>
      </c>
      <c r="J30" s="217"/>
      <c r="K30" s="217"/>
      <c r="L30" s="213"/>
      <c r="M30" s="213"/>
      <c r="N30" s="213"/>
      <c r="O30" s="213"/>
      <c r="P30" s="217"/>
      <c r="Q30" s="217"/>
      <c r="R30" s="213"/>
      <c r="S30" s="217"/>
      <c r="T30" s="217"/>
      <c r="U30" s="217"/>
      <c r="V30" s="217"/>
      <c r="W30" s="217"/>
      <c r="X30" s="213"/>
      <c r="Y30" s="213"/>
      <c r="Z30" s="213"/>
    </row>
    <row r="31" spans="1:26" ht="15.75" customHeight="1">
      <c r="A31" s="497" t="s">
        <v>299</v>
      </c>
      <c r="B31" s="302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3"/>
    </row>
    <row r="32" spans="1:26" ht="15.75" customHeight="1">
      <c r="A32" s="522" t="s">
        <v>573</v>
      </c>
      <c r="B32" s="321"/>
      <c r="C32" s="321"/>
      <c r="D32" s="321"/>
      <c r="E32" s="321"/>
      <c r="F32" s="321"/>
      <c r="G32" s="322"/>
      <c r="H32" s="213" t="s">
        <v>271</v>
      </c>
      <c r="I32" s="213" t="s">
        <v>272</v>
      </c>
      <c r="J32" s="213" t="s">
        <v>273</v>
      </c>
      <c r="K32" s="213" t="s">
        <v>301</v>
      </c>
      <c r="L32" s="213" t="s">
        <v>275</v>
      </c>
      <c r="M32" s="213" t="s">
        <v>276</v>
      </c>
      <c r="N32" s="213" t="s">
        <v>277</v>
      </c>
      <c r="O32" s="213" t="s">
        <v>278</v>
      </c>
      <c r="P32" s="213" t="s">
        <v>279</v>
      </c>
      <c r="Q32" s="213" t="s">
        <v>280</v>
      </c>
      <c r="R32" s="213" t="s">
        <v>273</v>
      </c>
      <c r="S32" s="213" t="s">
        <v>280</v>
      </c>
      <c r="T32" s="213" t="s">
        <v>281</v>
      </c>
      <c r="U32" s="213" t="s">
        <v>282</v>
      </c>
      <c r="V32" s="213" t="s">
        <v>283</v>
      </c>
      <c r="W32" s="213" t="s">
        <v>284</v>
      </c>
      <c r="X32" s="213" t="s">
        <v>285</v>
      </c>
      <c r="Y32" s="213" t="s">
        <v>286</v>
      </c>
      <c r="Z32" s="213" t="s">
        <v>287</v>
      </c>
    </row>
    <row r="33" spans="1:26" ht="15.75" customHeight="1">
      <c r="A33" s="324"/>
      <c r="B33" s="325"/>
      <c r="C33" s="325"/>
      <c r="D33" s="325"/>
      <c r="E33" s="325"/>
      <c r="F33" s="325"/>
      <c r="G33" s="288"/>
      <c r="H33" s="213">
        <v>8</v>
      </c>
      <c r="I33" s="213">
        <v>8</v>
      </c>
      <c r="J33" s="213">
        <v>8</v>
      </c>
      <c r="K33" s="213">
        <v>8</v>
      </c>
      <c r="L33" s="213">
        <v>8</v>
      </c>
      <c r="M33" s="213">
        <v>8</v>
      </c>
      <c r="N33" s="213">
        <v>8</v>
      </c>
      <c r="O33" s="213">
        <v>8</v>
      </c>
      <c r="P33" s="213">
        <v>12</v>
      </c>
      <c r="Q33" s="213">
        <v>12</v>
      </c>
      <c r="R33" s="213">
        <v>16</v>
      </c>
      <c r="S33" s="213">
        <v>24</v>
      </c>
      <c r="T33" s="213">
        <v>4</v>
      </c>
      <c r="U33" s="213">
        <v>4</v>
      </c>
      <c r="V33" s="213">
        <v>4</v>
      </c>
      <c r="W33" s="213">
        <v>4</v>
      </c>
      <c r="X33" s="213">
        <v>4</v>
      </c>
      <c r="Y33" s="213">
        <v>4</v>
      </c>
      <c r="Z33" s="213">
        <v>4</v>
      </c>
    </row>
    <row r="34" spans="1:26" ht="15.75" customHeight="1">
      <c r="A34" s="224">
        <v>1</v>
      </c>
      <c r="B34" s="225" t="s">
        <v>288</v>
      </c>
      <c r="C34" s="226" t="s">
        <v>302</v>
      </c>
      <c r="D34" s="226">
        <v>1</v>
      </c>
      <c r="E34" s="225" t="s">
        <v>576</v>
      </c>
      <c r="F34" s="273">
        <f>Y34/Y33</f>
        <v>1000</v>
      </c>
      <c r="G34" s="227">
        <f t="shared" ref="G34:G38" si="2">Y34*20/100</f>
        <v>800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>
        <v>4000</v>
      </c>
      <c r="Z34" s="227"/>
    </row>
    <row r="35" spans="1:26" ht="15.75" customHeight="1">
      <c r="A35" s="224">
        <v>2</v>
      </c>
      <c r="B35" s="225" t="s">
        <v>288</v>
      </c>
      <c r="C35" s="226" t="s">
        <v>302</v>
      </c>
      <c r="D35" s="226">
        <v>1</v>
      </c>
      <c r="E35" s="225" t="s">
        <v>390</v>
      </c>
      <c r="F35" s="273">
        <f>Y35/Y33</f>
        <v>900</v>
      </c>
      <c r="G35" s="227">
        <f t="shared" si="2"/>
        <v>720</v>
      </c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>
        <v>3600</v>
      </c>
      <c r="Z35" s="227"/>
    </row>
    <row r="36" spans="1:26" ht="15.75" customHeight="1">
      <c r="A36" s="224">
        <v>3</v>
      </c>
      <c r="B36" s="225" t="s">
        <v>288</v>
      </c>
      <c r="C36" s="226" t="s">
        <v>302</v>
      </c>
      <c r="D36" s="226">
        <v>1</v>
      </c>
      <c r="E36" s="225" t="s">
        <v>576</v>
      </c>
      <c r="F36" s="273">
        <f>Y36/Y33</f>
        <v>1000</v>
      </c>
      <c r="G36" s="227">
        <f t="shared" si="2"/>
        <v>800</v>
      </c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>
        <v>4000</v>
      </c>
      <c r="Z36" s="227"/>
    </row>
    <row r="37" spans="1:26" ht="15.75" customHeight="1">
      <c r="A37" s="224">
        <v>4</v>
      </c>
      <c r="B37" s="225" t="s">
        <v>288</v>
      </c>
      <c r="C37" s="226" t="s">
        <v>302</v>
      </c>
      <c r="D37" s="226">
        <v>1</v>
      </c>
      <c r="E37" s="225" t="s">
        <v>210</v>
      </c>
      <c r="F37" s="273">
        <f>Y37/Y33</f>
        <v>750</v>
      </c>
      <c r="G37" s="227">
        <f t="shared" si="2"/>
        <v>600</v>
      </c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>
        <v>3000</v>
      </c>
      <c r="Z37" s="227"/>
    </row>
    <row r="38" spans="1:26" ht="15.75" customHeight="1">
      <c r="A38" s="224">
        <v>5</v>
      </c>
      <c r="B38" s="225" t="s">
        <v>288</v>
      </c>
      <c r="C38" s="226" t="s">
        <v>302</v>
      </c>
      <c r="D38" s="226">
        <v>1</v>
      </c>
      <c r="E38" s="225" t="s">
        <v>84</v>
      </c>
      <c r="F38" s="273">
        <f>Y38/Y33</f>
        <v>1000</v>
      </c>
      <c r="G38" s="227">
        <f t="shared" si="2"/>
        <v>800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>
        <v>4000</v>
      </c>
      <c r="Z38" s="227"/>
    </row>
    <row r="39" spans="1:26" ht="15.75" customHeight="1">
      <c r="A39" s="522" t="s">
        <v>810</v>
      </c>
      <c r="B39" s="321"/>
      <c r="C39" s="321"/>
      <c r="D39" s="321"/>
      <c r="E39" s="321"/>
      <c r="F39" s="321"/>
      <c r="G39" s="322"/>
      <c r="H39" s="213" t="s">
        <v>271</v>
      </c>
      <c r="I39" s="213" t="s">
        <v>272</v>
      </c>
      <c r="J39" s="213" t="s">
        <v>273</v>
      </c>
      <c r="K39" s="213" t="s">
        <v>301</v>
      </c>
      <c r="L39" s="213" t="s">
        <v>275</v>
      </c>
      <c r="M39" s="213" t="s">
        <v>276</v>
      </c>
      <c r="N39" s="213" t="s">
        <v>277</v>
      </c>
      <c r="O39" s="213" t="s">
        <v>278</v>
      </c>
      <c r="P39" s="213" t="s">
        <v>279</v>
      </c>
      <c r="Q39" s="213" t="s">
        <v>280</v>
      </c>
      <c r="R39" s="213" t="s">
        <v>273</v>
      </c>
      <c r="S39" s="213" t="s">
        <v>280</v>
      </c>
      <c r="T39" s="213" t="s">
        <v>281</v>
      </c>
      <c r="U39" s="213" t="s">
        <v>282</v>
      </c>
      <c r="V39" s="213" t="s">
        <v>283</v>
      </c>
      <c r="W39" s="213" t="s">
        <v>284</v>
      </c>
      <c r="X39" s="213" t="s">
        <v>285</v>
      </c>
      <c r="Y39" s="213" t="s">
        <v>286</v>
      </c>
      <c r="Z39" s="213" t="s">
        <v>287</v>
      </c>
    </row>
    <row r="40" spans="1:26" ht="15.75" customHeight="1">
      <c r="A40" s="324"/>
      <c r="B40" s="325"/>
      <c r="C40" s="325"/>
      <c r="D40" s="325"/>
      <c r="E40" s="325"/>
      <c r="F40" s="325"/>
      <c r="G40" s="288"/>
      <c r="H40" s="213">
        <v>8</v>
      </c>
      <c r="I40" s="213">
        <v>8</v>
      </c>
      <c r="J40" s="213">
        <v>8</v>
      </c>
      <c r="K40" s="213">
        <v>8</v>
      </c>
      <c r="L40" s="213">
        <v>8</v>
      </c>
      <c r="M40" s="213">
        <v>8</v>
      </c>
      <c r="N40" s="213">
        <v>8</v>
      </c>
      <c r="O40" s="213">
        <v>8</v>
      </c>
      <c r="P40" s="213">
        <v>8</v>
      </c>
      <c r="Q40" s="213">
        <v>12</v>
      </c>
      <c r="R40" s="213">
        <v>16</v>
      </c>
      <c r="S40" s="213">
        <v>24</v>
      </c>
      <c r="T40" s="213">
        <v>4</v>
      </c>
      <c r="U40" s="213">
        <v>4</v>
      </c>
      <c r="V40" s="213">
        <v>4</v>
      </c>
      <c r="W40" s="213">
        <v>4</v>
      </c>
      <c r="X40" s="213">
        <v>4</v>
      </c>
      <c r="Y40" s="213">
        <v>4</v>
      </c>
      <c r="Z40" s="213">
        <v>4</v>
      </c>
    </row>
    <row r="41" spans="1:26" ht="15.75" customHeight="1">
      <c r="A41" s="224">
        <v>1</v>
      </c>
      <c r="B41" s="225" t="s">
        <v>288</v>
      </c>
      <c r="C41" s="226" t="s">
        <v>811</v>
      </c>
      <c r="D41" s="226">
        <v>2</v>
      </c>
      <c r="E41" s="225" t="s">
        <v>238</v>
      </c>
      <c r="F41" s="273">
        <f>P41/P40</f>
        <v>450</v>
      </c>
      <c r="G41" s="227">
        <f>P41*10/100</f>
        <v>360</v>
      </c>
      <c r="H41" s="227"/>
      <c r="I41" s="227"/>
      <c r="J41" s="227"/>
      <c r="K41" s="227"/>
      <c r="L41" s="227"/>
      <c r="M41" s="227"/>
      <c r="N41" s="227"/>
      <c r="O41" s="227"/>
      <c r="P41" s="227">
        <v>3600</v>
      </c>
      <c r="Q41" s="227"/>
      <c r="R41" s="227"/>
      <c r="S41" s="227"/>
      <c r="T41" s="227"/>
      <c r="U41" s="227"/>
      <c r="V41" s="227"/>
      <c r="W41" s="227"/>
      <c r="X41" s="227"/>
      <c r="Y41" s="227"/>
      <c r="Z41" s="227"/>
    </row>
    <row r="42" spans="1:26" ht="15.75" customHeight="1">
      <c r="A42" s="522" t="s">
        <v>812</v>
      </c>
      <c r="B42" s="321"/>
      <c r="C42" s="321"/>
      <c r="D42" s="321"/>
      <c r="E42" s="321"/>
      <c r="F42" s="321"/>
      <c r="G42" s="322"/>
      <c r="H42" s="213" t="s">
        <v>271</v>
      </c>
      <c r="I42" s="213" t="s">
        <v>272</v>
      </c>
      <c r="J42" s="213" t="s">
        <v>273</v>
      </c>
      <c r="K42" s="213" t="s">
        <v>301</v>
      </c>
      <c r="L42" s="213" t="s">
        <v>275</v>
      </c>
      <c r="M42" s="213" t="s">
        <v>276</v>
      </c>
      <c r="N42" s="213" t="s">
        <v>277</v>
      </c>
      <c r="O42" s="213" t="s">
        <v>278</v>
      </c>
      <c r="P42" s="213" t="s">
        <v>279</v>
      </c>
      <c r="Q42" s="213" t="s">
        <v>280</v>
      </c>
      <c r="R42" s="213" t="s">
        <v>273</v>
      </c>
      <c r="S42" s="213" t="s">
        <v>280</v>
      </c>
      <c r="T42" s="213" t="s">
        <v>281</v>
      </c>
      <c r="U42" s="213" t="s">
        <v>282</v>
      </c>
      <c r="V42" s="213" t="s">
        <v>283</v>
      </c>
      <c r="W42" s="213" t="s">
        <v>284</v>
      </c>
      <c r="X42" s="213" t="s">
        <v>285</v>
      </c>
      <c r="Y42" s="213" t="s">
        <v>286</v>
      </c>
      <c r="Z42" s="213" t="s">
        <v>287</v>
      </c>
    </row>
    <row r="43" spans="1:26" ht="15.75" customHeight="1">
      <c r="A43" s="324"/>
      <c r="B43" s="325"/>
      <c r="C43" s="325"/>
      <c r="D43" s="325"/>
      <c r="E43" s="325"/>
      <c r="F43" s="325"/>
      <c r="G43" s="288"/>
      <c r="H43" s="213">
        <v>8</v>
      </c>
      <c r="I43" s="213">
        <v>8</v>
      </c>
      <c r="J43" s="213">
        <v>8</v>
      </c>
      <c r="K43" s="213">
        <v>8</v>
      </c>
      <c r="L43" s="213">
        <v>8</v>
      </c>
      <c r="M43" s="213">
        <v>8</v>
      </c>
      <c r="N43" s="213">
        <v>8</v>
      </c>
      <c r="O43" s="213">
        <v>8</v>
      </c>
      <c r="P43" s="213">
        <v>8</v>
      </c>
      <c r="Q43" s="213">
        <v>12</v>
      </c>
      <c r="R43" s="213">
        <v>16</v>
      </c>
      <c r="S43" s="213">
        <v>24</v>
      </c>
      <c r="T43" s="213">
        <v>4</v>
      </c>
      <c r="U43" s="213">
        <v>4</v>
      </c>
      <c r="V43" s="213">
        <v>4</v>
      </c>
      <c r="W43" s="213">
        <v>4</v>
      </c>
      <c r="X43" s="213">
        <v>4</v>
      </c>
      <c r="Y43" s="213">
        <v>4</v>
      </c>
      <c r="Z43" s="213">
        <v>4</v>
      </c>
    </row>
    <row r="44" spans="1:26" ht="15.75" customHeight="1">
      <c r="A44" s="224">
        <v>1</v>
      </c>
      <c r="B44" s="225" t="s">
        <v>288</v>
      </c>
      <c r="C44" s="226" t="s">
        <v>811</v>
      </c>
      <c r="D44" s="226">
        <v>2</v>
      </c>
      <c r="E44" s="225" t="s">
        <v>238</v>
      </c>
      <c r="F44" s="273">
        <f>P44/P43</f>
        <v>625</v>
      </c>
      <c r="G44" s="227">
        <f t="shared" ref="G44:G45" si="3">P44*10/100</f>
        <v>500</v>
      </c>
      <c r="H44" s="227"/>
      <c r="I44" s="227"/>
      <c r="J44" s="227"/>
      <c r="K44" s="227"/>
      <c r="L44" s="227"/>
      <c r="M44" s="227"/>
      <c r="N44" s="227"/>
      <c r="O44" s="227"/>
      <c r="P44" s="227">
        <v>5000</v>
      </c>
      <c r="Q44" s="227"/>
      <c r="R44" s="227"/>
      <c r="S44" s="227"/>
      <c r="T44" s="227"/>
      <c r="U44" s="227"/>
      <c r="V44" s="227"/>
      <c r="W44" s="227"/>
      <c r="X44" s="227"/>
      <c r="Y44" s="227"/>
      <c r="Z44" s="227"/>
    </row>
    <row r="45" spans="1:26" ht="15.75" customHeight="1">
      <c r="A45" s="224">
        <v>2</v>
      </c>
      <c r="B45" s="225" t="s">
        <v>288</v>
      </c>
      <c r="C45" s="226" t="s">
        <v>811</v>
      </c>
      <c r="D45" s="226">
        <v>2</v>
      </c>
      <c r="E45" s="225" t="s">
        <v>238</v>
      </c>
      <c r="F45" s="273">
        <f>P45/P43</f>
        <v>625</v>
      </c>
      <c r="G45" s="227">
        <f t="shared" si="3"/>
        <v>500</v>
      </c>
      <c r="H45" s="227"/>
      <c r="I45" s="227"/>
      <c r="J45" s="227"/>
      <c r="K45" s="227"/>
      <c r="L45" s="227"/>
      <c r="M45" s="227"/>
      <c r="N45" s="227"/>
      <c r="O45" s="227"/>
      <c r="P45" s="227">
        <v>5000</v>
      </c>
      <c r="Q45" s="227"/>
      <c r="R45" s="227"/>
      <c r="S45" s="227"/>
      <c r="T45" s="227"/>
      <c r="U45" s="227"/>
      <c r="V45" s="227"/>
      <c r="W45" s="227"/>
      <c r="X45" s="227"/>
      <c r="Y45" s="227"/>
      <c r="Z45" s="227"/>
    </row>
    <row r="46" spans="1:26" ht="20.25">
      <c r="A46" s="522" t="s">
        <v>596</v>
      </c>
      <c r="B46" s="321"/>
      <c r="C46" s="321"/>
      <c r="D46" s="321"/>
      <c r="E46" s="321"/>
      <c r="F46" s="321"/>
      <c r="G46" s="322"/>
      <c r="H46" s="225" t="s">
        <v>271</v>
      </c>
      <c r="I46" s="225" t="s">
        <v>272</v>
      </c>
      <c r="J46" s="225" t="s">
        <v>273</v>
      </c>
      <c r="K46" s="225" t="s">
        <v>301</v>
      </c>
      <c r="L46" s="225" t="s">
        <v>275</v>
      </c>
      <c r="M46" s="225" t="s">
        <v>276</v>
      </c>
      <c r="N46" s="225" t="s">
        <v>277</v>
      </c>
      <c r="O46" s="225" t="s">
        <v>278</v>
      </c>
      <c r="P46" s="225" t="s">
        <v>279</v>
      </c>
      <c r="Q46" s="225" t="s">
        <v>280</v>
      </c>
      <c r="R46" s="225" t="s">
        <v>273</v>
      </c>
      <c r="S46" s="225" t="s">
        <v>280</v>
      </c>
      <c r="T46" s="225" t="s">
        <v>281</v>
      </c>
      <c r="U46" s="225" t="s">
        <v>282</v>
      </c>
      <c r="V46" s="225" t="s">
        <v>283</v>
      </c>
      <c r="W46" s="225" t="s">
        <v>284</v>
      </c>
      <c r="X46" s="225" t="s">
        <v>285</v>
      </c>
      <c r="Y46" s="225" t="s">
        <v>286</v>
      </c>
      <c r="Z46" s="225" t="s">
        <v>287</v>
      </c>
    </row>
    <row r="47" spans="1:26" ht="20.25">
      <c r="A47" s="324"/>
      <c r="B47" s="325"/>
      <c r="C47" s="325"/>
      <c r="D47" s="325"/>
      <c r="E47" s="325"/>
      <c r="F47" s="325"/>
      <c r="G47" s="288"/>
      <c r="H47" s="225">
        <v>8</v>
      </c>
      <c r="I47" s="225">
        <v>8</v>
      </c>
      <c r="J47" s="225">
        <v>8</v>
      </c>
      <c r="K47" s="225">
        <v>8</v>
      </c>
      <c r="L47" s="225">
        <v>8</v>
      </c>
      <c r="M47" s="225">
        <v>8</v>
      </c>
      <c r="N47" s="225">
        <v>8</v>
      </c>
      <c r="O47" s="225">
        <v>8</v>
      </c>
      <c r="P47" s="225">
        <v>8</v>
      </c>
      <c r="Q47" s="225">
        <v>12</v>
      </c>
      <c r="R47" s="225">
        <v>16</v>
      </c>
      <c r="S47" s="225">
        <v>24</v>
      </c>
      <c r="T47" s="225">
        <v>4</v>
      </c>
      <c r="U47" s="225">
        <v>4</v>
      </c>
      <c r="V47" s="225">
        <v>4</v>
      </c>
      <c r="W47" s="225">
        <v>4</v>
      </c>
      <c r="X47" s="225">
        <v>4</v>
      </c>
      <c r="Y47" s="225">
        <v>4</v>
      </c>
      <c r="Z47" s="225">
        <v>4</v>
      </c>
    </row>
    <row r="48" spans="1:26" ht="20.25">
      <c r="A48" s="224">
        <v>1</v>
      </c>
      <c r="B48" s="225" t="s">
        <v>288</v>
      </c>
      <c r="C48" s="226" t="s">
        <v>811</v>
      </c>
      <c r="D48" s="226">
        <v>2</v>
      </c>
      <c r="E48" s="225" t="s">
        <v>210</v>
      </c>
      <c r="F48" s="273">
        <f>I48/I47</f>
        <v>575</v>
      </c>
      <c r="G48" s="227">
        <f>I48*10/100</f>
        <v>460</v>
      </c>
      <c r="H48" s="227"/>
      <c r="I48" s="227">
        <v>4600</v>
      </c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</row>
    <row r="49" spans="1:26" ht="20.25">
      <c r="A49" s="522" t="s">
        <v>613</v>
      </c>
      <c r="B49" s="321"/>
      <c r="C49" s="321"/>
      <c r="D49" s="321"/>
      <c r="E49" s="321"/>
      <c r="F49" s="321"/>
      <c r="G49" s="322"/>
      <c r="H49" s="225" t="s">
        <v>271</v>
      </c>
      <c r="I49" s="225" t="s">
        <v>272</v>
      </c>
      <c r="J49" s="225" t="s">
        <v>273</v>
      </c>
      <c r="K49" s="225" t="s">
        <v>301</v>
      </c>
      <c r="L49" s="225" t="s">
        <v>275</v>
      </c>
      <c r="M49" s="225" t="s">
        <v>276</v>
      </c>
      <c r="N49" s="225" t="s">
        <v>277</v>
      </c>
      <c r="O49" s="225" t="s">
        <v>278</v>
      </c>
      <c r="P49" s="225" t="s">
        <v>279</v>
      </c>
      <c r="Q49" s="225" t="s">
        <v>280</v>
      </c>
      <c r="R49" s="225" t="s">
        <v>273</v>
      </c>
      <c r="S49" s="225" t="s">
        <v>280</v>
      </c>
      <c r="T49" s="225" t="s">
        <v>281</v>
      </c>
      <c r="U49" s="225" t="s">
        <v>282</v>
      </c>
      <c r="V49" s="225" t="s">
        <v>283</v>
      </c>
      <c r="W49" s="225" t="s">
        <v>284</v>
      </c>
      <c r="X49" s="225" t="s">
        <v>285</v>
      </c>
      <c r="Y49" s="225" t="s">
        <v>286</v>
      </c>
      <c r="Z49" s="225" t="s">
        <v>287</v>
      </c>
    </row>
    <row r="50" spans="1:26" ht="20.25">
      <c r="A50" s="324"/>
      <c r="B50" s="325"/>
      <c r="C50" s="325"/>
      <c r="D50" s="325"/>
      <c r="E50" s="325"/>
      <c r="F50" s="325"/>
      <c r="G50" s="288"/>
      <c r="H50" s="225">
        <v>8</v>
      </c>
      <c r="I50" s="225">
        <v>8</v>
      </c>
      <c r="J50" s="225">
        <v>8</v>
      </c>
      <c r="K50" s="225">
        <v>8</v>
      </c>
      <c r="L50" s="225">
        <v>8</v>
      </c>
      <c r="M50" s="225">
        <v>8</v>
      </c>
      <c r="N50" s="225">
        <v>8</v>
      </c>
      <c r="O50" s="225">
        <v>8</v>
      </c>
      <c r="P50" s="225">
        <v>8</v>
      </c>
      <c r="Q50" s="225">
        <v>12</v>
      </c>
      <c r="R50" s="225">
        <v>16</v>
      </c>
      <c r="S50" s="225">
        <v>24</v>
      </c>
      <c r="T50" s="225">
        <v>4</v>
      </c>
      <c r="U50" s="225">
        <v>4</v>
      </c>
      <c r="V50" s="225">
        <v>4</v>
      </c>
      <c r="W50" s="225">
        <v>4</v>
      </c>
      <c r="X50" s="225">
        <v>4</v>
      </c>
      <c r="Y50" s="225">
        <v>4</v>
      </c>
      <c r="Z50" s="225">
        <v>4</v>
      </c>
    </row>
    <row r="51" spans="1:26" ht="20.25">
      <c r="A51" s="224">
        <v>1</v>
      </c>
      <c r="B51" s="225" t="s">
        <v>288</v>
      </c>
      <c r="C51" s="226" t="s">
        <v>811</v>
      </c>
      <c r="D51" s="226">
        <v>1</v>
      </c>
      <c r="E51" s="225" t="s">
        <v>210</v>
      </c>
      <c r="F51" s="273">
        <f>V51/V50</f>
        <v>600</v>
      </c>
      <c r="G51" s="227">
        <f>V51*20/100</f>
        <v>480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>
        <v>2400</v>
      </c>
      <c r="W51" s="227"/>
      <c r="X51" s="227"/>
      <c r="Y51" s="227"/>
      <c r="Z51" s="227"/>
    </row>
    <row r="52" spans="1:26" ht="20.25">
      <c r="A52" s="522" t="s">
        <v>617</v>
      </c>
      <c r="B52" s="321"/>
      <c r="C52" s="321"/>
      <c r="D52" s="321"/>
      <c r="E52" s="321"/>
      <c r="F52" s="321"/>
      <c r="G52" s="322"/>
      <c r="H52" s="225" t="s">
        <v>271</v>
      </c>
      <c r="I52" s="225" t="s">
        <v>272</v>
      </c>
      <c r="J52" s="225" t="s">
        <v>273</v>
      </c>
      <c r="K52" s="225" t="s">
        <v>301</v>
      </c>
      <c r="L52" s="225" t="s">
        <v>275</v>
      </c>
      <c r="M52" s="225" t="s">
        <v>276</v>
      </c>
      <c r="N52" s="225" t="s">
        <v>277</v>
      </c>
      <c r="O52" s="225" t="s">
        <v>278</v>
      </c>
      <c r="P52" s="225" t="s">
        <v>279</v>
      </c>
      <c r="Q52" s="225" t="s">
        <v>280</v>
      </c>
      <c r="R52" s="225" t="s">
        <v>273</v>
      </c>
      <c r="S52" s="225" t="s">
        <v>280</v>
      </c>
      <c r="T52" s="225" t="s">
        <v>281</v>
      </c>
      <c r="U52" s="225" t="s">
        <v>282</v>
      </c>
      <c r="V52" s="225" t="s">
        <v>283</v>
      </c>
      <c r="W52" s="225" t="s">
        <v>284</v>
      </c>
      <c r="X52" s="225" t="s">
        <v>285</v>
      </c>
      <c r="Y52" s="225" t="s">
        <v>286</v>
      </c>
      <c r="Z52" s="225" t="s">
        <v>287</v>
      </c>
    </row>
    <row r="53" spans="1:26" ht="20.25">
      <c r="A53" s="324"/>
      <c r="B53" s="325"/>
      <c r="C53" s="325"/>
      <c r="D53" s="325"/>
      <c r="E53" s="325"/>
      <c r="F53" s="325"/>
      <c r="G53" s="288"/>
      <c r="H53" s="225">
        <v>8</v>
      </c>
      <c r="I53" s="225">
        <v>8</v>
      </c>
      <c r="J53" s="225">
        <v>8</v>
      </c>
      <c r="K53" s="225">
        <v>8</v>
      </c>
      <c r="L53" s="225">
        <v>8</v>
      </c>
      <c r="M53" s="225">
        <v>8</v>
      </c>
      <c r="N53" s="225">
        <v>8</v>
      </c>
      <c r="O53" s="225">
        <v>8</v>
      </c>
      <c r="P53" s="225">
        <v>8</v>
      </c>
      <c r="Q53" s="225">
        <v>12</v>
      </c>
      <c r="R53" s="225">
        <v>16</v>
      </c>
      <c r="S53" s="225">
        <v>24</v>
      </c>
      <c r="T53" s="225">
        <v>4</v>
      </c>
      <c r="U53" s="225">
        <v>4</v>
      </c>
      <c r="V53" s="225">
        <v>4</v>
      </c>
      <c r="W53" s="225">
        <v>4</v>
      </c>
      <c r="X53" s="225">
        <v>4</v>
      </c>
      <c r="Y53" s="225">
        <v>4</v>
      </c>
      <c r="Z53" s="225">
        <v>4</v>
      </c>
    </row>
    <row r="54" spans="1:26" ht="20.25">
      <c r="A54" s="224">
        <v>1</v>
      </c>
      <c r="B54" s="225" t="s">
        <v>288</v>
      </c>
      <c r="C54" s="226" t="s">
        <v>811</v>
      </c>
      <c r="D54" s="226">
        <v>1</v>
      </c>
      <c r="E54" s="225" t="s">
        <v>34</v>
      </c>
      <c r="F54" s="273">
        <f>V54/V53</f>
        <v>850</v>
      </c>
      <c r="G54" s="227">
        <f t="shared" ref="G54:G55" si="4">V54*20/100</f>
        <v>680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>
        <v>3400</v>
      </c>
      <c r="W54" s="227"/>
      <c r="X54" s="227"/>
      <c r="Y54" s="227"/>
      <c r="Z54" s="227"/>
    </row>
    <row r="55" spans="1:26" ht="20.25">
      <c r="A55" s="224">
        <v>2</v>
      </c>
      <c r="B55" s="225" t="s">
        <v>291</v>
      </c>
      <c r="C55" s="226" t="s">
        <v>811</v>
      </c>
      <c r="D55" s="226">
        <v>1</v>
      </c>
      <c r="E55" s="225" t="s">
        <v>34</v>
      </c>
      <c r="F55" s="273">
        <f>V55/V53</f>
        <v>850</v>
      </c>
      <c r="G55" s="227">
        <f t="shared" si="4"/>
        <v>680</v>
      </c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>
        <v>3400</v>
      </c>
      <c r="W55" s="227"/>
      <c r="X55" s="227"/>
      <c r="Y55" s="227"/>
      <c r="Z55" s="227"/>
    </row>
    <row r="56" spans="1:26" ht="20.25">
      <c r="A56" s="495" t="s">
        <v>312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3"/>
    </row>
    <row r="57" spans="1:26" ht="20.25">
      <c r="A57" s="522" t="s">
        <v>621</v>
      </c>
      <c r="B57" s="321"/>
      <c r="C57" s="321"/>
      <c r="D57" s="321"/>
      <c r="E57" s="321"/>
      <c r="F57" s="321"/>
      <c r="G57" s="322"/>
      <c r="H57" s="213" t="s">
        <v>271</v>
      </c>
      <c r="I57" s="213" t="s">
        <v>272</v>
      </c>
      <c r="J57" s="213" t="s">
        <v>273</v>
      </c>
      <c r="K57" s="213" t="s">
        <v>274</v>
      </c>
      <c r="L57" s="213" t="s">
        <v>275</v>
      </c>
      <c r="M57" s="213" t="s">
        <v>276</v>
      </c>
      <c r="N57" s="213" t="s">
        <v>277</v>
      </c>
      <c r="O57" s="213" t="s">
        <v>278</v>
      </c>
      <c r="P57" s="213" t="s">
        <v>279</v>
      </c>
      <c r="Q57" s="213" t="s">
        <v>280</v>
      </c>
      <c r="R57" s="213" t="s">
        <v>273</v>
      </c>
      <c r="S57" s="213" t="s">
        <v>280</v>
      </c>
      <c r="T57" s="213" t="s">
        <v>281</v>
      </c>
      <c r="U57" s="213" t="s">
        <v>282</v>
      </c>
      <c r="V57" s="213" t="s">
        <v>283</v>
      </c>
      <c r="W57" s="213" t="s">
        <v>284</v>
      </c>
      <c r="X57" s="213" t="s">
        <v>285</v>
      </c>
      <c r="Y57" s="213" t="s">
        <v>286</v>
      </c>
      <c r="Z57" s="225" t="s">
        <v>813</v>
      </c>
    </row>
    <row r="58" spans="1:26" ht="20.25">
      <c r="A58" s="324"/>
      <c r="B58" s="325"/>
      <c r="C58" s="325"/>
      <c r="D58" s="325"/>
      <c r="E58" s="325"/>
      <c r="F58" s="325"/>
      <c r="G58" s="288"/>
      <c r="H58" s="213">
        <v>8</v>
      </c>
      <c r="I58" s="213">
        <v>8</v>
      </c>
      <c r="J58" s="213">
        <v>8</v>
      </c>
      <c r="K58" s="213">
        <v>8</v>
      </c>
      <c r="L58" s="213">
        <v>8</v>
      </c>
      <c r="M58" s="213">
        <v>8</v>
      </c>
      <c r="N58" s="213">
        <v>8</v>
      </c>
      <c r="O58" s="213">
        <v>8</v>
      </c>
      <c r="P58" s="213">
        <v>12</v>
      </c>
      <c r="Q58" s="213">
        <v>12</v>
      </c>
      <c r="R58" s="213">
        <v>16</v>
      </c>
      <c r="S58" s="213">
        <v>24</v>
      </c>
      <c r="T58" s="213">
        <v>4</v>
      </c>
      <c r="U58" s="213">
        <v>4</v>
      </c>
      <c r="V58" s="213">
        <v>4</v>
      </c>
      <c r="W58" s="213">
        <v>4</v>
      </c>
      <c r="X58" s="213">
        <v>4</v>
      </c>
      <c r="Y58" s="213">
        <v>4</v>
      </c>
      <c r="Z58" s="225">
        <v>8</v>
      </c>
    </row>
    <row r="59" spans="1:26" ht="20.25">
      <c r="A59" s="214">
        <v>1</v>
      </c>
      <c r="B59" s="213" t="s">
        <v>288</v>
      </c>
      <c r="C59" s="213" t="s">
        <v>313</v>
      </c>
      <c r="D59" s="225">
        <v>2</v>
      </c>
      <c r="E59" s="225" t="s">
        <v>22</v>
      </c>
      <c r="F59" s="273">
        <f>Z59/Z58</f>
        <v>625</v>
      </c>
      <c r="G59" s="227">
        <f t="shared" ref="G59:G60" si="5">Z59*10/100</f>
        <v>500</v>
      </c>
      <c r="H59" s="213"/>
      <c r="I59" s="217"/>
      <c r="J59" s="217"/>
      <c r="K59" s="213"/>
      <c r="L59" s="213"/>
      <c r="M59" s="213"/>
      <c r="N59" s="213"/>
      <c r="O59" s="213"/>
      <c r="P59" s="213"/>
      <c r="Q59" s="213"/>
      <c r="R59" s="213"/>
      <c r="S59" s="217"/>
      <c r="T59" s="213"/>
      <c r="U59" s="213"/>
      <c r="V59" s="213"/>
      <c r="W59" s="213"/>
      <c r="X59" s="213"/>
      <c r="Y59" s="213"/>
      <c r="Z59" s="227">
        <v>5000</v>
      </c>
    </row>
    <row r="60" spans="1:26" ht="20.25">
      <c r="A60" s="214">
        <v>2</v>
      </c>
      <c r="B60" s="213" t="s">
        <v>288</v>
      </c>
      <c r="C60" s="213" t="s">
        <v>313</v>
      </c>
      <c r="D60" s="225">
        <v>2</v>
      </c>
      <c r="E60" s="225" t="s">
        <v>34</v>
      </c>
      <c r="F60" s="273">
        <f>Z60/Z58</f>
        <v>650</v>
      </c>
      <c r="G60" s="227">
        <f t="shared" si="5"/>
        <v>520</v>
      </c>
      <c r="H60" s="213"/>
      <c r="I60" s="217"/>
      <c r="J60" s="217"/>
      <c r="K60" s="213"/>
      <c r="L60" s="213"/>
      <c r="M60" s="213"/>
      <c r="N60" s="213"/>
      <c r="O60" s="213"/>
      <c r="P60" s="213"/>
      <c r="Q60" s="213"/>
      <c r="R60" s="213"/>
      <c r="S60" s="217"/>
      <c r="T60" s="213"/>
      <c r="U60" s="213"/>
      <c r="V60" s="213"/>
      <c r="W60" s="213"/>
      <c r="X60" s="213"/>
      <c r="Y60" s="213"/>
      <c r="Z60" s="227">
        <v>5200</v>
      </c>
    </row>
    <row r="61" spans="1:26" ht="20.25">
      <c r="A61" s="522" t="s">
        <v>631</v>
      </c>
      <c r="B61" s="321"/>
      <c r="C61" s="321"/>
      <c r="D61" s="321"/>
      <c r="E61" s="321"/>
      <c r="F61" s="321"/>
      <c r="G61" s="322"/>
      <c r="H61" s="213" t="s">
        <v>271</v>
      </c>
      <c r="I61" s="213" t="s">
        <v>272</v>
      </c>
      <c r="J61" s="213" t="s">
        <v>273</v>
      </c>
      <c r="K61" s="213" t="s">
        <v>274</v>
      </c>
      <c r="L61" s="213" t="s">
        <v>275</v>
      </c>
      <c r="M61" s="213" t="s">
        <v>276</v>
      </c>
      <c r="N61" s="213" t="s">
        <v>277</v>
      </c>
      <c r="O61" s="213" t="s">
        <v>278</v>
      </c>
      <c r="P61" s="213" t="s">
        <v>279</v>
      </c>
      <c r="Q61" s="213" t="s">
        <v>280</v>
      </c>
      <c r="R61" s="213" t="s">
        <v>273</v>
      </c>
      <c r="S61" s="213" t="s">
        <v>280</v>
      </c>
      <c r="T61" s="213" t="s">
        <v>281</v>
      </c>
      <c r="U61" s="213" t="s">
        <v>282</v>
      </c>
      <c r="V61" s="213" t="s">
        <v>283</v>
      </c>
      <c r="W61" s="213" t="s">
        <v>284</v>
      </c>
      <c r="X61" s="213" t="s">
        <v>285</v>
      </c>
      <c r="Y61" s="213" t="s">
        <v>286</v>
      </c>
      <c r="Z61" s="225" t="s">
        <v>813</v>
      </c>
    </row>
    <row r="62" spans="1:26" ht="20.25">
      <c r="A62" s="324"/>
      <c r="B62" s="325"/>
      <c r="C62" s="325"/>
      <c r="D62" s="325"/>
      <c r="E62" s="325"/>
      <c r="F62" s="325"/>
      <c r="G62" s="288"/>
      <c r="H62" s="213">
        <v>8</v>
      </c>
      <c r="I62" s="213">
        <v>8</v>
      </c>
      <c r="J62" s="213">
        <v>8</v>
      </c>
      <c r="K62" s="213">
        <v>8</v>
      </c>
      <c r="L62" s="213">
        <v>8</v>
      </c>
      <c r="M62" s="213">
        <v>8</v>
      </c>
      <c r="N62" s="213">
        <v>8</v>
      </c>
      <c r="O62" s="213">
        <v>8</v>
      </c>
      <c r="P62" s="213">
        <v>12</v>
      </c>
      <c r="Q62" s="213">
        <v>12</v>
      </c>
      <c r="R62" s="213">
        <v>16</v>
      </c>
      <c r="S62" s="213">
        <v>24</v>
      </c>
      <c r="T62" s="213">
        <v>4</v>
      </c>
      <c r="U62" s="213">
        <v>4</v>
      </c>
      <c r="V62" s="213">
        <v>4</v>
      </c>
      <c r="W62" s="213">
        <v>4</v>
      </c>
      <c r="X62" s="213">
        <v>4</v>
      </c>
      <c r="Y62" s="213">
        <v>4</v>
      </c>
      <c r="Z62" s="225">
        <v>8</v>
      </c>
    </row>
    <row r="63" spans="1:26" ht="20.25">
      <c r="A63" s="214">
        <v>1</v>
      </c>
      <c r="B63" s="213" t="s">
        <v>288</v>
      </c>
      <c r="C63" s="213" t="s">
        <v>313</v>
      </c>
      <c r="D63" s="225">
        <v>2</v>
      </c>
      <c r="E63" s="225" t="s">
        <v>167</v>
      </c>
      <c r="F63" s="273">
        <f>I63/I62</f>
        <v>1100</v>
      </c>
      <c r="G63" s="227">
        <f>I63*10/100</f>
        <v>880</v>
      </c>
      <c r="H63" s="213"/>
      <c r="I63" s="217">
        <v>8800</v>
      </c>
      <c r="J63" s="217"/>
      <c r="K63" s="213"/>
      <c r="L63" s="213"/>
      <c r="M63" s="213"/>
      <c r="N63" s="213"/>
      <c r="O63" s="213"/>
      <c r="P63" s="213"/>
      <c r="Q63" s="213"/>
      <c r="R63" s="213"/>
      <c r="S63" s="217"/>
      <c r="T63" s="213"/>
      <c r="U63" s="213"/>
      <c r="V63" s="213"/>
      <c r="W63" s="213"/>
      <c r="X63" s="213"/>
      <c r="Y63" s="213"/>
      <c r="Z63" s="227"/>
    </row>
    <row r="64" spans="1:26" ht="20.25">
      <c r="A64" s="522" t="s">
        <v>635</v>
      </c>
      <c r="B64" s="321"/>
      <c r="C64" s="321"/>
      <c r="D64" s="321"/>
      <c r="E64" s="321"/>
      <c r="F64" s="321"/>
      <c r="G64" s="322"/>
      <c r="H64" s="213" t="s">
        <v>271</v>
      </c>
      <c r="I64" s="213" t="s">
        <v>272</v>
      </c>
      <c r="J64" s="213" t="s">
        <v>273</v>
      </c>
      <c r="K64" s="213" t="s">
        <v>274</v>
      </c>
      <c r="L64" s="213" t="s">
        <v>275</v>
      </c>
      <c r="M64" s="213" t="s">
        <v>276</v>
      </c>
      <c r="N64" s="213" t="s">
        <v>277</v>
      </c>
      <c r="O64" s="213" t="s">
        <v>278</v>
      </c>
      <c r="P64" s="213" t="s">
        <v>279</v>
      </c>
      <c r="Q64" s="213" t="s">
        <v>280</v>
      </c>
      <c r="R64" s="213" t="s">
        <v>273</v>
      </c>
      <c r="S64" s="213" t="s">
        <v>280</v>
      </c>
      <c r="T64" s="213" t="s">
        <v>281</v>
      </c>
      <c r="U64" s="213" t="s">
        <v>282</v>
      </c>
      <c r="V64" s="213" t="s">
        <v>283</v>
      </c>
      <c r="W64" s="213" t="s">
        <v>284</v>
      </c>
      <c r="X64" s="213" t="s">
        <v>285</v>
      </c>
      <c r="Y64" s="213" t="s">
        <v>286</v>
      </c>
      <c r="Z64" s="225" t="s">
        <v>813</v>
      </c>
    </row>
    <row r="65" spans="1:26" ht="20.25">
      <c r="A65" s="324"/>
      <c r="B65" s="325"/>
      <c r="C65" s="325"/>
      <c r="D65" s="325"/>
      <c r="E65" s="325"/>
      <c r="F65" s="325"/>
      <c r="G65" s="288"/>
      <c r="H65" s="213">
        <v>8</v>
      </c>
      <c r="I65" s="213">
        <v>8</v>
      </c>
      <c r="J65" s="213">
        <v>8</v>
      </c>
      <c r="K65" s="213">
        <v>8</v>
      </c>
      <c r="L65" s="213">
        <v>8</v>
      </c>
      <c r="M65" s="213">
        <v>8</v>
      </c>
      <c r="N65" s="213">
        <v>8</v>
      </c>
      <c r="O65" s="213">
        <v>8</v>
      </c>
      <c r="P65" s="213">
        <v>12</v>
      </c>
      <c r="Q65" s="213">
        <v>12</v>
      </c>
      <c r="R65" s="213">
        <v>16</v>
      </c>
      <c r="S65" s="213">
        <v>24</v>
      </c>
      <c r="T65" s="213">
        <v>4</v>
      </c>
      <c r="U65" s="213">
        <v>4</v>
      </c>
      <c r="V65" s="213">
        <v>4</v>
      </c>
      <c r="W65" s="213">
        <v>4</v>
      </c>
      <c r="X65" s="213">
        <v>4</v>
      </c>
      <c r="Y65" s="213">
        <v>4</v>
      </c>
      <c r="Z65" s="225">
        <v>8</v>
      </c>
    </row>
    <row r="66" spans="1:26" ht="20.25">
      <c r="A66" s="214">
        <v>1</v>
      </c>
      <c r="B66" s="213" t="s">
        <v>288</v>
      </c>
      <c r="C66" s="213" t="s">
        <v>313</v>
      </c>
      <c r="D66" s="225">
        <v>1</v>
      </c>
      <c r="E66" s="225" t="s">
        <v>22</v>
      </c>
      <c r="F66" s="273">
        <f>Y66/Y65</f>
        <v>600</v>
      </c>
      <c r="G66" s="227">
        <f>Y66*20/100</f>
        <v>480</v>
      </c>
      <c r="H66" s="213"/>
      <c r="I66" s="217"/>
      <c r="J66" s="217"/>
      <c r="K66" s="213"/>
      <c r="L66" s="213"/>
      <c r="M66" s="213"/>
      <c r="N66" s="213"/>
      <c r="O66" s="213"/>
      <c r="P66" s="213"/>
      <c r="Q66" s="213"/>
      <c r="R66" s="213"/>
      <c r="S66" s="217"/>
      <c r="T66" s="213"/>
      <c r="U66" s="213"/>
      <c r="V66" s="213"/>
      <c r="W66" s="213"/>
      <c r="X66" s="213"/>
      <c r="Y66" s="217">
        <v>2400</v>
      </c>
      <c r="Z66" s="227"/>
    </row>
    <row r="67" spans="1:26" ht="20.25">
      <c r="A67" s="495" t="s">
        <v>488</v>
      </c>
      <c r="B67" s="302"/>
      <c r="C67" s="302"/>
      <c r="D67" s="302"/>
      <c r="E67" s="302"/>
      <c r="F67" s="302"/>
      <c r="G67" s="302"/>
      <c r="H67" s="302"/>
      <c r="I67" s="302"/>
      <c r="J67" s="302"/>
      <c r="K67" s="302"/>
      <c r="L67" s="302"/>
      <c r="M67" s="302"/>
      <c r="N67" s="302"/>
      <c r="O67" s="302"/>
      <c r="P67" s="302"/>
      <c r="Q67" s="302"/>
      <c r="R67" s="302"/>
      <c r="S67" s="302"/>
      <c r="T67" s="302"/>
      <c r="U67" s="302"/>
      <c r="V67" s="302"/>
      <c r="W67" s="302"/>
      <c r="X67" s="302"/>
      <c r="Y67" s="302"/>
      <c r="Z67" s="303"/>
    </row>
    <row r="68" spans="1:26" ht="20.25">
      <c r="A68" s="522" t="s">
        <v>125</v>
      </c>
      <c r="B68" s="321"/>
      <c r="C68" s="321"/>
      <c r="D68" s="321"/>
      <c r="E68" s="321"/>
      <c r="F68" s="321"/>
      <c r="G68" s="322"/>
      <c r="H68" s="213" t="s">
        <v>271</v>
      </c>
      <c r="I68" s="213" t="s">
        <v>272</v>
      </c>
      <c r="J68" s="213" t="s">
        <v>273</v>
      </c>
      <c r="K68" s="213" t="s">
        <v>274</v>
      </c>
      <c r="L68" s="213" t="s">
        <v>275</v>
      </c>
      <c r="M68" s="213" t="s">
        <v>276</v>
      </c>
      <c r="N68" s="213" t="s">
        <v>277</v>
      </c>
      <c r="O68" s="213" t="s">
        <v>278</v>
      </c>
      <c r="P68" s="213" t="s">
        <v>279</v>
      </c>
      <c r="Q68" s="213" t="s">
        <v>280</v>
      </c>
      <c r="R68" s="213" t="s">
        <v>273</v>
      </c>
      <c r="S68" s="213" t="s">
        <v>280</v>
      </c>
      <c r="T68" s="213" t="s">
        <v>281</v>
      </c>
      <c r="U68" s="213" t="s">
        <v>282</v>
      </c>
      <c r="V68" s="213" t="s">
        <v>283</v>
      </c>
      <c r="W68" s="213" t="s">
        <v>284</v>
      </c>
      <c r="X68" s="213" t="s">
        <v>285</v>
      </c>
      <c r="Y68" s="213" t="s">
        <v>286</v>
      </c>
      <c r="Z68" s="213" t="s">
        <v>287</v>
      </c>
    </row>
    <row r="69" spans="1:26" ht="20.25">
      <c r="A69" s="324"/>
      <c r="B69" s="325"/>
      <c r="C69" s="325"/>
      <c r="D69" s="325"/>
      <c r="E69" s="325"/>
      <c r="F69" s="325"/>
      <c r="G69" s="288"/>
      <c r="H69" s="213">
        <v>8</v>
      </c>
      <c r="I69" s="213">
        <v>8</v>
      </c>
      <c r="J69" s="213">
        <v>8</v>
      </c>
      <c r="K69" s="213">
        <v>8</v>
      </c>
      <c r="L69" s="213">
        <v>8</v>
      </c>
      <c r="M69" s="213">
        <v>8</v>
      </c>
      <c r="N69" s="213">
        <v>8</v>
      </c>
      <c r="O69" s="213">
        <v>8</v>
      </c>
      <c r="P69" s="213">
        <v>12</v>
      </c>
      <c r="Q69" s="213">
        <v>12</v>
      </c>
      <c r="R69" s="213">
        <v>16</v>
      </c>
      <c r="S69" s="213">
        <v>24</v>
      </c>
      <c r="T69" s="213">
        <v>4</v>
      </c>
      <c r="U69" s="213">
        <v>4</v>
      </c>
      <c r="V69" s="213">
        <v>4</v>
      </c>
      <c r="W69" s="213">
        <v>4</v>
      </c>
      <c r="X69" s="213">
        <v>4</v>
      </c>
      <c r="Y69" s="213">
        <v>4</v>
      </c>
      <c r="Z69" s="213">
        <v>4</v>
      </c>
    </row>
    <row r="70" spans="1:26" ht="20.25">
      <c r="A70" s="224">
        <v>2</v>
      </c>
      <c r="B70" s="225" t="s">
        <v>288</v>
      </c>
      <c r="C70" s="226" t="s">
        <v>308</v>
      </c>
      <c r="D70" s="226">
        <v>1</v>
      </c>
      <c r="E70" s="225" t="s">
        <v>167</v>
      </c>
      <c r="F70" s="273">
        <f>T70/T69</f>
        <v>1375</v>
      </c>
      <c r="G70" s="227">
        <f t="shared" ref="G70:G71" si="6">T70*20/100</f>
        <v>1100</v>
      </c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>
        <v>5500</v>
      </c>
      <c r="U70" s="227"/>
      <c r="V70" s="227"/>
      <c r="W70" s="225"/>
      <c r="X70" s="227"/>
      <c r="Y70" s="227"/>
      <c r="Z70" s="227"/>
    </row>
    <row r="71" spans="1:26" ht="20.25">
      <c r="A71" s="224">
        <v>3</v>
      </c>
      <c r="B71" s="225" t="s">
        <v>288</v>
      </c>
      <c r="C71" s="226" t="s">
        <v>308</v>
      </c>
      <c r="D71" s="226">
        <v>1</v>
      </c>
      <c r="E71" s="225" t="s">
        <v>167</v>
      </c>
      <c r="F71" s="273">
        <f>T71/T69</f>
        <v>1375</v>
      </c>
      <c r="G71" s="227">
        <f t="shared" si="6"/>
        <v>1100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>
        <v>5500</v>
      </c>
      <c r="U71" s="227"/>
      <c r="V71" s="227"/>
      <c r="W71" s="227"/>
      <c r="X71" s="227"/>
      <c r="Y71" s="227"/>
      <c r="Z71" s="227"/>
    </row>
    <row r="72" spans="1:26" ht="20.25">
      <c r="A72" s="224">
        <v>4</v>
      </c>
      <c r="B72" s="225" t="s">
        <v>288</v>
      </c>
      <c r="C72" s="226" t="s">
        <v>308</v>
      </c>
      <c r="D72" s="226">
        <v>1</v>
      </c>
      <c r="E72" s="225" t="s">
        <v>167</v>
      </c>
      <c r="F72" s="273">
        <f>U72/U69</f>
        <v>1375</v>
      </c>
      <c r="G72" s="227">
        <f t="shared" ref="G72:G74" si="7">U72*20/100</f>
        <v>1100</v>
      </c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>
        <v>5500</v>
      </c>
      <c r="V72" s="227"/>
      <c r="W72" s="225"/>
      <c r="X72" s="227"/>
      <c r="Y72" s="227"/>
      <c r="Z72" s="227"/>
    </row>
    <row r="73" spans="1:26" ht="20.25">
      <c r="A73" s="224">
        <v>5</v>
      </c>
      <c r="B73" s="225" t="s">
        <v>288</v>
      </c>
      <c r="C73" s="226" t="s">
        <v>308</v>
      </c>
      <c r="D73" s="226">
        <v>1</v>
      </c>
      <c r="E73" s="225" t="s">
        <v>84</v>
      </c>
      <c r="F73" s="273">
        <f>U73/U69</f>
        <v>1200</v>
      </c>
      <c r="G73" s="227">
        <f t="shared" si="7"/>
        <v>960</v>
      </c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>
        <v>4800</v>
      </c>
      <c r="V73" s="227"/>
      <c r="W73" s="227"/>
      <c r="X73" s="227"/>
      <c r="Y73" s="227"/>
      <c r="Z73" s="227"/>
    </row>
    <row r="74" spans="1:26" ht="20.25">
      <c r="A74" s="224">
        <v>6</v>
      </c>
      <c r="B74" s="225" t="s">
        <v>288</v>
      </c>
      <c r="C74" s="226" t="s">
        <v>308</v>
      </c>
      <c r="D74" s="226">
        <v>1</v>
      </c>
      <c r="E74" s="225" t="s">
        <v>167</v>
      </c>
      <c r="F74" s="273">
        <f>U74/U69</f>
        <v>1375</v>
      </c>
      <c r="G74" s="227">
        <f t="shared" si="7"/>
        <v>1100</v>
      </c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>
        <v>5500</v>
      </c>
      <c r="V74" s="227"/>
      <c r="W74" s="225"/>
      <c r="X74" s="227"/>
      <c r="Y74" s="227"/>
      <c r="Z74" s="227"/>
    </row>
    <row r="75" spans="1:26" ht="20.25">
      <c r="A75" s="224">
        <v>7</v>
      </c>
      <c r="B75" s="225" t="s">
        <v>288</v>
      </c>
      <c r="C75" s="226" t="s">
        <v>308</v>
      </c>
      <c r="D75" s="226">
        <v>1</v>
      </c>
      <c r="E75" s="225" t="s">
        <v>167</v>
      </c>
      <c r="F75" s="273">
        <f>V75/V69</f>
        <v>1375</v>
      </c>
      <c r="G75" s="227">
        <f t="shared" ref="G75:G77" si="8">V75*20/100</f>
        <v>1100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>
        <v>5500</v>
      </c>
      <c r="W75" s="227"/>
      <c r="X75" s="227"/>
      <c r="Y75" s="227"/>
      <c r="Z75" s="227"/>
    </row>
    <row r="76" spans="1:26" ht="20.25">
      <c r="A76" s="224">
        <v>8</v>
      </c>
      <c r="B76" s="225" t="s">
        <v>288</v>
      </c>
      <c r="C76" s="226" t="s">
        <v>308</v>
      </c>
      <c r="D76" s="226">
        <v>1</v>
      </c>
      <c r="E76" s="225" t="s">
        <v>84</v>
      </c>
      <c r="F76" s="273">
        <f>V76/V69</f>
        <v>1200</v>
      </c>
      <c r="G76" s="227">
        <f t="shared" si="8"/>
        <v>960</v>
      </c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>
        <v>4800</v>
      </c>
      <c r="W76" s="225"/>
      <c r="X76" s="227"/>
      <c r="Y76" s="227"/>
      <c r="Z76" s="227"/>
    </row>
    <row r="77" spans="1:26" ht="20.25">
      <c r="A77" s="224">
        <v>9</v>
      </c>
      <c r="B77" s="225" t="s">
        <v>288</v>
      </c>
      <c r="C77" s="226" t="s">
        <v>308</v>
      </c>
      <c r="D77" s="226">
        <v>1</v>
      </c>
      <c r="E77" s="225" t="s">
        <v>167</v>
      </c>
      <c r="F77" s="273">
        <f>V77/V69</f>
        <v>1375</v>
      </c>
      <c r="G77" s="227">
        <f t="shared" si="8"/>
        <v>1100</v>
      </c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>
        <v>5500</v>
      </c>
      <c r="W77" s="227"/>
      <c r="X77" s="227"/>
      <c r="Y77" s="227"/>
      <c r="Z77" s="227"/>
    </row>
    <row r="78" spans="1:26" ht="20.25">
      <c r="A78" s="224">
        <v>10</v>
      </c>
      <c r="B78" s="225" t="s">
        <v>288</v>
      </c>
      <c r="C78" s="226" t="s">
        <v>308</v>
      </c>
      <c r="D78" s="226">
        <v>1</v>
      </c>
      <c r="E78" s="225" t="s">
        <v>84</v>
      </c>
      <c r="F78" s="273">
        <f>W78/W69</f>
        <v>1200</v>
      </c>
      <c r="G78" s="227">
        <f t="shared" ref="G78:G79" si="9">W78*20/100</f>
        <v>960</v>
      </c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>
        <v>4800</v>
      </c>
      <c r="X78" s="227"/>
      <c r="Y78" s="227"/>
      <c r="Z78" s="227"/>
    </row>
    <row r="79" spans="1:26" ht="20.25">
      <c r="A79" s="224">
        <v>11</v>
      </c>
      <c r="B79" s="225" t="s">
        <v>288</v>
      </c>
      <c r="C79" s="226" t="s">
        <v>308</v>
      </c>
      <c r="D79" s="226">
        <v>1</v>
      </c>
      <c r="E79" s="225" t="s">
        <v>84</v>
      </c>
      <c r="F79" s="273">
        <f>W79/W69</f>
        <v>1200</v>
      </c>
      <c r="G79" s="227">
        <f t="shared" si="9"/>
        <v>960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>
        <v>4800</v>
      </c>
      <c r="X79" s="227"/>
      <c r="Y79" s="227"/>
      <c r="Z79" s="227"/>
    </row>
    <row r="80" spans="1:26" ht="20.25">
      <c r="A80" s="224">
        <v>13</v>
      </c>
      <c r="B80" s="225" t="s">
        <v>288</v>
      </c>
      <c r="C80" s="226" t="s">
        <v>308</v>
      </c>
      <c r="D80" s="226">
        <v>1</v>
      </c>
      <c r="E80" s="225" t="s">
        <v>84</v>
      </c>
      <c r="F80" s="273">
        <f>X80/X69</f>
        <v>1200</v>
      </c>
      <c r="G80" s="227">
        <f t="shared" ref="G80:G81" si="10">X80*20/100</f>
        <v>960</v>
      </c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>
        <v>4800</v>
      </c>
      <c r="Y80" s="227"/>
      <c r="Z80" s="227"/>
    </row>
    <row r="81" spans="1:26" ht="20.25">
      <c r="A81" s="224">
        <v>14</v>
      </c>
      <c r="B81" s="225" t="s">
        <v>288</v>
      </c>
      <c r="C81" s="226" t="s">
        <v>308</v>
      </c>
      <c r="D81" s="226">
        <v>1</v>
      </c>
      <c r="E81" s="225" t="s">
        <v>167</v>
      </c>
      <c r="F81" s="273">
        <f>X81/X69</f>
        <v>1375</v>
      </c>
      <c r="G81" s="227">
        <f t="shared" si="10"/>
        <v>1100</v>
      </c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5"/>
      <c r="X81" s="227">
        <v>5500</v>
      </c>
      <c r="Y81" s="227"/>
      <c r="Z81" s="227"/>
    </row>
    <row r="82" spans="1:26" ht="20.25">
      <c r="A82" s="224">
        <v>15</v>
      </c>
      <c r="B82" s="225" t="s">
        <v>288</v>
      </c>
      <c r="C82" s="226" t="s">
        <v>308</v>
      </c>
      <c r="D82" s="226">
        <v>1</v>
      </c>
      <c r="E82" s="225" t="s">
        <v>84</v>
      </c>
      <c r="F82" s="273">
        <f>Y82/Y69</f>
        <v>1200</v>
      </c>
      <c r="G82" s="227">
        <f t="shared" ref="G82:G83" si="11">Y82*20/100</f>
        <v>960</v>
      </c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5"/>
      <c r="X82" s="227"/>
      <c r="Y82" s="227">
        <v>4800</v>
      </c>
      <c r="Z82" s="227"/>
    </row>
    <row r="83" spans="1:26" ht="20.25">
      <c r="A83" s="224">
        <v>16</v>
      </c>
      <c r="B83" s="225" t="s">
        <v>288</v>
      </c>
      <c r="C83" s="226" t="s">
        <v>308</v>
      </c>
      <c r="D83" s="226">
        <v>1</v>
      </c>
      <c r="E83" s="225" t="s">
        <v>84</v>
      </c>
      <c r="F83" s="273">
        <f>Y83/Y69</f>
        <v>1200</v>
      </c>
      <c r="G83" s="227">
        <f t="shared" si="11"/>
        <v>960</v>
      </c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5"/>
      <c r="X83" s="227"/>
      <c r="Y83" s="227">
        <v>4800</v>
      </c>
      <c r="Z83" s="227"/>
    </row>
    <row r="84" spans="1:26" ht="20.25">
      <c r="A84" s="522" t="s">
        <v>675</v>
      </c>
      <c r="B84" s="321"/>
      <c r="C84" s="321"/>
      <c r="D84" s="321"/>
      <c r="E84" s="321"/>
      <c r="F84" s="321"/>
      <c r="G84" s="322"/>
      <c r="H84" s="225" t="s">
        <v>271</v>
      </c>
      <c r="I84" s="225" t="s">
        <v>272</v>
      </c>
      <c r="J84" s="225" t="s">
        <v>273</v>
      </c>
      <c r="K84" s="225" t="s">
        <v>274</v>
      </c>
      <c r="L84" s="225" t="s">
        <v>275</v>
      </c>
      <c r="M84" s="225" t="s">
        <v>276</v>
      </c>
      <c r="N84" s="225" t="s">
        <v>277</v>
      </c>
      <c r="O84" s="225" t="s">
        <v>278</v>
      </c>
      <c r="P84" s="225" t="s">
        <v>279</v>
      </c>
      <c r="Q84" s="225" t="s">
        <v>280</v>
      </c>
      <c r="R84" s="225" t="s">
        <v>273</v>
      </c>
      <c r="S84" s="225" t="s">
        <v>280</v>
      </c>
      <c r="T84" s="225" t="s">
        <v>281</v>
      </c>
      <c r="U84" s="225" t="s">
        <v>282</v>
      </c>
      <c r="V84" s="225" t="s">
        <v>283</v>
      </c>
      <c r="W84" s="225" t="s">
        <v>284</v>
      </c>
      <c r="X84" s="225" t="s">
        <v>285</v>
      </c>
      <c r="Y84" s="225" t="s">
        <v>286</v>
      </c>
      <c r="Z84" s="225" t="s">
        <v>287</v>
      </c>
    </row>
    <row r="85" spans="1:26" ht="20.25">
      <c r="A85" s="324"/>
      <c r="B85" s="325"/>
      <c r="C85" s="325"/>
      <c r="D85" s="325"/>
      <c r="E85" s="325"/>
      <c r="F85" s="325"/>
      <c r="G85" s="288"/>
      <c r="H85" s="213">
        <v>8</v>
      </c>
      <c r="I85" s="213">
        <v>8</v>
      </c>
      <c r="J85" s="213">
        <v>8</v>
      </c>
      <c r="K85" s="213">
        <v>8</v>
      </c>
      <c r="L85" s="213">
        <v>8</v>
      </c>
      <c r="M85" s="213">
        <v>8</v>
      </c>
      <c r="N85" s="213">
        <v>8</v>
      </c>
      <c r="O85" s="213">
        <v>8</v>
      </c>
      <c r="P85" s="213">
        <v>12</v>
      </c>
      <c r="Q85" s="213">
        <v>12</v>
      </c>
      <c r="R85" s="213">
        <v>16</v>
      </c>
      <c r="S85" s="213">
        <v>24</v>
      </c>
      <c r="T85" s="213">
        <v>4</v>
      </c>
      <c r="U85" s="213">
        <v>4</v>
      </c>
      <c r="V85" s="213">
        <v>4</v>
      </c>
      <c r="W85" s="213">
        <v>4</v>
      </c>
      <c r="X85" s="213">
        <v>4</v>
      </c>
      <c r="Y85" s="213">
        <v>4</v>
      </c>
      <c r="Z85" s="213">
        <v>4</v>
      </c>
    </row>
    <row r="86" spans="1:26" ht="20.25">
      <c r="A86" s="214">
        <v>1</v>
      </c>
      <c r="B86" s="213" t="s">
        <v>288</v>
      </c>
      <c r="C86" s="215" t="s">
        <v>310</v>
      </c>
      <c r="D86" s="215">
        <v>1</v>
      </c>
      <c r="E86" s="213" t="s">
        <v>84</v>
      </c>
      <c r="F86" s="273">
        <f>W86/W85</f>
        <v>1200</v>
      </c>
      <c r="G86" s="217">
        <f>W86*20/100</f>
        <v>960</v>
      </c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>
        <v>4800</v>
      </c>
      <c r="X86" s="217"/>
      <c r="Y86" s="217"/>
      <c r="Z86" s="217"/>
    </row>
    <row r="87" spans="1:26" ht="20.25">
      <c r="A87" s="214">
        <v>2</v>
      </c>
      <c r="B87" s="213" t="s">
        <v>288</v>
      </c>
      <c r="C87" s="215" t="s">
        <v>310</v>
      </c>
      <c r="D87" s="215">
        <v>1</v>
      </c>
      <c r="E87" s="213" t="s">
        <v>84</v>
      </c>
      <c r="F87" s="273">
        <f>Y87/Y85</f>
        <v>1200</v>
      </c>
      <c r="G87" s="217">
        <f>Y87*20/100</f>
        <v>960</v>
      </c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>
        <v>4800</v>
      </c>
      <c r="Z87" s="217"/>
    </row>
    <row r="88" spans="1:26" ht="20.25">
      <c r="A88" s="487" t="s">
        <v>478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  <c r="V88" s="302"/>
      <c r="W88" s="302"/>
      <c r="X88" s="302"/>
      <c r="Y88" s="302"/>
      <c r="Z88" s="303"/>
    </row>
    <row r="89" spans="1:26" ht="20.25">
      <c r="A89" s="522" t="s">
        <v>677</v>
      </c>
      <c r="B89" s="321"/>
      <c r="C89" s="321"/>
      <c r="D89" s="321"/>
      <c r="E89" s="321"/>
      <c r="F89" s="321"/>
      <c r="G89" s="322"/>
      <c r="H89" s="213" t="s">
        <v>271</v>
      </c>
      <c r="I89" s="213" t="s">
        <v>272</v>
      </c>
      <c r="J89" s="213" t="s">
        <v>273</v>
      </c>
      <c r="K89" s="213" t="s">
        <v>814</v>
      </c>
      <c r="L89" s="213" t="s">
        <v>275</v>
      </c>
      <c r="M89" s="213" t="s">
        <v>276</v>
      </c>
      <c r="N89" s="213" t="s">
        <v>277</v>
      </c>
      <c r="O89" s="213" t="s">
        <v>278</v>
      </c>
      <c r="P89" s="213" t="s">
        <v>279</v>
      </c>
      <c r="Q89" s="213" t="s">
        <v>280</v>
      </c>
      <c r="R89" s="213" t="s">
        <v>273</v>
      </c>
      <c r="S89" s="213" t="s">
        <v>280</v>
      </c>
      <c r="T89" s="213" t="s">
        <v>281</v>
      </c>
      <c r="U89" s="213" t="s">
        <v>282</v>
      </c>
      <c r="V89" s="213" t="s">
        <v>283</v>
      </c>
      <c r="W89" s="213" t="s">
        <v>284</v>
      </c>
      <c r="X89" s="213" t="s">
        <v>285</v>
      </c>
      <c r="Y89" s="213" t="s">
        <v>286</v>
      </c>
      <c r="Z89" s="213" t="s">
        <v>287</v>
      </c>
    </row>
    <row r="90" spans="1:26" ht="20.25">
      <c r="A90" s="324"/>
      <c r="B90" s="325"/>
      <c r="C90" s="325"/>
      <c r="D90" s="325"/>
      <c r="E90" s="325"/>
      <c r="F90" s="325"/>
      <c r="G90" s="288"/>
      <c r="H90" s="213">
        <v>8</v>
      </c>
      <c r="I90" s="213">
        <v>8</v>
      </c>
      <c r="J90" s="213">
        <v>8</v>
      </c>
      <c r="K90" s="213">
        <v>8</v>
      </c>
      <c r="L90" s="213">
        <v>8</v>
      </c>
      <c r="M90" s="213">
        <v>8</v>
      </c>
      <c r="N90" s="213">
        <v>8</v>
      </c>
      <c r="O90" s="213">
        <v>8</v>
      </c>
      <c r="P90" s="213">
        <v>12</v>
      </c>
      <c r="Q90" s="213">
        <v>12</v>
      </c>
      <c r="R90" s="213">
        <v>16</v>
      </c>
      <c r="S90" s="213">
        <v>24</v>
      </c>
      <c r="T90" s="213">
        <v>4</v>
      </c>
      <c r="U90" s="213">
        <v>4</v>
      </c>
      <c r="V90" s="213">
        <v>4</v>
      </c>
      <c r="W90" s="213">
        <v>4</v>
      </c>
      <c r="X90" s="213">
        <v>4</v>
      </c>
      <c r="Y90" s="213">
        <v>4</v>
      </c>
      <c r="Z90" s="213">
        <v>4</v>
      </c>
    </row>
    <row r="91" spans="1:26" ht="20.25">
      <c r="A91" s="214">
        <v>1</v>
      </c>
      <c r="B91" s="213" t="s">
        <v>288</v>
      </c>
      <c r="C91" s="226" t="s">
        <v>815</v>
      </c>
      <c r="D91" s="215">
        <v>2</v>
      </c>
      <c r="E91" s="213" t="s">
        <v>64</v>
      </c>
      <c r="F91" s="273">
        <f>I91/I90</f>
        <v>850</v>
      </c>
      <c r="G91" s="217">
        <f t="shared" ref="G91:G94" si="12">I91*10/100</f>
        <v>680</v>
      </c>
      <c r="H91" s="217"/>
      <c r="I91" s="217">
        <v>6800</v>
      </c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17"/>
      <c r="Z91" s="217"/>
    </row>
    <row r="92" spans="1:26" ht="20.25">
      <c r="A92" s="214">
        <v>2</v>
      </c>
      <c r="B92" s="213" t="s">
        <v>288</v>
      </c>
      <c r="C92" s="226" t="s">
        <v>815</v>
      </c>
      <c r="D92" s="215">
        <v>2</v>
      </c>
      <c r="E92" s="213" t="s">
        <v>64</v>
      </c>
      <c r="F92" s="273">
        <f>I92/I90</f>
        <v>850</v>
      </c>
      <c r="G92" s="217">
        <f t="shared" si="12"/>
        <v>680</v>
      </c>
      <c r="H92" s="217"/>
      <c r="I92" s="217">
        <v>6800</v>
      </c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</row>
    <row r="93" spans="1:26" ht="20.25">
      <c r="A93" s="214">
        <v>3</v>
      </c>
      <c r="B93" s="213" t="s">
        <v>288</v>
      </c>
      <c r="C93" s="226" t="s">
        <v>815</v>
      </c>
      <c r="D93" s="215">
        <v>2</v>
      </c>
      <c r="E93" s="213" t="s">
        <v>64</v>
      </c>
      <c r="F93" s="273">
        <f>I93/I90</f>
        <v>850</v>
      </c>
      <c r="G93" s="217">
        <f t="shared" si="12"/>
        <v>680</v>
      </c>
      <c r="H93" s="217"/>
      <c r="I93" s="217">
        <v>6800</v>
      </c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  <c r="Y93" s="217"/>
      <c r="Z93" s="217"/>
    </row>
    <row r="94" spans="1:26" ht="20.25">
      <c r="A94" s="214">
        <v>4</v>
      </c>
      <c r="B94" s="213" t="s">
        <v>288</v>
      </c>
      <c r="C94" s="226" t="s">
        <v>815</v>
      </c>
      <c r="D94" s="215">
        <v>2</v>
      </c>
      <c r="E94" s="213" t="s">
        <v>64</v>
      </c>
      <c r="F94" s="273">
        <f>I94/I90</f>
        <v>850</v>
      </c>
      <c r="G94" s="217">
        <f t="shared" si="12"/>
        <v>680</v>
      </c>
      <c r="H94" s="217"/>
      <c r="I94" s="217">
        <v>6800</v>
      </c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</row>
    <row r="95" spans="1:26" ht="20.25">
      <c r="A95" s="214">
        <v>5</v>
      </c>
      <c r="B95" s="213" t="s">
        <v>288</v>
      </c>
      <c r="C95" s="226" t="s">
        <v>815</v>
      </c>
      <c r="D95" s="215">
        <v>2</v>
      </c>
      <c r="E95" s="213" t="s">
        <v>64</v>
      </c>
      <c r="F95" s="273">
        <f>J95/J90</f>
        <v>850</v>
      </c>
      <c r="G95" s="217">
        <f t="shared" ref="G95:G98" si="13">J95*10/100</f>
        <v>680</v>
      </c>
      <c r="H95" s="217"/>
      <c r="I95" s="217"/>
      <c r="J95" s="217">
        <v>6800</v>
      </c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</row>
    <row r="96" spans="1:26" ht="20.25">
      <c r="A96" s="214">
        <v>6</v>
      </c>
      <c r="B96" s="213" t="s">
        <v>288</v>
      </c>
      <c r="C96" s="226" t="s">
        <v>815</v>
      </c>
      <c r="D96" s="215">
        <v>2</v>
      </c>
      <c r="E96" s="213" t="s">
        <v>64</v>
      </c>
      <c r="F96" s="273">
        <f>J96/J90</f>
        <v>850</v>
      </c>
      <c r="G96" s="217">
        <f t="shared" si="13"/>
        <v>680</v>
      </c>
      <c r="H96" s="217"/>
      <c r="I96" s="217"/>
      <c r="J96" s="217">
        <v>6800</v>
      </c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</row>
    <row r="97" spans="1:26" ht="20.25">
      <c r="A97" s="214">
        <v>7</v>
      </c>
      <c r="B97" s="213" t="s">
        <v>288</v>
      </c>
      <c r="C97" s="226" t="s">
        <v>815</v>
      </c>
      <c r="D97" s="215">
        <v>2</v>
      </c>
      <c r="E97" s="213" t="s">
        <v>64</v>
      </c>
      <c r="F97" s="273">
        <f>J97/J90</f>
        <v>850</v>
      </c>
      <c r="G97" s="217">
        <f t="shared" si="13"/>
        <v>680</v>
      </c>
      <c r="H97" s="217"/>
      <c r="I97" s="217"/>
      <c r="J97" s="217">
        <v>6800</v>
      </c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</row>
    <row r="98" spans="1:26" ht="20.25">
      <c r="A98" s="214">
        <v>8</v>
      </c>
      <c r="B98" s="213" t="s">
        <v>288</v>
      </c>
      <c r="C98" s="226" t="s">
        <v>815</v>
      </c>
      <c r="D98" s="215">
        <v>2</v>
      </c>
      <c r="E98" s="213" t="s">
        <v>64</v>
      </c>
      <c r="F98" s="273">
        <f>J98/J90</f>
        <v>850</v>
      </c>
      <c r="G98" s="217">
        <f t="shared" si="13"/>
        <v>680</v>
      </c>
      <c r="H98" s="217"/>
      <c r="I98" s="217"/>
      <c r="J98" s="217">
        <v>6800</v>
      </c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17"/>
      <c r="Z98" s="217"/>
    </row>
    <row r="99" spans="1:26" ht="20.25">
      <c r="A99" s="214">
        <v>9</v>
      </c>
      <c r="B99" s="213" t="s">
        <v>288</v>
      </c>
      <c r="C99" s="226" t="s">
        <v>815</v>
      </c>
      <c r="D99" s="215">
        <v>2</v>
      </c>
      <c r="E99" s="213" t="s">
        <v>64</v>
      </c>
      <c r="F99" s="273">
        <f>I99/I90</f>
        <v>850</v>
      </c>
      <c r="G99" s="217">
        <f>I99*10/100</f>
        <v>680</v>
      </c>
      <c r="H99" s="217"/>
      <c r="I99" s="217">
        <v>6800</v>
      </c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  <c r="Y99" s="217"/>
      <c r="Z99" s="217"/>
    </row>
    <row r="100" spans="1:26" ht="20.25">
      <c r="A100" s="522" t="s">
        <v>695</v>
      </c>
      <c r="B100" s="321"/>
      <c r="C100" s="321"/>
      <c r="D100" s="321"/>
      <c r="E100" s="321"/>
      <c r="F100" s="321"/>
      <c r="G100" s="322"/>
      <c r="H100" s="213" t="s">
        <v>271</v>
      </c>
      <c r="I100" s="213" t="s">
        <v>272</v>
      </c>
      <c r="J100" s="213" t="s">
        <v>273</v>
      </c>
      <c r="K100" s="213" t="s">
        <v>814</v>
      </c>
      <c r="L100" s="213" t="s">
        <v>275</v>
      </c>
      <c r="M100" s="213" t="s">
        <v>276</v>
      </c>
      <c r="N100" s="213" t="s">
        <v>277</v>
      </c>
      <c r="O100" s="213" t="s">
        <v>278</v>
      </c>
      <c r="P100" s="213" t="s">
        <v>279</v>
      </c>
      <c r="Q100" s="213" t="s">
        <v>280</v>
      </c>
      <c r="R100" s="213" t="s">
        <v>273</v>
      </c>
      <c r="S100" s="213" t="s">
        <v>280</v>
      </c>
      <c r="T100" s="213" t="s">
        <v>281</v>
      </c>
      <c r="U100" s="213" t="s">
        <v>282</v>
      </c>
      <c r="V100" s="213" t="s">
        <v>283</v>
      </c>
      <c r="W100" s="213" t="s">
        <v>284</v>
      </c>
      <c r="X100" s="213" t="s">
        <v>285</v>
      </c>
      <c r="Y100" s="213" t="s">
        <v>286</v>
      </c>
      <c r="Z100" s="213" t="s">
        <v>287</v>
      </c>
    </row>
    <row r="101" spans="1:26" ht="20.25">
      <c r="A101" s="324"/>
      <c r="B101" s="325"/>
      <c r="C101" s="325"/>
      <c r="D101" s="325"/>
      <c r="E101" s="325"/>
      <c r="F101" s="325"/>
      <c r="G101" s="288"/>
      <c r="H101" s="213">
        <v>8</v>
      </c>
      <c r="I101" s="213">
        <v>8</v>
      </c>
      <c r="J101" s="213">
        <v>8</v>
      </c>
      <c r="K101" s="213">
        <v>8</v>
      </c>
      <c r="L101" s="213">
        <v>8</v>
      </c>
      <c r="M101" s="213">
        <v>8</v>
      </c>
      <c r="N101" s="213">
        <v>8</v>
      </c>
      <c r="O101" s="213">
        <v>8</v>
      </c>
      <c r="P101" s="213">
        <v>12</v>
      </c>
      <c r="Q101" s="213">
        <v>12</v>
      </c>
      <c r="R101" s="213">
        <v>16</v>
      </c>
      <c r="S101" s="213">
        <v>24</v>
      </c>
      <c r="T101" s="213">
        <v>4</v>
      </c>
      <c r="U101" s="213">
        <v>4</v>
      </c>
      <c r="V101" s="213">
        <v>4</v>
      </c>
      <c r="W101" s="213">
        <v>4</v>
      </c>
      <c r="X101" s="213">
        <v>4</v>
      </c>
      <c r="Y101" s="213">
        <v>4</v>
      </c>
      <c r="Z101" s="213">
        <v>4</v>
      </c>
    </row>
    <row r="102" spans="1:26" ht="20.25">
      <c r="A102" s="214">
        <v>2</v>
      </c>
      <c r="B102" s="213" t="s">
        <v>288</v>
      </c>
      <c r="C102" s="215" t="s">
        <v>311</v>
      </c>
      <c r="D102" s="215">
        <v>2</v>
      </c>
      <c r="E102" s="213" t="s">
        <v>34</v>
      </c>
      <c r="F102" s="273">
        <f>N102/N101</f>
        <v>575</v>
      </c>
      <c r="G102" s="217">
        <f>N102*10/100</f>
        <v>460</v>
      </c>
      <c r="H102" s="217"/>
      <c r="I102" s="217"/>
      <c r="J102" s="217"/>
      <c r="K102" s="217"/>
      <c r="L102" s="217"/>
      <c r="M102" s="217"/>
      <c r="N102" s="217">
        <v>4600</v>
      </c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</row>
    <row r="103" spans="1:26" ht="20.25">
      <c r="A103" s="214">
        <v>3</v>
      </c>
      <c r="B103" s="213" t="s">
        <v>288</v>
      </c>
      <c r="C103" s="215" t="s">
        <v>311</v>
      </c>
      <c r="D103" s="215">
        <v>2</v>
      </c>
      <c r="E103" s="213" t="s">
        <v>34</v>
      </c>
      <c r="F103" s="273">
        <f>K103/K101</f>
        <v>575</v>
      </c>
      <c r="G103" s="217">
        <f>K103*10/100</f>
        <v>460</v>
      </c>
      <c r="H103" s="217"/>
      <c r="I103" s="217"/>
      <c r="J103" s="217"/>
      <c r="K103" s="217">
        <v>4600</v>
      </c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</row>
    <row r="104" spans="1:26" ht="20.25">
      <c r="A104" s="522" t="s">
        <v>704</v>
      </c>
      <c r="B104" s="321"/>
      <c r="C104" s="321"/>
      <c r="D104" s="321"/>
      <c r="E104" s="321"/>
      <c r="F104" s="321"/>
      <c r="G104" s="322"/>
      <c r="H104" s="225" t="s">
        <v>271</v>
      </c>
      <c r="I104" s="225" t="s">
        <v>272</v>
      </c>
      <c r="J104" s="225" t="s">
        <v>273</v>
      </c>
      <c r="K104" s="225" t="s">
        <v>814</v>
      </c>
      <c r="L104" s="225" t="s">
        <v>275</v>
      </c>
      <c r="M104" s="225" t="s">
        <v>276</v>
      </c>
      <c r="N104" s="225" t="s">
        <v>277</v>
      </c>
      <c r="O104" s="225" t="s">
        <v>278</v>
      </c>
      <c r="P104" s="225" t="s">
        <v>279</v>
      </c>
      <c r="Q104" s="225" t="s">
        <v>280</v>
      </c>
      <c r="R104" s="225" t="s">
        <v>273</v>
      </c>
      <c r="S104" s="225" t="s">
        <v>280</v>
      </c>
      <c r="T104" s="225" t="s">
        <v>281</v>
      </c>
      <c r="U104" s="225" t="s">
        <v>282</v>
      </c>
      <c r="V104" s="225" t="s">
        <v>283</v>
      </c>
      <c r="W104" s="225" t="s">
        <v>284</v>
      </c>
      <c r="X104" s="225" t="s">
        <v>285</v>
      </c>
      <c r="Y104" s="225" t="s">
        <v>286</v>
      </c>
      <c r="Z104" s="225" t="s">
        <v>287</v>
      </c>
    </row>
    <row r="105" spans="1:26" ht="20.25">
      <c r="A105" s="324"/>
      <c r="B105" s="325"/>
      <c r="C105" s="325"/>
      <c r="D105" s="325"/>
      <c r="E105" s="325"/>
      <c r="F105" s="325"/>
      <c r="G105" s="288"/>
      <c r="H105" s="225">
        <v>8</v>
      </c>
      <c r="I105" s="225">
        <v>8</v>
      </c>
      <c r="J105" s="225">
        <v>8</v>
      </c>
      <c r="K105" s="225">
        <v>8</v>
      </c>
      <c r="L105" s="225">
        <v>8</v>
      </c>
      <c r="M105" s="225">
        <v>8</v>
      </c>
      <c r="N105" s="225">
        <v>8</v>
      </c>
      <c r="O105" s="225">
        <v>8</v>
      </c>
      <c r="P105" s="225">
        <v>12</v>
      </c>
      <c r="Q105" s="225">
        <v>12</v>
      </c>
      <c r="R105" s="225">
        <v>16</v>
      </c>
      <c r="S105" s="225">
        <v>24</v>
      </c>
      <c r="T105" s="225">
        <v>4</v>
      </c>
      <c r="U105" s="225">
        <v>4</v>
      </c>
      <c r="V105" s="225">
        <v>4</v>
      </c>
      <c r="W105" s="225">
        <v>4</v>
      </c>
      <c r="X105" s="225">
        <v>4</v>
      </c>
      <c r="Y105" s="225">
        <v>4</v>
      </c>
      <c r="Z105" s="225">
        <v>4</v>
      </c>
    </row>
    <row r="106" spans="1:26" ht="20.25">
      <c r="A106" s="224">
        <v>1</v>
      </c>
      <c r="B106" s="225" t="s">
        <v>288</v>
      </c>
      <c r="C106" s="226" t="s">
        <v>816</v>
      </c>
      <c r="D106" s="226">
        <v>1</v>
      </c>
      <c r="E106" s="225" t="s">
        <v>34</v>
      </c>
      <c r="F106" s="273">
        <f>T106/T105</f>
        <v>600</v>
      </c>
      <c r="G106" s="227">
        <f>T106*20/100</f>
        <v>480</v>
      </c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>
        <v>2400</v>
      </c>
      <c r="U106" s="227"/>
      <c r="V106" s="227"/>
      <c r="W106" s="227"/>
      <c r="X106" s="227"/>
      <c r="Y106" s="227"/>
      <c r="Z106" s="227"/>
    </row>
    <row r="107" spans="1:26" ht="20.25">
      <c r="A107" s="495" t="s">
        <v>479</v>
      </c>
      <c r="B107" s="302"/>
      <c r="C107" s="302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  <c r="U107" s="302"/>
      <c r="V107" s="302"/>
      <c r="W107" s="302"/>
      <c r="X107" s="302"/>
      <c r="Y107" s="302"/>
      <c r="Z107" s="303"/>
    </row>
    <row r="108" spans="1:26" ht="20.25">
      <c r="A108" s="522" t="s">
        <v>705</v>
      </c>
      <c r="B108" s="321"/>
      <c r="C108" s="321"/>
      <c r="D108" s="321"/>
      <c r="E108" s="321"/>
      <c r="F108" s="321"/>
      <c r="G108" s="322"/>
      <c r="H108" s="213" t="s">
        <v>271</v>
      </c>
      <c r="I108" s="213" t="s">
        <v>272</v>
      </c>
      <c r="J108" s="213" t="s">
        <v>273</v>
      </c>
      <c r="K108" s="213" t="s">
        <v>274</v>
      </c>
      <c r="L108" s="213" t="s">
        <v>275</v>
      </c>
      <c r="M108" s="213" t="s">
        <v>272</v>
      </c>
      <c r="N108" s="213" t="s">
        <v>277</v>
      </c>
      <c r="O108" s="213" t="s">
        <v>304</v>
      </c>
      <c r="P108" s="213" t="s">
        <v>279</v>
      </c>
      <c r="Q108" s="213" t="s">
        <v>280</v>
      </c>
      <c r="R108" s="213" t="s">
        <v>273</v>
      </c>
      <c r="S108" s="213" t="s">
        <v>280</v>
      </c>
      <c r="T108" s="213" t="s">
        <v>281</v>
      </c>
      <c r="U108" s="213" t="s">
        <v>282</v>
      </c>
      <c r="V108" s="213" t="s">
        <v>283</v>
      </c>
      <c r="W108" s="213" t="s">
        <v>284</v>
      </c>
      <c r="X108" s="213" t="s">
        <v>285</v>
      </c>
      <c r="Y108" s="213" t="s">
        <v>286</v>
      </c>
      <c r="Z108" s="213" t="s">
        <v>287</v>
      </c>
    </row>
    <row r="109" spans="1:26" ht="20.25">
      <c r="A109" s="324"/>
      <c r="B109" s="325"/>
      <c r="C109" s="325"/>
      <c r="D109" s="325"/>
      <c r="E109" s="325"/>
      <c r="F109" s="325"/>
      <c r="G109" s="288"/>
      <c r="H109" s="213">
        <v>8</v>
      </c>
      <c r="I109" s="213">
        <v>8</v>
      </c>
      <c r="J109" s="213">
        <v>8</v>
      </c>
      <c r="K109" s="213">
        <v>8</v>
      </c>
      <c r="L109" s="213">
        <v>8</v>
      </c>
      <c r="M109" s="213">
        <v>8</v>
      </c>
      <c r="N109" s="213">
        <v>8</v>
      </c>
      <c r="O109" s="213">
        <v>8</v>
      </c>
      <c r="P109" s="213">
        <v>12</v>
      </c>
      <c r="Q109" s="213">
        <v>12</v>
      </c>
      <c r="R109" s="213">
        <v>16</v>
      </c>
      <c r="S109" s="213">
        <v>24</v>
      </c>
      <c r="T109" s="213">
        <v>4</v>
      </c>
      <c r="U109" s="213">
        <v>4</v>
      </c>
      <c r="V109" s="213">
        <v>4</v>
      </c>
      <c r="W109" s="213">
        <v>4</v>
      </c>
      <c r="X109" s="213">
        <v>4</v>
      </c>
      <c r="Y109" s="213">
        <v>4</v>
      </c>
      <c r="Z109" s="213">
        <v>4</v>
      </c>
    </row>
    <row r="110" spans="1:26" ht="20.25">
      <c r="A110" s="224">
        <v>1</v>
      </c>
      <c r="B110" s="225" t="s">
        <v>288</v>
      </c>
      <c r="C110" s="226" t="s">
        <v>305</v>
      </c>
      <c r="D110" s="225">
        <v>2</v>
      </c>
      <c r="E110" s="225" t="s">
        <v>34</v>
      </c>
      <c r="F110" s="273">
        <f>M110/M109</f>
        <v>662.5</v>
      </c>
      <c r="G110" s="227">
        <f t="shared" ref="G110:G116" si="14">M110*10/100</f>
        <v>530</v>
      </c>
      <c r="H110" s="227"/>
      <c r="I110" s="227"/>
      <c r="J110" s="227"/>
      <c r="K110" s="227"/>
      <c r="L110" s="225"/>
      <c r="M110" s="227">
        <v>5300</v>
      </c>
      <c r="N110" s="225"/>
      <c r="O110" s="227"/>
      <c r="P110" s="227"/>
      <c r="Q110" s="225"/>
      <c r="R110" s="227"/>
      <c r="S110" s="225"/>
      <c r="T110" s="227"/>
      <c r="U110" s="227"/>
      <c r="V110" s="227"/>
      <c r="W110" s="227"/>
      <c r="X110" s="225"/>
      <c r="Y110" s="227"/>
      <c r="Z110" s="225"/>
    </row>
    <row r="111" spans="1:26" ht="20.25">
      <c r="A111" s="224">
        <v>2</v>
      </c>
      <c r="B111" s="225" t="s">
        <v>288</v>
      </c>
      <c r="C111" s="226" t="s">
        <v>305</v>
      </c>
      <c r="D111" s="225">
        <v>2</v>
      </c>
      <c r="E111" s="225" t="s">
        <v>34</v>
      </c>
      <c r="F111" s="273">
        <f>M111/M109</f>
        <v>662.5</v>
      </c>
      <c r="G111" s="227">
        <f t="shared" si="14"/>
        <v>530</v>
      </c>
      <c r="H111" s="227"/>
      <c r="I111" s="227"/>
      <c r="J111" s="227"/>
      <c r="K111" s="227"/>
      <c r="L111" s="225"/>
      <c r="M111" s="227">
        <v>5300</v>
      </c>
      <c r="N111" s="225"/>
      <c r="O111" s="227"/>
      <c r="P111" s="227"/>
      <c r="Q111" s="225"/>
      <c r="R111" s="227"/>
      <c r="S111" s="225"/>
      <c r="T111" s="227"/>
      <c r="U111" s="227"/>
      <c r="V111" s="227"/>
      <c r="W111" s="227"/>
      <c r="X111" s="225"/>
      <c r="Y111" s="227"/>
      <c r="Z111" s="225"/>
    </row>
    <row r="112" spans="1:26" ht="20.25">
      <c r="A112" s="224">
        <v>3</v>
      </c>
      <c r="B112" s="225" t="s">
        <v>288</v>
      </c>
      <c r="C112" s="226" t="s">
        <v>305</v>
      </c>
      <c r="D112" s="225">
        <v>2</v>
      </c>
      <c r="E112" s="225" t="s">
        <v>34</v>
      </c>
      <c r="F112" s="273">
        <f>M112/M109</f>
        <v>662.5</v>
      </c>
      <c r="G112" s="227">
        <f t="shared" si="14"/>
        <v>530</v>
      </c>
      <c r="H112" s="227"/>
      <c r="I112" s="227"/>
      <c r="J112" s="227"/>
      <c r="K112" s="227"/>
      <c r="L112" s="225"/>
      <c r="M112" s="227">
        <v>5300</v>
      </c>
      <c r="N112" s="225"/>
      <c r="O112" s="227"/>
      <c r="P112" s="227"/>
      <c r="Q112" s="225"/>
      <c r="R112" s="227"/>
      <c r="S112" s="225"/>
      <c r="T112" s="227"/>
      <c r="U112" s="227"/>
      <c r="V112" s="227"/>
      <c r="W112" s="227"/>
      <c r="X112" s="225"/>
      <c r="Y112" s="227"/>
      <c r="Z112" s="225"/>
    </row>
    <row r="113" spans="1:26" ht="20.25">
      <c r="A113" s="224">
        <v>4</v>
      </c>
      <c r="B113" s="225" t="s">
        <v>288</v>
      </c>
      <c r="C113" s="226" t="s">
        <v>305</v>
      </c>
      <c r="D113" s="225">
        <v>2</v>
      </c>
      <c r="E113" s="225" t="s">
        <v>34</v>
      </c>
      <c r="F113" s="273">
        <f>M113/M109</f>
        <v>662.5</v>
      </c>
      <c r="G113" s="227">
        <f t="shared" si="14"/>
        <v>530</v>
      </c>
      <c r="H113" s="227"/>
      <c r="I113" s="227"/>
      <c r="J113" s="227"/>
      <c r="K113" s="227"/>
      <c r="L113" s="225"/>
      <c r="M113" s="227">
        <v>5300</v>
      </c>
      <c r="N113" s="225"/>
      <c r="O113" s="227"/>
      <c r="P113" s="227"/>
      <c r="Q113" s="225"/>
      <c r="R113" s="227"/>
      <c r="S113" s="225"/>
      <c r="T113" s="227"/>
      <c r="U113" s="227"/>
      <c r="V113" s="227"/>
      <c r="W113" s="227"/>
      <c r="X113" s="225"/>
      <c r="Y113" s="227"/>
      <c r="Z113" s="225"/>
    </row>
    <row r="114" spans="1:26" ht="20.25">
      <c r="A114" s="224">
        <v>4</v>
      </c>
      <c r="B114" s="225" t="s">
        <v>291</v>
      </c>
      <c r="C114" s="226" t="s">
        <v>305</v>
      </c>
      <c r="D114" s="225">
        <v>2</v>
      </c>
      <c r="E114" s="225" t="s">
        <v>34</v>
      </c>
      <c r="F114" s="273">
        <f>M114/M109</f>
        <v>662.5</v>
      </c>
      <c r="G114" s="227">
        <f t="shared" si="14"/>
        <v>530</v>
      </c>
      <c r="H114" s="227"/>
      <c r="I114" s="227"/>
      <c r="J114" s="227"/>
      <c r="K114" s="227"/>
      <c r="L114" s="225"/>
      <c r="M114" s="227">
        <v>5300</v>
      </c>
      <c r="N114" s="225"/>
      <c r="O114" s="227"/>
      <c r="P114" s="227"/>
      <c r="Q114" s="225"/>
      <c r="R114" s="227"/>
      <c r="S114" s="225"/>
      <c r="T114" s="227"/>
      <c r="U114" s="227"/>
      <c r="V114" s="227"/>
      <c r="W114" s="227"/>
      <c r="X114" s="225"/>
      <c r="Y114" s="227"/>
      <c r="Z114" s="225"/>
    </row>
    <row r="115" spans="1:26" ht="20.25">
      <c r="A115" s="224">
        <v>5</v>
      </c>
      <c r="B115" s="225" t="s">
        <v>291</v>
      </c>
      <c r="C115" s="226" t="s">
        <v>305</v>
      </c>
      <c r="D115" s="225">
        <v>2</v>
      </c>
      <c r="E115" s="225" t="s">
        <v>34</v>
      </c>
      <c r="F115" s="273">
        <f>M115/M109</f>
        <v>662.5</v>
      </c>
      <c r="G115" s="227">
        <f t="shared" si="14"/>
        <v>530</v>
      </c>
      <c r="H115" s="227"/>
      <c r="I115" s="227"/>
      <c r="J115" s="227"/>
      <c r="K115" s="227"/>
      <c r="L115" s="225"/>
      <c r="M115" s="227">
        <v>5300</v>
      </c>
      <c r="N115" s="225"/>
      <c r="O115" s="227"/>
      <c r="P115" s="227"/>
      <c r="Q115" s="225"/>
      <c r="R115" s="227"/>
      <c r="S115" s="225"/>
      <c r="T115" s="227"/>
      <c r="U115" s="227"/>
      <c r="V115" s="227"/>
      <c r="W115" s="227"/>
      <c r="X115" s="225"/>
      <c r="Y115" s="227"/>
      <c r="Z115" s="225"/>
    </row>
    <row r="116" spans="1:26" ht="20.25">
      <c r="A116" s="224">
        <v>6</v>
      </c>
      <c r="B116" s="225" t="s">
        <v>288</v>
      </c>
      <c r="C116" s="226" t="s">
        <v>305</v>
      </c>
      <c r="D116" s="225">
        <v>2</v>
      </c>
      <c r="E116" s="225" t="s">
        <v>34</v>
      </c>
      <c r="F116" s="273">
        <f>M116/M109</f>
        <v>662.5</v>
      </c>
      <c r="G116" s="227">
        <f t="shared" si="14"/>
        <v>530</v>
      </c>
      <c r="H116" s="227"/>
      <c r="I116" s="227"/>
      <c r="J116" s="227"/>
      <c r="K116" s="227"/>
      <c r="L116" s="225"/>
      <c r="M116" s="227">
        <v>5300</v>
      </c>
      <c r="N116" s="225"/>
      <c r="O116" s="227"/>
      <c r="P116" s="227"/>
      <c r="Q116" s="225"/>
      <c r="R116" s="227"/>
      <c r="S116" s="225"/>
      <c r="T116" s="227"/>
      <c r="U116" s="227"/>
      <c r="V116" s="227"/>
      <c r="W116" s="227"/>
      <c r="X116" s="225"/>
      <c r="Y116" s="227"/>
      <c r="Z116" s="225"/>
    </row>
    <row r="117" spans="1:26" ht="20.25">
      <c r="A117" s="224">
        <v>7</v>
      </c>
      <c r="B117" s="225" t="s">
        <v>288</v>
      </c>
      <c r="C117" s="226" t="s">
        <v>305</v>
      </c>
      <c r="D117" s="225">
        <v>1</v>
      </c>
      <c r="E117" s="225" t="s">
        <v>34</v>
      </c>
      <c r="F117" s="273">
        <f>W117/W109</f>
        <v>825</v>
      </c>
      <c r="G117" s="227">
        <f>W117*20/100</f>
        <v>660</v>
      </c>
      <c r="H117" s="227"/>
      <c r="I117" s="227"/>
      <c r="J117" s="227"/>
      <c r="K117" s="227"/>
      <c r="L117" s="225"/>
      <c r="M117" s="227"/>
      <c r="N117" s="225"/>
      <c r="O117" s="227"/>
      <c r="P117" s="227"/>
      <c r="Q117" s="225"/>
      <c r="R117" s="227"/>
      <c r="S117" s="225"/>
      <c r="T117" s="227"/>
      <c r="U117" s="227"/>
      <c r="V117" s="227"/>
      <c r="W117" s="227">
        <v>3300</v>
      </c>
      <c r="X117" s="225"/>
      <c r="Y117" s="227"/>
      <c r="Z117" s="225"/>
    </row>
    <row r="118" spans="1:26" ht="20.25">
      <c r="A118" s="522" t="s">
        <v>715</v>
      </c>
      <c r="B118" s="321"/>
      <c r="C118" s="321"/>
      <c r="D118" s="321"/>
      <c r="E118" s="321"/>
      <c r="F118" s="321"/>
      <c r="G118" s="322"/>
      <c r="H118" s="225" t="s">
        <v>271</v>
      </c>
      <c r="I118" s="225" t="s">
        <v>272</v>
      </c>
      <c r="J118" s="225" t="s">
        <v>273</v>
      </c>
      <c r="K118" s="225" t="s">
        <v>274</v>
      </c>
      <c r="L118" s="225" t="s">
        <v>275</v>
      </c>
      <c r="M118" s="225" t="s">
        <v>272</v>
      </c>
      <c r="N118" s="225" t="s">
        <v>277</v>
      </c>
      <c r="O118" s="225" t="s">
        <v>304</v>
      </c>
      <c r="P118" s="225" t="s">
        <v>279</v>
      </c>
      <c r="Q118" s="225" t="s">
        <v>280</v>
      </c>
      <c r="R118" s="225" t="s">
        <v>273</v>
      </c>
      <c r="S118" s="225" t="s">
        <v>280</v>
      </c>
      <c r="T118" s="225" t="s">
        <v>281</v>
      </c>
      <c r="U118" s="225" t="s">
        <v>282</v>
      </c>
      <c r="V118" s="225" t="s">
        <v>283</v>
      </c>
      <c r="W118" s="225" t="s">
        <v>284</v>
      </c>
      <c r="X118" s="225" t="s">
        <v>285</v>
      </c>
      <c r="Y118" s="225" t="s">
        <v>286</v>
      </c>
      <c r="Z118" s="225" t="s">
        <v>287</v>
      </c>
    </row>
    <row r="119" spans="1:26" ht="20.25">
      <c r="A119" s="324"/>
      <c r="B119" s="325"/>
      <c r="C119" s="325"/>
      <c r="D119" s="325"/>
      <c r="E119" s="325"/>
      <c r="F119" s="325"/>
      <c r="G119" s="288"/>
      <c r="H119" s="225">
        <v>8</v>
      </c>
      <c r="I119" s="225">
        <v>8</v>
      </c>
      <c r="J119" s="225">
        <v>8</v>
      </c>
      <c r="K119" s="225">
        <v>8</v>
      </c>
      <c r="L119" s="225">
        <v>8</v>
      </c>
      <c r="M119" s="225">
        <v>8</v>
      </c>
      <c r="N119" s="225">
        <v>8</v>
      </c>
      <c r="O119" s="225">
        <v>8</v>
      </c>
      <c r="P119" s="225">
        <v>12</v>
      </c>
      <c r="Q119" s="225">
        <v>12</v>
      </c>
      <c r="R119" s="225">
        <v>16</v>
      </c>
      <c r="S119" s="225">
        <v>24</v>
      </c>
      <c r="T119" s="225">
        <v>4</v>
      </c>
      <c r="U119" s="225">
        <v>4</v>
      </c>
      <c r="V119" s="225">
        <v>4</v>
      </c>
      <c r="W119" s="225">
        <v>4</v>
      </c>
      <c r="X119" s="225">
        <v>4</v>
      </c>
      <c r="Y119" s="225">
        <v>4</v>
      </c>
      <c r="Z119" s="225">
        <v>4</v>
      </c>
    </row>
    <row r="120" spans="1:26" ht="20.25">
      <c r="A120" s="224">
        <v>1</v>
      </c>
      <c r="B120" s="225" t="s">
        <v>288</v>
      </c>
      <c r="C120" s="226" t="s">
        <v>305</v>
      </c>
      <c r="D120" s="225">
        <v>1</v>
      </c>
      <c r="E120" s="225" t="s">
        <v>34</v>
      </c>
      <c r="F120" s="273">
        <f>T120/T119</f>
        <v>600</v>
      </c>
      <c r="G120" s="227">
        <f t="shared" ref="G120:G121" si="15">T120*20/100</f>
        <v>480</v>
      </c>
      <c r="H120" s="227"/>
      <c r="I120" s="227"/>
      <c r="J120" s="227"/>
      <c r="K120" s="227"/>
      <c r="L120" s="225"/>
      <c r="M120" s="227"/>
      <c r="N120" s="225"/>
      <c r="O120" s="227"/>
      <c r="P120" s="227"/>
      <c r="Q120" s="225"/>
      <c r="R120" s="227"/>
      <c r="S120" s="225"/>
      <c r="T120" s="227">
        <v>2400</v>
      </c>
      <c r="U120" s="227"/>
      <c r="V120" s="227"/>
      <c r="W120" s="227"/>
      <c r="X120" s="225"/>
      <c r="Y120" s="227"/>
      <c r="Z120" s="225"/>
    </row>
    <row r="121" spans="1:26" ht="20.25">
      <c r="A121" s="224">
        <v>1</v>
      </c>
      <c r="B121" s="225" t="s">
        <v>291</v>
      </c>
      <c r="C121" s="226" t="s">
        <v>305</v>
      </c>
      <c r="D121" s="225">
        <v>1</v>
      </c>
      <c r="E121" s="225" t="s">
        <v>34</v>
      </c>
      <c r="F121" s="273">
        <f>T121/T119</f>
        <v>600</v>
      </c>
      <c r="G121" s="227">
        <f t="shared" si="15"/>
        <v>480</v>
      </c>
      <c r="H121" s="227"/>
      <c r="I121" s="227"/>
      <c r="J121" s="227"/>
      <c r="K121" s="227"/>
      <c r="L121" s="225"/>
      <c r="M121" s="227"/>
      <c r="N121" s="225"/>
      <c r="O121" s="227"/>
      <c r="P121" s="227"/>
      <c r="Q121" s="225"/>
      <c r="R121" s="227"/>
      <c r="S121" s="225"/>
      <c r="T121" s="227">
        <v>2400</v>
      </c>
      <c r="U121" s="227"/>
      <c r="V121" s="227"/>
      <c r="W121" s="227"/>
      <c r="X121" s="225"/>
      <c r="Y121" s="227"/>
      <c r="Z121" s="225"/>
    </row>
    <row r="122" spans="1:26" ht="20.25">
      <c r="A122" s="495" t="s">
        <v>441</v>
      </c>
      <c r="B122" s="302"/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302"/>
      <c r="N122" s="302"/>
      <c r="O122" s="302"/>
      <c r="P122" s="302"/>
      <c r="Q122" s="302"/>
      <c r="R122" s="302"/>
      <c r="S122" s="302"/>
      <c r="T122" s="302"/>
      <c r="U122" s="302"/>
      <c r="V122" s="302"/>
      <c r="W122" s="302"/>
      <c r="X122" s="302"/>
      <c r="Y122" s="302"/>
      <c r="Z122" s="303"/>
    </row>
    <row r="123" spans="1:26" ht="20.25">
      <c r="A123" s="525" t="s">
        <v>817</v>
      </c>
      <c r="B123" s="321"/>
      <c r="C123" s="321"/>
      <c r="D123" s="321"/>
      <c r="E123" s="321"/>
      <c r="F123" s="321"/>
      <c r="G123" s="322"/>
      <c r="H123" s="213" t="s">
        <v>271</v>
      </c>
      <c r="I123" s="213" t="s">
        <v>272</v>
      </c>
      <c r="J123" s="213" t="s">
        <v>273</v>
      </c>
      <c r="K123" s="213" t="s">
        <v>274</v>
      </c>
      <c r="L123" s="213" t="s">
        <v>275</v>
      </c>
      <c r="M123" s="213" t="s">
        <v>276</v>
      </c>
      <c r="N123" s="213" t="s">
        <v>277</v>
      </c>
      <c r="O123" s="213" t="s">
        <v>278</v>
      </c>
      <c r="P123" s="213" t="s">
        <v>279</v>
      </c>
      <c r="Q123" s="213" t="s">
        <v>280</v>
      </c>
      <c r="R123" s="213" t="s">
        <v>273</v>
      </c>
      <c r="S123" s="213" t="s">
        <v>280</v>
      </c>
      <c r="T123" s="213" t="s">
        <v>281</v>
      </c>
      <c r="U123" s="213" t="s">
        <v>282</v>
      </c>
      <c r="V123" s="213" t="s">
        <v>283</v>
      </c>
      <c r="W123" s="213" t="s">
        <v>284</v>
      </c>
      <c r="X123" s="213" t="s">
        <v>285</v>
      </c>
      <c r="Y123" s="213" t="s">
        <v>286</v>
      </c>
      <c r="Z123" s="213" t="s">
        <v>287</v>
      </c>
    </row>
    <row r="124" spans="1:26" ht="20.25">
      <c r="A124" s="324"/>
      <c r="B124" s="325"/>
      <c r="C124" s="325"/>
      <c r="D124" s="325"/>
      <c r="E124" s="325"/>
      <c r="F124" s="325"/>
      <c r="G124" s="288"/>
      <c r="H124" s="213">
        <v>8</v>
      </c>
      <c r="I124" s="213">
        <v>8</v>
      </c>
      <c r="J124" s="213">
        <v>8</v>
      </c>
      <c r="K124" s="213">
        <v>8</v>
      </c>
      <c r="L124" s="213">
        <v>8</v>
      </c>
      <c r="M124" s="213">
        <v>8</v>
      </c>
      <c r="N124" s="213">
        <v>8</v>
      </c>
      <c r="O124" s="213">
        <v>8</v>
      </c>
      <c r="P124" s="213">
        <v>16</v>
      </c>
      <c r="Q124" s="213">
        <v>12</v>
      </c>
      <c r="R124" s="213">
        <v>16</v>
      </c>
      <c r="S124" s="213">
        <v>24</v>
      </c>
      <c r="T124" s="213">
        <v>4</v>
      </c>
      <c r="U124" s="213">
        <v>4</v>
      </c>
      <c r="V124" s="213">
        <v>4</v>
      </c>
      <c r="W124" s="213">
        <v>4</v>
      </c>
      <c r="X124" s="213">
        <v>4</v>
      </c>
      <c r="Y124" s="213">
        <v>4</v>
      </c>
      <c r="Z124" s="213">
        <v>4</v>
      </c>
    </row>
    <row r="125" spans="1:26" ht="20.25">
      <c r="A125" s="214">
        <v>1</v>
      </c>
      <c r="B125" s="213" t="s">
        <v>288</v>
      </c>
      <c r="C125" s="215" t="s">
        <v>289</v>
      </c>
      <c r="D125" s="274">
        <v>45659</v>
      </c>
      <c r="E125" s="213" t="s">
        <v>22</v>
      </c>
      <c r="F125" s="273">
        <f>I125/I124</f>
        <v>600</v>
      </c>
      <c r="G125" s="217">
        <f>I125*10/100</f>
        <v>480</v>
      </c>
      <c r="H125" s="217"/>
      <c r="I125" s="217">
        <v>4800</v>
      </c>
      <c r="J125" s="217"/>
      <c r="K125" s="217"/>
      <c r="L125" s="213"/>
      <c r="M125" s="213"/>
      <c r="N125" s="213"/>
      <c r="O125" s="213"/>
      <c r="P125" s="217"/>
      <c r="Q125" s="217"/>
      <c r="R125" s="213"/>
      <c r="S125" s="217"/>
      <c r="T125" s="217"/>
      <c r="U125" s="217">
        <v>3000</v>
      </c>
      <c r="V125" s="217"/>
      <c r="W125" s="217">
        <v>3000</v>
      </c>
      <c r="X125" s="213"/>
      <c r="Y125" s="213"/>
      <c r="Z125" s="213"/>
    </row>
    <row r="126" spans="1:26" ht="20.25">
      <c r="A126" s="525" t="s">
        <v>383</v>
      </c>
      <c r="B126" s="321"/>
      <c r="C126" s="321"/>
      <c r="D126" s="321"/>
      <c r="E126" s="321"/>
      <c r="F126" s="321"/>
      <c r="G126" s="322"/>
      <c r="H126" s="213" t="s">
        <v>271</v>
      </c>
      <c r="I126" s="213" t="s">
        <v>272</v>
      </c>
      <c r="J126" s="213" t="s">
        <v>273</v>
      </c>
      <c r="K126" s="213" t="s">
        <v>274</v>
      </c>
      <c r="L126" s="213" t="s">
        <v>275</v>
      </c>
      <c r="M126" s="213" t="s">
        <v>276</v>
      </c>
      <c r="N126" s="213" t="s">
        <v>277</v>
      </c>
      <c r="O126" s="213" t="s">
        <v>278</v>
      </c>
      <c r="P126" s="213" t="s">
        <v>279</v>
      </c>
      <c r="Q126" s="213" t="s">
        <v>280</v>
      </c>
      <c r="R126" s="213" t="s">
        <v>273</v>
      </c>
      <c r="S126" s="213" t="s">
        <v>280</v>
      </c>
      <c r="T126" s="213" t="s">
        <v>281</v>
      </c>
      <c r="U126" s="213" t="s">
        <v>282</v>
      </c>
      <c r="V126" s="213" t="s">
        <v>283</v>
      </c>
      <c r="W126" s="213" t="s">
        <v>284</v>
      </c>
      <c r="X126" s="213" t="s">
        <v>285</v>
      </c>
      <c r="Y126" s="213" t="s">
        <v>286</v>
      </c>
      <c r="Z126" s="213" t="s">
        <v>287</v>
      </c>
    </row>
    <row r="127" spans="1:26" ht="20.25">
      <c r="A127" s="324"/>
      <c r="B127" s="325"/>
      <c r="C127" s="325"/>
      <c r="D127" s="325"/>
      <c r="E127" s="325"/>
      <c r="F127" s="325"/>
      <c r="G127" s="288"/>
      <c r="H127" s="213">
        <v>8</v>
      </c>
      <c r="I127" s="213">
        <v>8</v>
      </c>
      <c r="J127" s="213">
        <v>8</v>
      </c>
      <c r="K127" s="213">
        <v>8</v>
      </c>
      <c r="L127" s="213">
        <v>8</v>
      </c>
      <c r="M127" s="213">
        <v>8</v>
      </c>
      <c r="N127" s="213">
        <v>8</v>
      </c>
      <c r="O127" s="213">
        <v>8</v>
      </c>
      <c r="P127" s="213">
        <v>12</v>
      </c>
      <c r="Q127" s="213">
        <v>12</v>
      </c>
      <c r="R127" s="213">
        <v>16</v>
      </c>
      <c r="S127" s="213">
        <v>24</v>
      </c>
      <c r="T127" s="213">
        <v>4</v>
      </c>
      <c r="U127" s="213">
        <v>4</v>
      </c>
      <c r="V127" s="213">
        <v>4</v>
      </c>
      <c r="W127" s="213">
        <v>4</v>
      </c>
      <c r="X127" s="213">
        <v>4</v>
      </c>
      <c r="Y127" s="213">
        <v>4</v>
      </c>
      <c r="Z127" s="213">
        <v>4</v>
      </c>
    </row>
    <row r="128" spans="1:26" ht="22.5">
      <c r="A128" s="214">
        <v>1</v>
      </c>
      <c r="B128" s="218" t="s">
        <v>288</v>
      </c>
      <c r="C128" s="215" t="s">
        <v>289</v>
      </c>
      <c r="D128" s="226">
        <v>3</v>
      </c>
      <c r="E128" s="225" t="s">
        <v>84</v>
      </c>
      <c r="F128" s="273">
        <f>Q128/Q127</f>
        <v>575</v>
      </c>
      <c r="G128" s="227">
        <f t="shared" ref="G128:G134" si="16">Q128*10/100</f>
        <v>690</v>
      </c>
      <c r="H128" s="217"/>
      <c r="I128" s="217"/>
      <c r="J128" s="217"/>
      <c r="K128" s="217"/>
      <c r="L128" s="217"/>
      <c r="M128" s="217"/>
      <c r="N128" s="217"/>
      <c r="O128" s="219"/>
      <c r="P128" s="217"/>
      <c r="Q128" s="217">
        <v>6900</v>
      </c>
      <c r="R128" s="217"/>
      <c r="S128" s="217"/>
      <c r="T128" s="217"/>
      <c r="U128" s="217"/>
      <c r="V128" s="217"/>
      <c r="W128" s="217"/>
      <c r="X128" s="217"/>
      <c r="Y128" s="217"/>
      <c r="Z128" s="217"/>
    </row>
    <row r="129" spans="1:26" ht="22.5">
      <c r="A129" s="214">
        <v>2</v>
      </c>
      <c r="B129" s="218" t="s">
        <v>288</v>
      </c>
      <c r="C129" s="215" t="s">
        <v>289</v>
      </c>
      <c r="D129" s="226">
        <v>3</v>
      </c>
      <c r="E129" s="225" t="s">
        <v>84</v>
      </c>
      <c r="F129" s="273">
        <f>Q129/Q127</f>
        <v>575</v>
      </c>
      <c r="G129" s="227">
        <f t="shared" si="16"/>
        <v>690</v>
      </c>
      <c r="H129" s="217"/>
      <c r="I129" s="217"/>
      <c r="J129" s="217"/>
      <c r="K129" s="217"/>
      <c r="L129" s="217"/>
      <c r="M129" s="217"/>
      <c r="N129" s="217"/>
      <c r="O129" s="219"/>
      <c r="P129" s="217"/>
      <c r="Q129" s="217">
        <v>6900</v>
      </c>
      <c r="R129" s="217"/>
      <c r="S129" s="217"/>
      <c r="T129" s="217"/>
      <c r="U129" s="217"/>
      <c r="V129" s="217"/>
      <c r="W129" s="217"/>
      <c r="X129" s="217"/>
      <c r="Y129" s="217"/>
      <c r="Z129" s="217"/>
    </row>
    <row r="130" spans="1:26" ht="22.5">
      <c r="A130" s="214">
        <v>3</v>
      </c>
      <c r="B130" s="218" t="s">
        <v>288</v>
      </c>
      <c r="C130" s="215" t="s">
        <v>289</v>
      </c>
      <c r="D130" s="226">
        <v>3</v>
      </c>
      <c r="E130" s="225" t="s">
        <v>190</v>
      </c>
      <c r="F130" s="273">
        <f>Q130/Q127</f>
        <v>575</v>
      </c>
      <c r="G130" s="227">
        <f t="shared" si="16"/>
        <v>690</v>
      </c>
      <c r="H130" s="217"/>
      <c r="I130" s="217"/>
      <c r="J130" s="217"/>
      <c r="K130" s="217"/>
      <c r="L130" s="217"/>
      <c r="M130" s="217"/>
      <c r="N130" s="217"/>
      <c r="O130" s="219"/>
      <c r="P130" s="217"/>
      <c r="Q130" s="217">
        <v>6900</v>
      </c>
      <c r="R130" s="217"/>
      <c r="S130" s="217"/>
      <c r="T130" s="217"/>
      <c r="U130" s="217"/>
      <c r="V130" s="217"/>
      <c r="W130" s="217"/>
      <c r="X130" s="217"/>
      <c r="Y130" s="217"/>
      <c r="Z130" s="217"/>
    </row>
    <row r="131" spans="1:26" ht="22.5">
      <c r="A131" s="214">
        <v>4</v>
      </c>
      <c r="B131" s="218" t="s">
        <v>288</v>
      </c>
      <c r="C131" s="215" t="s">
        <v>289</v>
      </c>
      <c r="D131" s="226">
        <v>3</v>
      </c>
      <c r="E131" s="225" t="s">
        <v>190</v>
      </c>
      <c r="F131" s="273">
        <f>Q131/Q127</f>
        <v>575</v>
      </c>
      <c r="G131" s="227">
        <f t="shared" si="16"/>
        <v>690</v>
      </c>
      <c r="H131" s="217"/>
      <c r="I131" s="217"/>
      <c r="J131" s="217"/>
      <c r="K131" s="217"/>
      <c r="L131" s="217"/>
      <c r="M131" s="217"/>
      <c r="N131" s="217"/>
      <c r="O131" s="219"/>
      <c r="P131" s="217"/>
      <c r="Q131" s="217">
        <v>6900</v>
      </c>
      <c r="R131" s="217"/>
      <c r="S131" s="217"/>
      <c r="T131" s="217"/>
      <c r="U131" s="217"/>
      <c r="V131" s="217"/>
      <c r="W131" s="217"/>
      <c r="X131" s="217"/>
      <c r="Y131" s="217"/>
      <c r="Z131" s="217"/>
    </row>
    <row r="132" spans="1:26" ht="22.5">
      <c r="A132" s="214">
        <v>5</v>
      </c>
      <c r="B132" s="218" t="s">
        <v>288</v>
      </c>
      <c r="C132" s="215" t="s">
        <v>289</v>
      </c>
      <c r="D132" s="226">
        <v>3</v>
      </c>
      <c r="E132" s="225" t="s">
        <v>190</v>
      </c>
      <c r="F132" s="273">
        <f>Q132/Q127</f>
        <v>575</v>
      </c>
      <c r="G132" s="227">
        <f t="shared" si="16"/>
        <v>690</v>
      </c>
      <c r="H132" s="217"/>
      <c r="I132" s="217"/>
      <c r="J132" s="217"/>
      <c r="K132" s="217"/>
      <c r="L132" s="217"/>
      <c r="M132" s="217"/>
      <c r="N132" s="217"/>
      <c r="O132" s="219"/>
      <c r="P132" s="217"/>
      <c r="Q132" s="217">
        <v>6900</v>
      </c>
      <c r="R132" s="217"/>
      <c r="S132" s="217"/>
      <c r="T132" s="217"/>
      <c r="U132" s="217"/>
      <c r="V132" s="217"/>
      <c r="W132" s="217"/>
      <c r="X132" s="217"/>
      <c r="Y132" s="217"/>
      <c r="Z132" s="217"/>
    </row>
    <row r="133" spans="1:26" ht="22.5">
      <c r="A133" s="214">
        <v>6</v>
      </c>
      <c r="B133" s="218" t="s">
        <v>288</v>
      </c>
      <c r="C133" s="215" t="s">
        <v>289</v>
      </c>
      <c r="D133" s="226">
        <v>3</v>
      </c>
      <c r="E133" s="225" t="s">
        <v>190</v>
      </c>
      <c r="F133" s="273">
        <f>Q133/Q127</f>
        <v>575</v>
      </c>
      <c r="G133" s="227">
        <f t="shared" si="16"/>
        <v>690</v>
      </c>
      <c r="H133" s="217"/>
      <c r="I133" s="217"/>
      <c r="J133" s="217"/>
      <c r="K133" s="217"/>
      <c r="L133" s="217"/>
      <c r="M133" s="217"/>
      <c r="N133" s="217"/>
      <c r="O133" s="219"/>
      <c r="P133" s="217"/>
      <c r="Q133" s="217">
        <v>6900</v>
      </c>
      <c r="R133" s="217"/>
      <c r="S133" s="217"/>
      <c r="T133" s="217"/>
      <c r="U133" s="217"/>
      <c r="V133" s="217"/>
      <c r="W133" s="217"/>
      <c r="X133" s="217"/>
      <c r="Y133" s="217"/>
      <c r="Z133" s="217"/>
    </row>
    <row r="134" spans="1:26" ht="22.5">
      <c r="A134" s="214">
        <v>7</v>
      </c>
      <c r="B134" s="218" t="s">
        <v>288</v>
      </c>
      <c r="C134" s="215" t="s">
        <v>289</v>
      </c>
      <c r="D134" s="226">
        <v>3</v>
      </c>
      <c r="E134" s="225" t="s">
        <v>34</v>
      </c>
      <c r="F134" s="273">
        <f>Q134/Q127</f>
        <v>575</v>
      </c>
      <c r="G134" s="227">
        <f t="shared" si="16"/>
        <v>690</v>
      </c>
      <c r="H134" s="217"/>
      <c r="I134" s="217"/>
      <c r="J134" s="217"/>
      <c r="K134" s="217"/>
      <c r="L134" s="217"/>
      <c r="M134" s="217"/>
      <c r="N134" s="217"/>
      <c r="O134" s="219"/>
      <c r="P134" s="217"/>
      <c r="Q134" s="217">
        <v>6900</v>
      </c>
      <c r="R134" s="217"/>
      <c r="S134" s="217"/>
      <c r="T134" s="217"/>
      <c r="U134" s="217"/>
      <c r="V134" s="217"/>
      <c r="W134" s="217"/>
      <c r="X134" s="217"/>
      <c r="Y134" s="217"/>
      <c r="Z134" s="217"/>
    </row>
    <row r="135" spans="1:26" ht="20.25">
      <c r="A135" s="525" t="s">
        <v>393</v>
      </c>
      <c r="B135" s="321"/>
      <c r="C135" s="321"/>
      <c r="D135" s="321"/>
      <c r="E135" s="321"/>
      <c r="F135" s="321"/>
      <c r="G135" s="322"/>
      <c r="H135" s="213" t="s">
        <v>271</v>
      </c>
      <c r="I135" s="213" t="s">
        <v>272</v>
      </c>
      <c r="J135" s="213" t="s">
        <v>273</v>
      </c>
      <c r="K135" s="213" t="s">
        <v>274</v>
      </c>
      <c r="L135" s="213" t="s">
        <v>275</v>
      </c>
      <c r="M135" s="213" t="s">
        <v>276</v>
      </c>
      <c r="N135" s="213" t="s">
        <v>277</v>
      </c>
      <c r="O135" s="213" t="s">
        <v>278</v>
      </c>
      <c r="P135" s="213" t="s">
        <v>279</v>
      </c>
      <c r="Q135" s="213" t="s">
        <v>280</v>
      </c>
      <c r="R135" s="213" t="s">
        <v>273</v>
      </c>
      <c r="S135" s="213" t="s">
        <v>280</v>
      </c>
      <c r="T135" s="213" t="s">
        <v>281</v>
      </c>
      <c r="U135" s="213" t="s">
        <v>282</v>
      </c>
      <c r="V135" s="213" t="s">
        <v>283</v>
      </c>
      <c r="W135" s="213" t="s">
        <v>284</v>
      </c>
      <c r="X135" s="213" t="s">
        <v>285</v>
      </c>
      <c r="Y135" s="213" t="s">
        <v>286</v>
      </c>
      <c r="Z135" s="213" t="s">
        <v>287</v>
      </c>
    </row>
    <row r="136" spans="1:26" ht="20.25">
      <c r="A136" s="324"/>
      <c r="B136" s="325"/>
      <c r="C136" s="325"/>
      <c r="D136" s="325"/>
      <c r="E136" s="325"/>
      <c r="F136" s="325"/>
      <c r="G136" s="288"/>
      <c r="H136" s="213">
        <v>8</v>
      </c>
      <c r="I136" s="213">
        <v>8</v>
      </c>
      <c r="J136" s="213">
        <v>8</v>
      </c>
      <c r="K136" s="213">
        <v>8</v>
      </c>
      <c r="L136" s="213">
        <v>8</v>
      </c>
      <c r="M136" s="213">
        <v>8</v>
      </c>
      <c r="N136" s="213">
        <v>8</v>
      </c>
      <c r="O136" s="213">
        <v>8</v>
      </c>
      <c r="P136" s="213">
        <v>12</v>
      </c>
      <c r="Q136" s="213">
        <v>12</v>
      </c>
      <c r="R136" s="213">
        <v>16</v>
      </c>
      <c r="S136" s="213">
        <v>24</v>
      </c>
      <c r="T136" s="213">
        <v>4</v>
      </c>
      <c r="U136" s="213">
        <v>4</v>
      </c>
      <c r="V136" s="213">
        <v>4</v>
      </c>
      <c r="W136" s="213">
        <v>4</v>
      </c>
      <c r="X136" s="213">
        <v>4</v>
      </c>
      <c r="Y136" s="213">
        <v>4</v>
      </c>
      <c r="Z136" s="213">
        <v>4</v>
      </c>
    </row>
    <row r="137" spans="1:26" ht="22.5">
      <c r="A137" s="214">
        <v>1</v>
      </c>
      <c r="B137" s="218" t="s">
        <v>288</v>
      </c>
      <c r="C137" s="215" t="s">
        <v>289</v>
      </c>
      <c r="D137" s="275">
        <v>45659</v>
      </c>
      <c r="E137" s="213" t="s">
        <v>22</v>
      </c>
      <c r="F137" s="273">
        <f>I137/I136</f>
        <v>625</v>
      </c>
      <c r="G137" s="217">
        <f t="shared" ref="G137:G143" si="17">I137*10/100</f>
        <v>500</v>
      </c>
      <c r="H137" s="217"/>
      <c r="I137" s="217">
        <v>5000</v>
      </c>
      <c r="J137" s="217"/>
      <c r="K137" s="217"/>
      <c r="L137" s="217"/>
      <c r="M137" s="217"/>
      <c r="N137" s="217"/>
      <c r="O137" s="219"/>
      <c r="P137" s="217"/>
      <c r="Q137" s="217"/>
      <c r="R137" s="217"/>
      <c r="S137" s="217"/>
      <c r="T137" s="217"/>
      <c r="U137" s="217">
        <v>3100</v>
      </c>
      <c r="V137" s="217"/>
      <c r="W137" s="217">
        <v>3100</v>
      </c>
      <c r="X137" s="217"/>
      <c r="Y137" s="217"/>
      <c r="Z137" s="217"/>
    </row>
    <row r="138" spans="1:26" ht="22.5">
      <c r="A138" s="214">
        <v>2</v>
      </c>
      <c r="B138" s="218" t="s">
        <v>288</v>
      </c>
      <c r="C138" s="215" t="s">
        <v>289</v>
      </c>
      <c r="D138" s="275">
        <v>45659</v>
      </c>
      <c r="E138" s="213" t="s">
        <v>22</v>
      </c>
      <c r="F138" s="273">
        <f>I138/I136</f>
        <v>625</v>
      </c>
      <c r="G138" s="217">
        <f t="shared" si="17"/>
        <v>500</v>
      </c>
      <c r="H138" s="217"/>
      <c r="I138" s="217">
        <v>5000</v>
      </c>
      <c r="J138" s="217"/>
      <c r="K138" s="217"/>
      <c r="L138" s="217"/>
      <c r="M138" s="217"/>
      <c r="N138" s="217"/>
      <c r="O138" s="219"/>
      <c r="P138" s="217"/>
      <c r="Q138" s="217"/>
      <c r="R138" s="217"/>
      <c r="S138" s="217"/>
      <c r="T138" s="217"/>
      <c r="U138" s="217">
        <v>3100</v>
      </c>
      <c r="V138" s="217"/>
      <c r="W138" s="217">
        <v>3100</v>
      </c>
      <c r="X138" s="217"/>
      <c r="Y138" s="217"/>
      <c r="Z138" s="217"/>
    </row>
    <row r="139" spans="1:26" ht="22.5">
      <c r="A139" s="214">
        <v>3</v>
      </c>
      <c r="B139" s="218" t="s">
        <v>288</v>
      </c>
      <c r="C139" s="215" t="s">
        <v>289</v>
      </c>
      <c r="D139" s="275">
        <v>45659</v>
      </c>
      <c r="E139" s="213" t="s">
        <v>34</v>
      </c>
      <c r="F139" s="273">
        <f>I139/I136</f>
        <v>625</v>
      </c>
      <c r="G139" s="217">
        <f t="shared" si="17"/>
        <v>500</v>
      </c>
      <c r="H139" s="217"/>
      <c r="I139" s="217">
        <v>5000</v>
      </c>
      <c r="J139" s="217"/>
      <c r="K139" s="217"/>
      <c r="L139" s="217"/>
      <c r="M139" s="217"/>
      <c r="N139" s="217"/>
      <c r="O139" s="219"/>
      <c r="P139" s="217"/>
      <c r="Q139" s="217"/>
      <c r="R139" s="217"/>
      <c r="S139" s="217"/>
      <c r="T139" s="217"/>
      <c r="U139" s="217">
        <v>3100</v>
      </c>
      <c r="V139" s="217"/>
      <c r="W139" s="217">
        <v>3100</v>
      </c>
      <c r="X139" s="217"/>
      <c r="Y139" s="217"/>
      <c r="Z139" s="217"/>
    </row>
    <row r="140" spans="1:26" ht="22.5">
      <c r="A140" s="214">
        <v>4</v>
      </c>
      <c r="B140" s="218" t="s">
        <v>288</v>
      </c>
      <c r="C140" s="215" t="s">
        <v>289</v>
      </c>
      <c r="D140" s="275">
        <v>45659</v>
      </c>
      <c r="E140" s="213" t="s">
        <v>34</v>
      </c>
      <c r="F140" s="273">
        <f>I140/I136</f>
        <v>650</v>
      </c>
      <c r="G140" s="217">
        <f t="shared" si="17"/>
        <v>520</v>
      </c>
      <c r="H140" s="217"/>
      <c r="I140" s="217">
        <v>5200</v>
      </c>
      <c r="J140" s="217"/>
      <c r="K140" s="217"/>
      <c r="L140" s="217"/>
      <c r="M140" s="217"/>
      <c r="N140" s="217"/>
      <c r="O140" s="219"/>
      <c r="P140" s="217"/>
      <c r="Q140" s="217"/>
      <c r="R140" s="217"/>
      <c r="S140" s="217"/>
      <c r="T140" s="217"/>
      <c r="U140" s="217">
        <v>3300</v>
      </c>
      <c r="V140" s="217"/>
      <c r="W140" s="217">
        <v>3300</v>
      </c>
      <c r="X140" s="217"/>
      <c r="Y140" s="217"/>
      <c r="Z140" s="217"/>
    </row>
    <row r="141" spans="1:26" ht="22.5">
      <c r="A141" s="214">
        <v>4</v>
      </c>
      <c r="B141" s="276" t="s">
        <v>291</v>
      </c>
      <c r="C141" s="215" t="s">
        <v>289</v>
      </c>
      <c r="D141" s="275">
        <v>45659</v>
      </c>
      <c r="E141" s="213" t="s">
        <v>34</v>
      </c>
      <c r="F141" s="273">
        <f>I141/I136</f>
        <v>650</v>
      </c>
      <c r="G141" s="217">
        <f t="shared" si="17"/>
        <v>520</v>
      </c>
      <c r="H141" s="217"/>
      <c r="I141" s="217">
        <v>5200</v>
      </c>
      <c r="J141" s="217"/>
      <c r="K141" s="217"/>
      <c r="L141" s="217"/>
      <c r="M141" s="217"/>
      <c r="N141" s="217"/>
      <c r="O141" s="219"/>
      <c r="P141" s="217"/>
      <c r="Q141" s="217"/>
      <c r="R141" s="217"/>
      <c r="S141" s="217"/>
      <c r="T141" s="217"/>
      <c r="U141" s="217">
        <v>3300</v>
      </c>
      <c r="V141" s="217"/>
      <c r="W141" s="217">
        <v>3300</v>
      </c>
      <c r="X141" s="217"/>
      <c r="Y141" s="217"/>
      <c r="Z141" s="217"/>
    </row>
    <row r="142" spans="1:26" ht="22.5">
      <c r="A142" s="214">
        <v>5</v>
      </c>
      <c r="B142" s="218" t="s">
        <v>288</v>
      </c>
      <c r="C142" s="215" t="s">
        <v>289</v>
      </c>
      <c r="D142" s="275">
        <v>45659</v>
      </c>
      <c r="E142" s="213" t="s">
        <v>34</v>
      </c>
      <c r="F142" s="273">
        <f>I142/I136</f>
        <v>650</v>
      </c>
      <c r="G142" s="217">
        <f t="shared" si="17"/>
        <v>520</v>
      </c>
      <c r="H142" s="217"/>
      <c r="I142" s="217">
        <v>5200</v>
      </c>
      <c r="J142" s="217"/>
      <c r="K142" s="217"/>
      <c r="L142" s="217"/>
      <c r="M142" s="217"/>
      <c r="N142" s="217"/>
      <c r="O142" s="219"/>
      <c r="P142" s="217"/>
      <c r="Q142" s="217"/>
      <c r="R142" s="217"/>
      <c r="S142" s="217"/>
      <c r="T142" s="217"/>
      <c r="U142" s="217">
        <v>3300</v>
      </c>
      <c r="V142" s="217"/>
      <c r="W142" s="217">
        <v>3300</v>
      </c>
      <c r="X142" s="217"/>
      <c r="Y142" s="217"/>
      <c r="Z142" s="217"/>
    </row>
    <row r="143" spans="1:26" ht="22.5">
      <c r="A143" s="214">
        <v>5</v>
      </c>
      <c r="B143" s="276" t="s">
        <v>291</v>
      </c>
      <c r="C143" s="215" t="s">
        <v>289</v>
      </c>
      <c r="D143" s="275">
        <v>45659</v>
      </c>
      <c r="E143" s="213" t="s">
        <v>34</v>
      </c>
      <c r="F143" s="273">
        <f>I143/I136</f>
        <v>650</v>
      </c>
      <c r="G143" s="217">
        <f t="shared" si="17"/>
        <v>520</v>
      </c>
      <c r="H143" s="217"/>
      <c r="I143" s="217">
        <v>5200</v>
      </c>
      <c r="J143" s="217"/>
      <c r="K143" s="217"/>
      <c r="L143" s="217"/>
      <c r="M143" s="217"/>
      <c r="N143" s="217"/>
      <c r="O143" s="219"/>
      <c r="P143" s="217"/>
      <c r="Q143" s="217"/>
      <c r="R143" s="217"/>
      <c r="S143" s="217"/>
      <c r="T143" s="217"/>
      <c r="U143" s="217">
        <v>3300</v>
      </c>
      <c r="V143" s="217"/>
      <c r="W143" s="217">
        <v>3300</v>
      </c>
      <c r="X143" s="217"/>
      <c r="Y143" s="217"/>
      <c r="Z143" s="217"/>
    </row>
    <row r="144" spans="1:26" ht="22.5">
      <c r="A144" s="214">
        <v>6</v>
      </c>
      <c r="B144" s="218" t="s">
        <v>288</v>
      </c>
      <c r="C144" s="215" t="s">
        <v>289</v>
      </c>
      <c r="D144" s="275">
        <v>45659</v>
      </c>
      <c r="E144" s="213" t="s">
        <v>34</v>
      </c>
      <c r="F144" s="273">
        <f>X144/X136</f>
        <v>825</v>
      </c>
      <c r="G144" s="217">
        <f t="shared" ref="G144:G145" si="18">X144*20/100</f>
        <v>660</v>
      </c>
      <c r="H144" s="217"/>
      <c r="I144" s="217"/>
      <c r="J144" s="217"/>
      <c r="K144" s="217"/>
      <c r="L144" s="217"/>
      <c r="M144" s="217"/>
      <c r="N144" s="217"/>
      <c r="O144" s="219"/>
      <c r="P144" s="217"/>
      <c r="Q144" s="217"/>
      <c r="R144" s="217"/>
      <c r="S144" s="217"/>
      <c r="T144" s="217"/>
      <c r="U144" s="217"/>
      <c r="V144" s="217"/>
      <c r="W144" s="217"/>
      <c r="X144" s="217">
        <v>3300</v>
      </c>
      <c r="Y144" s="217"/>
      <c r="Z144" s="217"/>
    </row>
    <row r="145" spans="1:26" ht="22.5">
      <c r="A145" s="214">
        <v>6</v>
      </c>
      <c r="B145" s="276" t="s">
        <v>291</v>
      </c>
      <c r="C145" s="215" t="s">
        <v>289</v>
      </c>
      <c r="D145" s="215">
        <v>1</v>
      </c>
      <c r="E145" s="213" t="s">
        <v>34</v>
      </c>
      <c r="F145" s="273">
        <f>X145/X136</f>
        <v>825</v>
      </c>
      <c r="G145" s="217">
        <f t="shared" si="18"/>
        <v>660</v>
      </c>
      <c r="H145" s="217"/>
      <c r="I145" s="217"/>
      <c r="J145" s="217"/>
      <c r="K145" s="227"/>
      <c r="L145" s="227"/>
      <c r="M145" s="227"/>
      <c r="N145" s="227"/>
      <c r="O145" s="265"/>
      <c r="P145" s="217"/>
      <c r="Q145" s="217"/>
      <c r="R145" s="217"/>
      <c r="S145" s="217"/>
      <c r="T145" s="217"/>
      <c r="U145" s="217"/>
      <c r="V145" s="217"/>
      <c r="W145" s="217"/>
      <c r="X145" s="217">
        <v>3300</v>
      </c>
      <c r="Y145" s="217"/>
      <c r="Z145" s="217"/>
    </row>
    <row r="146" spans="1:26" ht="20.25">
      <c r="A146" s="525" t="s">
        <v>739</v>
      </c>
      <c r="B146" s="321"/>
      <c r="C146" s="321"/>
      <c r="D146" s="321"/>
      <c r="E146" s="321"/>
      <c r="F146" s="321"/>
      <c r="G146" s="322"/>
      <c r="H146" s="213" t="s">
        <v>271</v>
      </c>
      <c r="I146" s="213" t="s">
        <v>272</v>
      </c>
      <c r="J146" s="213" t="s">
        <v>273</v>
      </c>
      <c r="K146" s="225" t="s">
        <v>274</v>
      </c>
      <c r="L146" s="225" t="s">
        <v>275</v>
      </c>
      <c r="M146" s="225" t="s">
        <v>818</v>
      </c>
      <c r="N146" s="225" t="s">
        <v>819</v>
      </c>
      <c r="O146" s="225" t="s">
        <v>278</v>
      </c>
      <c r="P146" s="213" t="s">
        <v>279</v>
      </c>
      <c r="Q146" s="213" t="s">
        <v>280</v>
      </c>
      <c r="R146" s="213" t="s">
        <v>273</v>
      </c>
      <c r="S146" s="213" t="s">
        <v>280</v>
      </c>
      <c r="T146" s="213" t="s">
        <v>281</v>
      </c>
      <c r="U146" s="225" t="s">
        <v>282</v>
      </c>
      <c r="V146" s="225" t="s">
        <v>283</v>
      </c>
      <c r="W146" s="225" t="s">
        <v>282</v>
      </c>
      <c r="X146" s="213" t="s">
        <v>285</v>
      </c>
      <c r="Y146" s="213" t="s">
        <v>286</v>
      </c>
      <c r="Z146" s="213" t="s">
        <v>287</v>
      </c>
    </row>
    <row r="147" spans="1:26" ht="20.25">
      <c r="A147" s="324"/>
      <c r="B147" s="325"/>
      <c r="C147" s="325"/>
      <c r="D147" s="325"/>
      <c r="E147" s="325"/>
      <c r="F147" s="325"/>
      <c r="G147" s="288"/>
      <c r="H147" s="213">
        <v>8</v>
      </c>
      <c r="I147" s="213">
        <v>8</v>
      </c>
      <c r="J147" s="213">
        <v>8</v>
      </c>
      <c r="K147" s="225">
        <v>8</v>
      </c>
      <c r="L147" s="225">
        <v>8</v>
      </c>
      <c r="M147" s="225">
        <v>8</v>
      </c>
      <c r="N147" s="225">
        <v>8</v>
      </c>
      <c r="O147" s="225">
        <v>8</v>
      </c>
      <c r="P147" s="213">
        <v>12</v>
      </c>
      <c r="Q147" s="213">
        <v>12</v>
      </c>
      <c r="R147" s="213">
        <v>16</v>
      </c>
      <c r="S147" s="213">
        <v>24</v>
      </c>
      <c r="T147" s="213">
        <v>4</v>
      </c>
      <c r="U147" s="225">
        <v>4</v>
      </c>
      <c r="V147" s="225">
        <v>4</v>
      </c>
      <c r="W147" s="225">
        <v>8</v>
      </c>
      <c r="X147" s="213">
        <v>4</v>
      </c>
      <c r="Y147" s="213">
        <v>4</v>
      </c>
      <c r="Z147" s="213">
        <v>4</v>
      </c>
    </row>
    <row r="148" spans="1:26" ht="22.5">
      <c r="A148" s="214">
        <v>1</v>
      </c>
      <c r="B148" s="218" t="s">
        <v>288</v>
      </c>
      <c r="C148" s="215" t="s">
        <v>289</v>
      </c>
      <c r="D148" s="215">
        <v>2</v>
      </c>
      <c r="E148" s="213" t="s">
        <v>34</v>
      </c>
      <c r="F148" s="273">
        <f>N148/N147</f>
        <v>625</v>
      </c>
      <c r="G148" s="217">
        <f>N148*10/100</f>
        <v>500</v>
      </c>
      <c r="H148" s="217"/>
      <c r="I148" s="217"/>
      <c r="J148" s="217"/>
      <c r="K148" s="227"/>
      <c r="L148" s="227"/>
      <c r="M148" s="227"/>
      <c r="N148" s="227">
        <v>5000</v>
      </c>
      <c r="O148" s="265"/>
      <c r="P148" s="217"/>
      <c r="Q148" s="217"/>
      <c r="R148" s="217"/>
      <c r="S148" s="217"/>
      <c r="T148" s="217"/>
      <c r="U148" s="227"/>
      <c r="V148" s="227"/>
      <c r="W148" s="227"/>
      <c r="X148" s="217"/>
      <c r="Y148" s="217"/>
      <c r="Z148" s="217"/>
    </row>
    <row r="149" spans="1:26" ht="22.5">
      <c r="A149" s="214">
        <v>2</v>
      </c>
      <c r="B149" s="218" t="s">
        <v>288</v>
      </c>
      <c r="C149" s="215" t="s">
        <v>289</v>
      </c>
      <c r="D149" s="215">
        <v>2</v>
      </c>
      <c r="E149" s="213" t="s">
        <v>34</v>
      </c>
      <c r="F149" s="273">
        <f>M149/M147</f>
        <v>625</v>
      </c>
      <c r="G149" s="217">
        <f>M149*10/100</f>
        <v>500</v>
      </c>
      <c r="H149" s="217"/>
      <c r="I149" s="217"/>
      <c r="J149" s="217"/>
      <c r="K149" s="227"/>
      <c r="L149" s="227"/>
      <c r="M149" s="227">
        <v>5000</v>
      </c>
      <c r="N149" s="227"/>
      <c r="O149" s="265"/>
      <c r="P149" s="217"/>
      <c r="Q149" s="217"/>
      <c r="R149" s="217"/>
      <c r="S149" s="217"/>
      <c r="T149" s="217"/>
      <c r="U149" s="227"/>
      <c r="V149" s="227"/>
      <c r="W149" s="227"/>
      <c r="X149" s="217"/>
      <c r="Y149" s="217"/>
      <c r="Z149" s="217"/>
    </row>
    <row r="150" spans="1:26" ht="22.5">
      <c r="A150" s="214">
        <v>3</v>
      </c>
      <c r="B150" s="218" t="s">
        <v>288</v>
      </c>
      <c r="C150" s="215" t="s">
        <v>289</v>
      </c>
      <c r="D150" s="258">
        <v>45659</v>
      </c>
      <c r="E150" s="225" t="s">
        <v>34</v>
      </c>
      <c r="F150" s="273">
        <f>N150/N147</f>
        <v>625</v>
      </c>
      <c r="G150" s="227">
        <f>U150*20/100</f>
        <v>620</v>
      </c>
      <c r="H150" s="217"/>
      <c r="I150" s="217"/>
      <c r="J150" s="217"/>
      <c r="K150" s="217"/>
      <c r="L150" s="217"/>
      <c r="M150" s="217"/>
      <c r="N150" s="217">
        <v>5000</v>
      </c>
      <c r="O150" s="219"/>
      <c r="P150" s="217"/>
      <c r="Q150" s="217"/>
      <c r="R150" s="217"/>
      <c r="S150" s="217"/>
      <c r="T150" s="217"/>
      <c r="U150" s="227">
        <v>3100</v>
      </c>
      <c r="V150" s="227"/>
      <c r="W150" s="227"/>
      <c r="X150" s="217"/>
      <c r="Y150" s="217"/>
      <c r="Z150" s="227">
        <v>3100</v>
      </c>
    </row>
    <row r="151" spans="1:26" ht="20.25">
      <c r="A151" s="525" t="s">
        <v>746</v>
      </c>
      <c r="B151" s="321"/>
      <c r="C151" s="321"/>
      <c r="D151" s="321"/>
      <c r="E151" s="321"/>
      <c r="F151" s="321"/>
      <c r="G151" s="322"/>
      <c r="H151" s="213" t="s">
        <v>271</v>
      </c>
      <c r="I151" s="213" t="s">
        <v>272</v>
      </c>
      <c r="J151" s="213" t="s">
        <v>273</v>
      </c>
      <c r="K151" s="213" t="s">
        <v>274</v>
      </c>
      <c r="L151" s="213" t="s">
        <v>275</v>
      </c>
      <c r="M151" s="213" t="s">
        <v>818</v>
      </c>
      <c r="N151" s="213" t="s">
        <v>820</v>
      </c>
      <c r="O151" s="213" t="s">
        <v>278</v>
      </c>
      <c r="P151" s="213" t="s">
        <v>279</v>
      </c>
      <c r="Q151" s="213" t="s">
        <v>280</v>
      </c>
      <c r="R151" s="213" t="s">
        <v>273</v>
      </c>
      <c r="S151" s="213" t="s">
        <v>280</v>
      </c>
      <c r="T151" s="213" t="s">
        <v>281</v>
      </c>
      <c r="U151" s="213" t="s">
        <v>282</v>
      </c>
      <c r="V151" s="213" t="s">
        <v>283</v>
      </c>
      <c r="W151" s="213" t="s">
        <v>284</v>
      </c>
      <c r="X151" s="213" t="s">
        <v>285</v>
      </c>
      <c r="Y151" s="213" t="s">
        <v>286</v>
      </c>
      <c r="Z151" s="213" t="s">
        <v>287</v>
      </c>
    </row>
    <row r="152" spans="1:26" ht="20.25">
      <c r="A152" s="324"/>
      <c r="B152" s="325"/>
      <c r="C152" s="325"/>
      <c r="D152" s="325"/>
      <c r="E152" s="325"/>
      <c r="F152" s="325"/>
      <c r="G152" s="288"/>
      <c r="H152" s="213">
        <v>8</v>
      </c>
      <c r="I152" s="213">
        <v>8</v>
      </c>
      <c r="J152" s="213">
        <v>8</v>
      </c>
      <c r="K152" s="213">
        <v>8</v>
      </c>
      <c r="L152" s="213">
        <v>8</v>
      </c>
      <c r="M152" s="213">
        <v>8</v>
      </c>
      <c r="N152" s="213">
        <v>8</v>
      </c>
      <c r="O152" s="213">
        <v>8</v>
      </c>
      <c r="P152" s="213">
        <v>12</v>
      </c>
      <c r="Q152" s="213">
        <v>12</v>
      </c>
      <c r="R152" s="213">
        <v>16</v>
      </c>
      <c r="S152" s="213">
        <v>24</v>
      </c>
      <c r="T152" s="213">
        <v>4</v>
      </c>
      <c r="U152" s="213">
        <v>4</v>
      </c>
      <c r="V152" s="213">
        <v>4</v>
      </c>
      <c r="W152" s="213">
        <v>4</v>
      </c>
      <c r="X152" s="213">
        <v>4</v>
      </c>
      <c r="Y152" s="213">
        <v>4</v>
      </c>
      <c r="Z152" s="213">
        <v>4</v>
      </c>
    </row>
    <row r="153" spans="1:26" ht="22.5">
      <c r="A153" s="214">
        <v>1</v>
      </c>
      <c r="B153" s="276" t="s">
        <v>291</v>
      </c>
      <c r="C153" s="215" t="s">
        <v>289</v>
      </c>
      <c r="D153" s="215">
        <v>2</v>
      </c>
      <c r="E153" s="213" t="s">
        <v>84</v>
      </c>
      <c r="F153" s="273">
        <f>N153/N152</f>
        <v>800</v>
      </c>
      <c r="G153" s="217">
        <f>N153*10/100</f>
        <v>640</v>
      </c>
      <c r="H153" s="217"/>
      <c r="I153" s="217"/>
      <c r="J153" s="217"/>
      <c r="K153" s="217"/>
      <c r="L153" s="217"/>
      <c r="M153" s="217"/>
      <c r="N153" s="217">
        <v>6400</v>
      </c>
      <c r="O153" s="219"/>
      <c r="P153" s="217"/>
      <c r="Q153" s="217"/>
      <c r="R153" s="217"/>
      <c r="S153" s="217"/>
      <c r="T153" s="217"/>
      <c r="U153" s="217"/>
      <c r="V153" s="217"/>
      <c r="W153" s="217"/>
      <c r="X153" s="217"/>
      <c r="Y153" s="217"/>
      <c r="Z153" s="217"/>
    </row>
    <row r="154" spans="1:26" ht="22.5">
      <c r="A154" s="214">
        <v>2</v>
      </c>
      <c r="B154" s="276" t="s">
        <v>291</v>
      </c>
      <c r="C154" s="215" t="s">
        <v>289</v>
      </c>
      <c r="D154" s="215">
        <v>1</v>
      </c>
      <c r="E154" s="213" t="s">
        <v>84</v>
      </c>
      <c r="F154" s="273">
        <f>Z154/Z152</f>
        <v>900</v>
      </c>
      <c r="G154" s="217">
        <f>Z154*20/100</f>
        <v>720</v>
      </c>
      <c r="H154" s="217"/>
      <c r="I154" s="217"/>
      <c r="J154" s="217"/>
      <c r="K154" s="217"/>
      <c r="L154" s="217"/>
      <c r="M154" s="217"/>
      <c r="N154" s="217"/>
      <c r="O154" s="219"/>
      <c r="P154" s="217"/>
      <c r="Q154" s="217"/>
      <c r="R154" s="217"/>
      <c r="S154" s="217"/>
      <c r="T154" s="217"/>
      <c r="U154" s="217"/>
      <c r="V154" s="217"/>
      <c r="W154" s="217"/>
      <c r="X154" s="217"/>
      <c r="Y154" s="217"/>
      <c r="Z154" s="217">
        <v>3600</v>
      </c>
    </row>
    <row r="155" spans="1:26" ht="20.25">
      <c r="A155" s="525" t="s">
        <v>75</v>
      </c>
      <c r="B155" s="321"/>
      <c r="C155" s="321"/>
      <c r="D155" s="321"/>
      <c r="E155" s="321"/>
      <c r="F155" s="321"/>
      <c r="G155" s="322"/>
      <c r="H155" s="213" t="s">
        <v>271</v>
      </c>
      <c r="I155" s="213" t="s">
        <v>272</v>
      </c>
      <c r="J155" s="213" t="s">
        <v>821</v>
      </c>
      <c r="K155" s="213" t="s">
        <v>274</v>
      </c>
      <c r="L155" s="213" t="s">
        <v>275</v>
      </c>
      <c r="M155" s="213" t="s">
        <v>818</v>
      </c>
      <c r="N155" s="213" t="s">
        <v>820</v>
      </c>
      <c r="O155" s="213" t="s">
        <v>278</v>
      </c>
      <c r="P155" s="213" t="s">
        <v>279</v>
      </c>
      <c r="Q155" s="213" t="s">
        <v>280</v>
      </c>
      <c r="R155" s="213" t="s">
        <v>273</v>
      </c>
      <c r="S155" s="213" t="s">
        <v>280</v>
      </c>
      <c r="T155" s="213" t="s">
        <v>281</v>
      </c>
      <c r="U155" s="213" t="s">
        <v>282</v>
      </c>
      <c r="V155" s="213" t="s">
        <v>283</v>
      </c>
      <c r="W155" s="213" t="s">
        <v>284</v>
      </c>
      <c r="X155" s="213" t="s">
        <v>285</v>
      </c>
      <c r="Y155" s="213" t="s">
        <v>286</v>
      </c>
      <c r="Z155" s="213" t="s">
        <v>287</v>
      </c>
    </row>
    <row r="156" spans="1:26" ht="20.25">
      <c r="A156" s="324"/>
      <c r="B156" s="325"/>
      <c r="C156" s="325"/>
      <c r="D156" s="325"/>
      <c r="E156" s="325"/>
      <c r="F156" s="325"/>
      <c r="G156" s="288"/>
      <c r="H156" s="213">
        <v>8</v>
      </c>
      <c r="I156" s="213">
        <v>8</v>
      </c>
      <c r="J156" s="213">
        <v>8</v>
      </c>
      <c r="K156" s="213">
        <v>8</v>
      </c>
      <c r="L156" s="213">
        <v>8</v>
      </c>
      <c r="M156" s="213">
        <v>8</v>
      </c>
      <c r="N156" s="213">
        <v>8</v>
      </c>
      <c r="O156" s="213">
        <v>8</v>
      </c>
      <c r="P156" s="213">
        <v>12</v>
      </c>
      <c r="Q156" s="213">
        <v>12</v>
      </c>
      <c r="R156" s="213">
        <v>16</v>
      </c>
      <c r="S156" s="213">
        <v>24</v>
      </c>
      <c r="T156" s="213">
        <v>4</v>
      </c>
      <c r="U156" s="213">
        <v>4</v>
      </c>
      <c r="V156" s="213">
        <v>4</v>
      </c>
      <c r="W156" s="213">
        <v>4</v>
      </c>
      <c r="X156" s="213">
        <v>4</v>
      </c>
      <c r="Y156" s="213">
        <v>4</v>
      </c>
      <c r="Z156" s="213">
        <v>4</v>
      </c>
    </row>
    <row r="157" spans="1:26" ht="22.5">
      <c r="A157" s="214">
        <v>1</v>
      </c>
      <c r="B157" s="218" t="s">
        <v>288</v>
      </c>
      <c r="C157" s="215" t="s">
        <v>289</v>
      </c>
      <c r="D157" s="215" t="s">
        <v>822</v>
      </c>
      <c r="E157" s="213" t="s">
        <v>190</v>
      </c>
      <c r="F157" s="277">
        <f>J157/J156</f>
        <v>675</v>
      </c>
      <c r="G157" s="217">
        <f t="shared" ref="G157:G158" si="19">J157*10/100</f>
        <v>540</v>
      </c>
      <c r="H157" s="217"/>
      <c r="I157" s="217"/>
      <c r="J157" s="217">
        <v>5400</v>
      </c>
      <c r="K157" s="217"/>
      <c r="L157" s="217"/>
      <c r="M157" s="217"/>
      <c r="N157" s="217"/>
      <c r="O157" s="219"/>
      <c r="P157" s="217"/>
      <c r="Q157" s="217"/>
      <c r="R157" s="217"/>
      <c r="S157" s="217"/>
      <c r="T157" s="217">
        <v>3600</v>
      </c>
      <c r="U157" s="217"/>
      <c r="V157" s="217"/>
      <c r="W157" s="217"/>
      <c r="X157" s="217">
        <v>3600</v>
      </c>
      <c r="Y157" s="217"/>
      <c r="Z157" s="217"/>
    </row>
    <row r="158" spans="1:26" ht="22.5">
      <c r="A158" s="214">
        <v>1</v>
      </c>
      <c r="B158" s="218" t="s">
        <v>291</v>
      </c>
      <c r="C158" s="215" t="s">
        <v>289</v>
      </c>
      <c r="D158" s="215" t="s">
        <v>822</v>
      </c>
      <c r="E158" s="213" t="s">
        <v>190</v>
      </c>
      <c r="F158" s="277">
        <f>J158/J156</f>
        <v>675</v>
      </c>
      <c r="G158" s="217">
        <f t="shared" si="19"/>
        <v>540</v>
      </c>
      <c r="H158" s="217"/>
      <c r="I158" s="217"/>
      <c r="J158" s="217">
        <v>5400</v>
      </c>
      <c r="K158" s="217"/>
      <c r="L158" s="217"/>
      <c r="M158" s="217"/>
      <c r="N158" s="217"/>
      <c r="O158" s="219"/>
      <c r="P158" s="217"/>
      <c r="Q158" s="217"/>
      <c r="R158" s="217"/>
      <c r="S158" s="217"/>
      <c r="T158" s="217">
        <v>3600</v>
      </c>
      <c r="U158" s="217"/>
      <c r="V158" s="217"/>
      <c r="W158" s="217"/>
      <c r="X158" s="217">
        <v>3600</v>
      </c>
      <c r="Y158" s="217"/>
      <c r="Z158" s="217"/>
    </row>
    <row r="159" spans="1:26" ht="20.25">
      <c r="A159" s="522" t="s">
        <v>457</v>
      </c>
      <c r="B159" s="321"/>
      <c r="C159" s="321"/>
      <c r="D159" s="321"/>
      <c r="E159" s="321"/>
      <c r="F159" s="321"/>
      <c r="G159" s="322"/>
      <c r="H159" s="213" t="s">
        <v>271</v>
      </c>
      <c r="I159" s="213" t="s">
        <v>272</v>
      </c>
      <c r="J159" s="213" t="s">
        <v>273</v>
      </c>
      <c r="K159" s="213" t="s">
        <v>274</v>
      </c>
      <c r="L159" s="213" t="s">
        <v>275</v>
      </c>
      <c r="M159" s="213" t="s">
        <v>276</v>
      </c>
      <c r="N159" s="213" t="s">
        <v>277</v>
      </c>
      <c r="O159" s="213" t="s">
        <v>278</v>
      </c>
      <c r="P159" s="213" t="s">
        <v>279</v>
      </c>
      <c r="Q159" s="213" t="s">
        <v>280</v>
      </c>
      <c r="R159" s="213" t="s">
        <v>273</v>
      </c>
      <c r="S159" s="213" t="s">
        <v>280</v>
      </c>
      <c r="T159" s="213" t="s">
        <v>281</v>
      </c>
      <c r="U159" s="213" t="s">
        <v>282</v>
      </c>
      <c r="V159" s="213" t="s">
        <v>283</v>
      </c>
      <c r="W159" s="213" t="s">
        <v>284</v>
      </c>
      <c r="X159" s="213" t="s">
        <v>285</v>
      </c>
      <c r="Y159" s="213" t="s">
        <v>286</v>
      </c>
      <c r="Z159" s="213" t="s">
        <v>287</v>
      </c>
    </row>
    <row r="160" spans="1:26" ht="20.25">
      <c r="A160" s="324"/>
      <c r="B160" s="325"/>
      <c r="C160" s="325"/>
      <c r="D160" s="325"/>
      <c r="E160" s="325"/>
      <c r="F160" s="325"/>
      <c r="G160" s="288"/>
      <c r="H160" s="213">
        <v>8</v>
      </c>
      <c r="I160" s="213">
        <v>8</v>
      </c>
      <c r="J160" s="213">
        <v>8</v>
      </c>
      <c r="K160" s="213">
        <v>8</v>
      </c>
      <c r="L160" s="213">
        <v>8</v>
      </c>
      <c r="M160" s="213">
        <v>8</v>
      </c>
      <c r="N160" s="213">
        <v>8</v>
      </c>
      <c r="O160" s="213">
        <v>8</v>
      </c>
      <c r="P160" s="213">
        <v>12</v>
      </c>
      <c r="Q160" s="213">
        <v>12</v>
      </c>
      <c r="R160" s="213">
        <v>16</v>
      </c>
      <c r="S160" s="213">
        <v>24</v>
      </c>
      <c r="T160" s="213">
        <v>4</v>
      </c>
      <c r="U160" s="213">
        <v>4</v>
      </c>
      <c r="V160" s="213">
        <v>4</v>
      </c>
      <c r="W160" s="213">
        <v>4</v>
      </c>
      <c r="X160" s="213">
        <v>4</v>
      </c>
      <c r="Y160" s="213">
        <v>4</v>
      </c>
      <c r="Z160" s="213">
        <v>4</v>
      </c>
    </row>
    <row r="161" spans="1:26" ht="22.5">
      <c r="A161" s="214">
        <v>1</v>
      </c>
      <c r="B161" s="218" t="s">
        <v>288</v>
      </c>
      <c r="C161" s="215" t="s">
        <v>289</v>
      </c>
      <c r="D161" s="215">
        <v>2</v>
      </c>
      <c r="E161" s="218" t="s">
        <v>34</v>
      </c>
      <c r="F161" s="277">
        <f>I161/I160</f>
        <v>675</v>
      </c>
      <c r="G161" s="217">
        <f>I161*10/100</f>
        <v>540</v>
      </c>
      <c r="H161" s="217"/>
      <c r="I161" s="219">
        <v>5400</v>
      </c>
      <c r="J161" s="217"/>
      <c r="K161" s="217"/>
      <c r="L161" s="217"/>
      <c r="M161" s="217"/>
      <c r="N161" s="217"/>
      <c r="O161" s="217"/>
      <c r="P161" s="217"/>
      <c r="Q161" s="217"/>
      <c r="R161" s="217"/>
      <c r="S161" s="217"/>
      <c r="T161" s="217"/>
      <c r="U161" s="219"/>
      <c r="V161" s="217"/>
      <c r="W161" s="217"/>
      <c r="X161" s="217"/>
      <c r="Y161" s="217"/>
      <c r="Z161" s="217"/>
    </row>
    <row r="162" spans="1:26" ht="20.25">
      <c r="A162" s="522" t="s">
        <v>772</v>
      </c>
      <c r="B162" s="321"/>
      <c r="C162" s="321"/>
      <c r="D162" s="321"/>
      <c r="E162" s="321"/>
      <c r="F162" s="321"/>
      <c r="G162" s="322"/>
      <c r="H162" s="225" t="s">
        <v>271</v>
      </c>
      <c r="I162" s="225" t="s">
        <v>272</v>
      </c>
      <c r="J162" s="225" t="s">
        <v>273</v>
      </c>
      <c r="K162" s="225" t="s">
        <v>274</v>
      </c>
      <c r="L162" s="225" t="s">
        <v>275</v>
      </c>
      <c r="M162" s="225" t="s">
        <v>276</v>
      </c>
      <c r="N162" s="225" t="s">
        <v>277</v>
      </c>
      <c r="O162" s="225" t="s">
        <v>278</v>
      </c>
      <c r="P162" s="225" t="s">
        <v>279</v>
      </c>
      <c r="Q162" s="225" t="s">
        <v>280</v>
      </c>
      <c r="R162" s="225" t="s">
        <v>273</v>
      </c>
      <c r="S162" s="225" t="s">
        <v>280</v>
      </c>
      <c r="T162" s="225" t="s">
        <v>281</v>
      </c>
      <c r="U162" s="225" t="s">
        <v>282</v>
      </c>
      <c r="V162" s="225" t="s">
        <v>283</v>
      </c>
      <c r="W162" s="225" t="s">
        <v>284</v>
      </c>
      <c r="X162" s="225" t="s">
        <v>285</v>
      </c>
      <c r="Y162" s="225" t="s">
        <v>286</v>
      </c>
      <c r="Z162" s="225" t="s">
        <v>287</v>
      </c>
    </row>
    <row r="163" spans="1:26" ht="20.25">
      <c r="A163" s="324"/>
      <c r="B163" s="325"/>
      <c r="C163" s="325"/>
      <c r="D163" s="325"/>
      <c r="E163" s="325"/>
      <c r="F163" s="325"/>
      <c r="G163" s="288"/>
      <c r="H163" s="225">
        <v>8</v>
      </c>
      <c r="I163" s="225">
        <v>8</v>
      </c>
      <c r="J163" s="225">
        <v>8</v>
      </c>
      <c r="K163" s="225">
        <v>8</v>
      </c>
      <c r="L163" s="225">
        <v>8</v>
      </c>
      <c r="M163" s="225">
        <v>8</v>
      </c>
      <c r="N163" s="225">
        <v>8</v>
      </c>
      <c r="O163" s="225">
        <v>8</v>
      </c>
      <c r="P163" s="225">
        <v>12</v>
      </c>
      <c r="Q163" s="225">
        <v>12</v>
      </c>
      <c r="R163" s="225">
        <v>16</v>
      </c>
      <c r="S163" s="225">
        <v>24</v>
      </c>
      <c r="T163" s="225">
        <v>4</v>
      </c>
      <c r="U163" s="225">
        <v>4</v>
      </c>
      <c r="V163" s="225">
        <v>4</v>
      </c>
      <c r="W163" s="225">
        <v>4</v>
      </c>
      <c r="X163" s="225">
        <v>4</v>
      </c>
      <c r="Y163" s="225">
        <v>4</v>
      </c>
      <c r="Z163" s="225">
        <v>4</v>
      </c>
    </row>
    <row r="164" spans="1:26" ht="22.5">
      <c r="A164" s="278">
        <v>1</v>
      </c>
      <c r="B164" s="276" t="s">
        <v>288</v>
      </c>
      <c r="C164" s="226" t="s">
        <v>289</v>
      </c>
      <c r="D164" s="279">
        <v>2</v>
      </c>
      <c r="E164" s="276" t="s">
        <v>34</v>
      </c>
      <c r="F164" s="280">
        <f>J164/J163</f>
        <v>600</v>
      </c>
      <c r="G164" s="281">
        <f>J164*10/100</f>
        <v>480</v>
      </c>
      <c r="H164" s="281"/>
      <c r="I164" s="282"/>
      <c r="J164" s="281">
        <v>4800</v>
      </c>
      <c r="K164" s="281"/>
      <c r="L164" s="281"/>
      <c r="M164" s="281"/>
      <c r="N164" s="281"/>
      <c r="O164" s="281"/>
      <c r="P164" s="281"/>
      <c r="Q164" s="281"/>
      <c r="R164" s="281"/>
      <c r="S164" s="281"/>
      <c r="T164" s="281"/>
      <c r="U164" s="282"/>
      <c r="V164" s="281"/>
      <c r="W164" s="281"/>
      <c r="X164" s="281"/>
      <c r="Y164" s="281"/>
      <c r="Z164" s="281"/>
    </row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</sheetData>
  <mergeCells count="47">
    <mergeCell ref="A108:G109"/>
    <mergeCell ref="A64:G65"/>
    <mergeCell ref="A67:Z67"/>
    <mergeCell ref="A68:G69"/>
    <mergeCell ref="A88:Z88"/>
    <mergeCell ref="A84:G85"/>
    <mergeCell ref="A61:G62"/>
    <mergeCell ref="A89:G90"/>
    <mergeCell ref="A100:G101"/>
    <mergeCell ref="A104:G105"/>
    <mergeCell ref="A107:Z107"/>
    <mergeCell ref="A18:Z18"/>
    <mergeCell ref="A31:Z31"/>
    <mergeCell ref="A52:G53"/>
    <mergeCell ref="A56:Z56"/>
    <mergeCell ref="A57:G58"/>
    <mergeCell ref="Q3:Z3"/>
    <mergeCell ref="Q4:Z4"/>
    <mergeCell ref="Q5:Z5"/>
    <mergeCell ref="Q6:Z6"/>
    <mergeCell ref="A13:Z13"/>
    <mergeCell ref="A14:Z14"/>
    <mergeCell ref="A16:A17"/>
    <mergeCell ref="A42:G43"/>
    <mergeCell ref="A46:G47"/>
    <mergeCell ref="A49:G50"/>
    <mergeCell ref="D16:D17"/>
    <mergeCell ref="E16:E17"/>
    <mergeCell ref="A19:G20"/>
    <mergeCell ref="A22:G23"/>
    <mergeCell ref="A25:G26"/>
    <mergeCell ref="A32:G33"/>
    <mergeCell ref="A39:G40"/>
    <mergeCell ref="B16:B17"/>
    <mergeCell ref="C16:C17"/>
    <mergeCell ref="F16:Z16"/>
    <mergeCell ref="H17:Z17"/>
    <mergeCell ref="A159:G160"/>
    <mergeCell ref="A162:G163"/>
    <mergeCell ref="A118:G119"/>
    <mergeCell ref="A123:G124"/>
    <mergeCell ref="A126:G127"/>
    <mergeCell ref="A135:G136"/>
    <mergeCell ref="A146:G147"/>
    <mergeCell ref="A151:G152"/>
    <mergeCell ref="A155:G156"/>
    <mergeCell ref="A122:Z122"/>
  </mergeCells>
  <pageMargins left="0.7" right="0.7" top="0.75" bottom="0.75" header="0" footer="0"/>
  <pageSetup paperSize="9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FF00"/>
  </sheetPr>
  <dimension ref="A1:N1000"/>
  <sheetViews>
    <sheetView workbookViewId="0"/>
  </sheetViews>
  <sheetFormatPr defaultColWidth="12.7109375" defaultRowHeight="15.75" customHeight="1"/>
  <cols>
    <col min="1" max="1" width="3.7109375" customWidth="1"/>
    <col min="2" max="2" width="31.140625" customWidth="1"/>
    <col min="3" max="3" width="23.7109375" customWidth="1"/>
    <col min="4" max="4" width="9.7109375" customWidth="1"/>
    <col min="5" max="5" width="12.140625" customWidth="1"/>
    <col min="6" max="7" width="9.7109375" customWidth="1"/>
    <col min="8" max="8" width="15.140625" customWidth="1"/>
    <col min="9" max="12" width="9.7109375" customWidth="1"/>
    <col min="13" max="13" width="11.140625" customWidth="1"/>
    <col min="14" max="14" width="27.7109375" customWidth="1"/>
    <col min="15" max="26" width="11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4"/>
      <c r="J1" s="94"/>
      <c r="K1" s="94"/>
      <c r="L1" s="94"/>
      <c r="M1" s="94"/>
      <c r="N1" s="94"/>
    </row>
    <row r="2" spans="1:14">
      <c r="A2" s="1"/>
      <c r="B2" s="2"/>
      <c r="C2" s="1"/>
      <c r="D2" s="1"/>
      <c r="E2" s="1"/>
      <c r="F2" s="3"/>
      <c r="G2" s="1"/>
      <c r="H2" s="1"/>
      <c r="I2" s="314" t="s">
        <v>906</v>
      </c>
      <c r="J2" s="307"/>
      <c r="K2" s="307"/>
      <c r="L2" s="307"/>
      <c r="M2" s="307"/>
      <c r="N2" s="307"/>
    </row>
    <row r="3" spans="1:14">
      <c r="A3" s="1"/>
      <c r="B3" s="2"/>
      <c r="C3" s="1"/>
      <c r="D3" s="1"/>
      <c r="E3" s="1"/>
      <c r="F3" s="3"/>
      <c r="G3" s="1"/>
      <c r="H3" s="1"/>
      <c r="I3" s="314" t="s">
        <v>1</v>
      </c>
      <c r="J3" s="307"/>
      <c r="K3" s="307"/>
      <c r="L3" s="307"/>
      <c r="M3" s="307"/>
      <c r="N3" s="307"/>
    </row>
    <row r="4" spans="1:14" ht="16.5">
      <c r="A4" s="1"/>
      <c r="B4" s="2"/>
      <c r="C4" s="1"/>
      <c r="D4" s="1"/>
      <c r="E4" s="1"/>
      <c r="F4" s="3"/>
      <c r="G4" s="1"/>
      <c r="H4" s="1"/>
      <c r="I4" s="315" t="s">
        <v>2</v>
      </c>
      <c r="J4" s="307"/>
      <c r="K4" s="307"/>
      <c r="L4" s="307"/>
      <c r="M4" s="307"/>
      <c r="N4" s="307"/>
    </row>
    <row r="5" spans="1:14" ht="16.5">
      <c r="A5" s="1"/>
      <c r="B5" s="2"/>
      <c r="C5" s="1"/>
      <c r="D5" s="1"/>
      <c r="E5" s="1"/>
      <c r="F5" s="3"/>
      <c r="G5" s="1"/>
      <c r="H5" s="1"/>
      <c r="I5" s="315" t="s">
        <v>907</v>
      </c>
      <c r="J5" s="307"/>
      <c r="K5" s="307"/>
      <c r="L5" s="307"/>
      <c r="M5" s="307"/>
      <c r="N5" s="307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374" t="s">
        <v>828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18.75">
      <c r="A13" s="361" t="s">
        <v>223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t="12.75">
      <c r="C14" s="66"/>
      <c r="E14" s="67"/>
      <c r="F14" s="68"/>
      <c r="N14" s="6"/>
    </row>
    <row r="15" spans="1:14" ht="63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482" t="s">
        <v>18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4" ht="12.75" customHeight="1">
      <c r="A17" s="373">
        <v>1</v>
      </c>
      <c r="B17" s="373" t="s">
        <v>383</v>
      </c>
      <c r="C17" s="297" t="s">
        <v>233</v>
      </c>
      <c r="D17" s="297" t="s">
        <v>908</v>
      </c>
      <c r="E17" s="299">
        <v>5200</v>
      </c>
      <c r="F17" s="377">
        <v>8</v>
      </c>
      <c r="G17" s="297" t="s">
        <v>210</v>
      </c>
      <c r="H17" s="333" t="s">
        <v>385</v>
      </c>
      <c r="I17" s="333" t="s">
        <v>386</v>
      </c>
      <c r="J17" s="333" t="s">
        <v>25</v>
      </c>
      <c r="K17" s="333" t="s">
        <v>387</v>
      </c>
      <c r="L17" s="333">
        <v>15</v>
      </c>
      <c r="M17" s="333" t="s">
        <v>388</v>
      </c>
      <c r="N17" s="333" t="s">
        <v>389</v>
      </c>
    </row>
    <row r="18" spans="1:14" ht="12.75" customHeight="1">
      <c r="A18" s="284"/>
      <c r="B18" s="284"/>
      <c r="C18" s="284"/>
      <c r="D18" s="284"/>
      <c r="E18" s="284"/>
      <c r="F18" s="287"/>
      <c r="G18" s="284"/>
      <c r="H18" s="284"/>
      <c r="I18" s="284"/>
      <c r="J18" s="284"/>
      <c r="K18" s="284"/>
      <c r="L18" s="284"/>
      <c r="M18" s="284"/>
      <c r="N18" s="284"/>
    </row>
    <row r="19" spans="1:14" ht="12.75" customHeight="1">
      <c r="A19" s="284"/>
      <c r="B19" s="284"/>
      <c r="C19" s="284"/>
      <c r="D19" s="284"/>
      <c r="E19" s="284"/>
      <c r="F19" s="287"/>
      <c r="G19" s="285"/>
      <c r="H19" s="285"/>
      <c r="I19" s="285"/>
      <c r="J19" s="285"/>
      <c r="K19" s="285"/>
      <c r="L19" s="285"/>
      <c r="M19" s="285"/>
      <c r="N19" s="284"/>
    </row>
    <row r="20" spans="1:14" ht="12.75" customHeight="1">
      <c r="A20" s="284"/>
      <c r="B20" s="284"/>
      <c r="C20" s="284"/>
      <c r="D20" s="284"/>
      <c r="E20" s="284"/>
      <c r="F20" s="287"/>
      <c r="G20" s="297" t="s">
        <v>390</v>
      </c>
      <c r="H20" s="333" t="s">
        <v>385</v>
      </c>
      <c r="I20" s="333" t="s">
        <v>391</v>
      </c>
      <c r="J20" s="333" t="s">
        <v>36</v>
      </c>
      <c r="K20" s="333" t="s">
        <v>392</v>
      </c>
      <c r="L20" s="333">
        <v>15</v>
      </c>
      <c r="M20" s="333" t="s">
        <v>388</v>
      </c>
      <c r="N20" s="284"/>
    </row>
    <row r="21" spans="1:14" ht="12.75" customHeight="1">
      <c r="A21" s="284"/>
      <c r="B21" s="284"/>
      <c r="C21" s="284"/>
      <c r="D21" s="284"/>
      <c r="E21" s="284"/>
      <c r="F21" s="287"/>
      <c r="G21" s="284"/>
      <c r="H21" s="284"/>
      <c r="I21" s="284"/>
      <c r="J21" s="284"/>
      <c r="K21" s="284"/>
      <c r="L21" s="284"/>
      <c r="M21" s="284"/>
      <c r="N21" s="284"/>
    </row>
    <row r="22" spans="1:14" ht="12.75" customHeight="1">
      <c r="A22" s="285"/>
      <c r="B22" s="285"/>
      <c r="C22" s="285"/>
      <c r="D22" s="285"/>
      <c r="E22" s="285"/>
      <c r="F22" s="288"/>
      <c r="G22" s="285"/>
      <c r="H22" s="285"/>
      <c r="I22" s="285"/>
      <c r="J22" s="285"/>
      <c r="K22" s="285"/>
      <c r="L22" s="285"/>
      <c r="M22" s="285"/>
      <c r="N22" s="285"/>
    </row>
    <row r="23" spans="1:14" ht="22.5" customHeight="1">
      <c r="A23" s="510">
        <v>2</v>
      </c>
      <c r="B23" s="511" t="s">
        <v>393</v>
      </c>
      <c r="C23" s="377" t="s">
        <v>394</v>
      </c>
      <c r="D23" s="377" t="s">
        <v>395</v>
      </c>
      <c r="E23" s="299" t="s">
        <v>396</v>
      </c>
      <c r="F23" s="297">
        <v>8</v>
      </c>
      <c r="G23" s="95" t="s">
        <v>22</v>
      </c>
      <c r="H23" s="446" t="s">
        <v>397</v>
      </c>
      <c r="I23" s="175" t="s">
        <v>398</v>
      </c>
      <c r="J23" s="446" t="s">
        <v>25</v>
      </c>
      <c r="K23" s="446" t="s">
        <v>399</v>
      </c>
      <c r="L23" s="446">
        <v>15</v>
      </c>
      <c r="M23" s="446" t="s">
        <v>388</v>
      </c>
      <c r="N23" s="333" t="s">
        <v>400</v>
      </c>
    </row>
    <row r="24" spans="1:14" ht="22.5" customHeight="1">
      <c r="A24" s="284"/>
      <c r="B24" s="408"/>
      <c r="C24" s="288"/>
      <c r="D24" s="287"/>
      <c r="E24" s="285"/>
      <c r="F24" s="285"/>
      <c r="G24" s="21" t="s">
        <v>22</v>
      </c>
      <c r="H24" s="408"/>
      <c r="I24" s="178" t="s">
        <v>401</v>
      </c>
      <c r="J24" s="409"/>
      <c r="K24" s="409"/>
      <c r="L24" s="409"/>
      <c r="M24" s="409"/>
      <c r="N24" s="284"/>
    </row>
    <row r="25" spans="1:14" ht="22.5" customHeight="1">
      <c r="A25" s="284"/>
      <c r="B25" s="408"/>
      <c r="C25" s="289" t="s">
        <v>394</v>
      </c>
      <c r="D25" s="287"/>
      <c r="E25" s="299" t="s">
        <v>402</v>
      </c>
      <c r="F25" s="297">
        <v>8</v>
      </c>
      <c r="G25" s="22" t="s">
        <v>34</v>
      </c>
      <c r="H25" s="408"/>
      <c r="I25" s="178" t="s">
        <v>403</v>
      </c>
      <c r="J25" s="447" t="s">
        <v>36</v>
      </c>
      <c r="K25" s="466" t="s">
        <v>404</v>
      </c>
      <c r="L25" s="447">
        <v>15</v>
      </c>
      <c r="M25" s="447" t="s">
        <v>388</v>
      </c>
      <c r="N25" s="284"/>
    </row>
    <row r="26" spans="1:14" ht="22.5" customHeight="1">
      <c r="A26" s="284"/>
      <c r="B26" s="408"/>
      <c r="C26" s="288"/>
      <c r="D26" s="287"/>
      <c r="E26" s="285"/>
      <c r="F26" s="285"/>
      <c r="G26" s="22" t="s">
        <v>34</v>
      </c>
      <c r="H26" s="408"/>
      <c r="I26" s="178" t="s">
        <v>405</v>
      </c>
      <c r="J26" s="409"/>
      <c r="K26" s="409"/>
      <c r="L26" s="409"/>
      <c r="M26" s="409"/>
      <c r="N26" s="284"/>
    </row>
    <row r="27" spans="1:14" ht="12.75" customHeight="1">
      <c r="A27" s="284"/>
      <c r="B27" s="408"/>
      <c r="C27" s="289" t="s">
        <v>406</v>
      </c>
      <c r="D27" s="287"/>
      <c r="E27" s="299" t="s">
        <v>402</v>
      </c>
      <c r="F27" s="297">
        <v>8</v>
      </c>
      <c r="G27" s="21" t="s">
        <v>34</v>
      </c>
      <c r="H27" s="408"/>
      <c r="I27" s="178" t="s">
        <v>407</v>
      </c>
      <c r="J27" s="447" t="s">
        <v>41</v>
      </c>
      <c r="K27" s="447" t="s">
        <v>408</v>
      </c>
      <c r="L27" s="333">
        <v>15</v>
      </c>
      <c r="M27" s="333" t="s">
        <v>388</v>
      </c>
      <c r="N27" s="284"/>
    </row>
    <row r="28" spans="1:14" ht="12.75" customHeight="1">
      <c r="A28" s="285"/>
      <c r="B28" s="409"/>
      <c r="C28" s="288"/>
      <c r="D28" s="288"/>
      <c r="E28" s="284"/>
      <c r="F28" s="284"/>
      <c r="G28" s="21" t="s">
        <v>34</v>
      </c>
      <c r="H28" s="409"/>
      <c r="I28" s="178" t="s">
        <v>409</v>
      </c>
      <c r="J28" s="409"/>
      <c r="K28" s="409"/>
      <c r="L28" s="285"/>
      <c r="M28" s="285"/>
      <c r="N28" s="285"/>
    </row>
    <row r="29" spans="1:14" ht="30" customHeight="1">
      <c r="A29" s="373">
        <v>3</v>
      </c>
      <c r="B29" s="373" t="s">
        <v>338</v>
      </c>
      <c r="C29" s="297" t="s">
        <v>410</v>
      </c>
      <c r="D29" s="352" t="s">
        <v>411</v>
      </c>
      <c r="E29" s="356" t="s">
        <v>347</v>
      </c>
      <c r="F29" s="349">
        <v>5</v>
      </c>
      <c r="G29" s="349" t="s">
        <v>342</v>
      </c>
      <c r="H29" s="352" t="s">
        <v>343</v>
      </c>
      <c r="I29" s="352" t="s">
        <v>412</v>
      </c>
      <c r="J29" s="76" t="s">
        <v>909</v>
      </c>
      <c r="K29" s="349" t="s">
        <v>411</v>
      </c>
      <c r="L29" s="352">
        <v>10</v>
      </c>
      <c r="M29" s="352">
        <v>10</v>
      </c>
      <c r="N29" s="44" t="s">
        <v>414</v>
      </c>
    </row>
    <row r="30" spans="1:14" ht="32.25" customHeight="1">
      <c r="A30" s="284"/>
      <c r="B30" s="284"/>
      <c r="C30" s="284"/>
      <c r="D30" s="284"/>
      <c r="E30" s="284"/>
      <c r="F30" s="284"/>
      <c r="G30" s="284"/>
      <c r="H30" s="284"/>
      <c r="I30" s="284"/>
      <c r="J30" s="76" t="s">
        <v>36</v>
      </c>
      <c r="K30" s="284"/>
      <c r="L30" s="285"/>
      <c r="M30" s="284"/>
      <c r="N30" s="44" t="s">
        <v>351</v>
      </c>
    </row>
    <row r="31" spans="1:14" ht="28.5" customHeight="1">
      <c r="A31" s="284"/>
      <c r="B31" s="284"/>
      <c r="C31" s="285"/>
      <c r="D31" s="285"/>
      <c r="E31" s="285"/>
      <c r="F31" s="285"/>
      <c r="G31" s="285"/>
      <c r="H31" s="285"/>
      <c r="I31" s="285"/>
      <c r="J31" s="76" t="s">
        <v>41</v>
      </c>
      <c r="K31" s="285"/>
      <c r="L31" s="76">
        <v>12</v>
      </c>
      <c r="M31" s="285"/>
      <c r="N31" s="44" t="s">
        <v>348</v>
      </c>
    </row>
    <row r="32" spans="1:14" ht="42.75" customHeight="1">
      <c r="A32" s="284"/>
      <c r="B32" s="284"/>
      <c r="C32" s="21" t="s">
        <v>415</v>
      </c>
      <c r="D32" s="76" t="s">
        <v>349</v>
      </c>
      <c r="E32" s="73" t="s">
        <v>347</v>
      </c>
      <c r="F32" s="97">
        <v>5</v>
      </c>
      <c r="G32" s="97" t="s">
        <v>342</v>
      </c>
      <c r="H32" s="76" t="s">
        <v>343</v>
      </c>
      <c r="I32" s="76" t="s">
        <v>346</v>
      </c>
      <c r="J32" s="76" t="s">
        <v>45</v>
      </c>
      <c r="K32" s="97" t="s">
        <v>349</v>
      </c>
      <c r="L32" s="76">
        <v>10</v>
      </c>
      <c r="M32" s="76">
        <v>4</v>
      </c>
      <c r="N32" s="44" t="s">
        <v>414</v>
      </c>
    </row>
    <row r="33" spans="1:14" ht="34.5" customHeight="1">
      <c r="A33" s="284"/>
      <c r="B33" s="284"/>
      <c r="C33" s="297" t="s">
        <v>126</v>
      </c>
      <c r="D33" s="352" t="s">
        <v>349</v>
      </c>
      <c r="E33" s="356" t="s">
        <v>347</v>
      </c>
      <c r="F33" s="349">
        <v>5</v>
      </c>
      <c r="G33" s="349" t="s">
        <v>342</v>
      </c>
      <c r="H33" s="352" t="s">
        <v>343</v>
      </c>
      <c r="I33" s="76" t="s">
        <v>350</v>
      </c>
      <c r="J33" s="76" t="s">
        <v>66</v>
      </c>
      <c r="K33" s="97" t="s">
        <v>349</v>
      </c>
      <c r="L33" s="76">
        <v>10</v>
      </c>
      <c r="M33" s="352">
        <v>4</v>
      </c>
      <c r="N33" s="44" t="s">
        <v>414</v>
      </c>
    </row>
    <row r="34" spans="1:14" ht="33" customHeight="1">
      <c r="A34" s="284"/>
      <c r="B34" s="284"/>
      <c r="C34" s="285"/>
      <c r="D34" s="285"/>
      <c r="E34" s="285"/>
      <c r="F34" s="285"/>
      <c r="G34" s="285"/>
      <c r="H34" s="285"/>
      <c r="I34" s="76" t="s">
        <v>350</v>
      </c>
      <c r="J34" s="76" t="s">
        <v>352</v>
      </c>
      <c r="K34" s="97" t="s">
        <v>349</v>
      </c>
      <c r="L34" s="76">
        <v>11</v>
      </c>
      <c r="M34" s="285"/>
      <c r="N34" s="44" t="s">
        <v>351</v>
      </c>
    </row>
    <row r="35" spans="1:14" ht="30" customHeight="1">
      <c r="A35" s="284"/>
      <c r="B35" s="284"/>
      <c r="C35" s="297" t="s">
        <v>240</v>
      </c>
      <c r="D35" s="352" t="s">
        <v>416</v>
      </c>
      <c r="E35" s="73" t="s">
        <v>417</v>
      </c>
      <c r="F35" s="349">
        <v>8</v>
      </c>
      <c r="G35" s="97" t="s">
        <v>342</v>
      </c>
      <c r="H35" s="352" t="s">
        <v>343</v>
      </c>
      <c r="I35" s="76" t="s">
        <v>350</v>
      </c>
      <c r="J35" s="76" t="s">
        <v>355</v>
      </c>
      <c r="K35" s="349" t="s">
        <v>416</v>
      </c>
      <c r="L35" s="352">
        <v>14</v>
      </c>
      <c r="M35" s="352">
        <v>10</v>
      </c>
      <c r="N35" s="333" t="s">
        <v>418</v>
      </c>
    </row>
    <row r="36" spans="1:14" ht="30" customHeight="1">
      <c r="A36" s="285"/>
      <c r="B36" s="285"/>
      <c r="C36" s="285"/>
      <c r="D36" s="285"/>
      <c r="E36" s="73" t="s">
        <v>417</v>
      </c>
      <c r="F36" s="285"/>
      <c r="G36" s="97" t="s">
        <v>342</v>
      </c>
      <c r="H36" s="285"/>
      <c r="I36" s="76" t="s">
        <v>346</v>
      </c>
      <c r="J36" s="76" t="s">
        <v>357</v>
      </c>
      <c r="K36" s="285"/>
      <c r="L36" s="285"/>
      <c r="M36" s="285"/>
      <c r="N36" s="285"/>
    </row>
    <row r="37" spans="1:14" ht="12.75" customHeight="1">
      <c r="A37" s="482" t="s">
        <v>157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3"/>
    </row>
    <row r="38" spans="1:14" ht="12.75" customHeight="1">
      <c r="A38" s="488">
        <v>1</v>
      </c>
      <c r="B38" s="526" t="s">
        <v>764</v>
      </c>
      <c r="C38" s="446" t="s">
        <v>765</v>
      </c>
      <c r="D38" s="297" t="s">
        <v>766</v>
      </c>
      <c r="E38" s="297" t="s">
        <v>161</v>
      </c>
      <c r="F38" s="292" t="s">
        <v>83</v>
      </c>
      <c r="G38" s="297" t="s">
        <v>34</v>
      </c>
      <c r="H38" s="377" t="s">
        <v>85</v>
      </c>
      <c r="I38" s="95" t="s">
        <v>606</v>
      </c>
      <c r="J38" s="95" t="s">
        <v>25</v>
      </c>
      <c r="K38" s="297" t="s">
        <v>766</v>
      </c>
      <c r="L38" s="44">
        <v>12</v>
      </c>
      <c r="M38" s="297" t="s">
        <v>388</v>
      </c>
      <c r="N38" s="333" t="s">
        <v>335</v>
      </c>
    </row>
    <row r="39" spans="1:14" ht="12.75" customHeight="1">
      <c r="A39" s="284"/>
      <c r="B39" s="408"/>
      <c r="C39" s="408"/>
      <c r="D39" s="284"/>
      <c r="E39" s="284"/>
      <c r="F39" s="284"/>
      <c r="G39" s="284"/>
      <c r="H39" s="288"/>
      <c r="I39" s="14" t="s">
        <v>638</v>
      </c>
      <c r="J39" s="14" t="s">
        <v>36</v>
      </c>
      <c r="K39" s="284"/>
      <c r="L39" s="44">
        <v>12</v>
      </c>
      <c r="M39" s="284"/>
      <c r="N39" s="285"/>
    </row>
    <row r="40" spans="1:14" ht="12.75" customHeight="1">
      <c r="A40" s="284"/>
      <c r="B40" s="408"/>
      <c r="C40" s="408"/>
      <c r="D40" s="284"/>
      <c r="E40" s="284"/>
      <c r="F40" s="284"/>
      <c r="G40" s="284"/>
      <c r="H40" s="289" t="s">
        <v>23</v>
      </c>
      <c r="I40" s="14" t="s">
        <v>638</v>
      </c>
      <c r="J40" s="14" t="s">
        <v>41</v>
      </c>
      <c r="K40" s="284"/>
      <c r="L40" s="44">
        <v>12</v>
      </c>
      <c r="M40" s="284"/>
      <c r="N40" s="333" t="s">
        <v>831</v>
      </c>
    </row>
    <row r="41" spans="1:14" ht="12.75" customHeight="1">
      <c r="A41" s="285"/>
      <c r="B41" s="467"/>
      <c r="C41" s="409"/>
      <c r="D41" s="285"/>
      <c r="E41" s="285"/>
      <c r="F41" s="285"/>
      <c r="G41" s="285"/>
      <c r="H41" s="288"/>
      <c r="I41" s="14" t="s">
        <v>702</v>
      </c>
      <c r="J41" s="14" t="s">
        <v>45</v>
      </c>
      <c r="K41" s="285"/>
      <c r="L41" s="44">
        <v>10</v>
      </c>
      <c r="M41" s="285"/>
      <c r="N41" s="285"/>
    </row>
    <row r="42" spans="1:14" ht="12.75" customHeight="1">
      <c r="A42" s="493">
        <v>2</v>
      </c>
      <c r="B42" s="488" t="s">
        <v>769</v>
      </c>
      <c r="C42" s="447" t="s">
        <v>738</v>
      </c>
      <c r="D42" s="289" t="s">
        <v>766</v>
      </c>
      <c r="E42" s="304" t="s">
        <v>161</v>
      </c>
      <c r="F42" s="290" t="s">
        <v>83</v>
      </c>
      <c r="G42" s="289" t="s">
        <v>34</v>
      </c>
      <c r="H42" s="289" t="s">
        <v>28</v>
      </c>
      <c r="I42" s="14" t="s">
        <v>606</v>
      </c>
      <c r="J42" s="14" t="s">
        <v>25</v>
      </c>
      <c r="K42" s="297" t="s">
        <v>766</v>
      </c>
      <c r="L42" s="44">
        <v>10</v>
      </c>
      <c r="M42" s="297" t="s">
        <v>388</v>
      </c>
      <c r="N42" s="333" t="s">
        <v>832</v>
      </c>
    </row>
    <row r="43" spans="1:14" ht="12.75" customHeight="1">
      <c r="A43" s="284"/>
      <c r="B43" s="284"/>
      <c r="C43" s="408"/>
      <c r="D43" s="287"/>
      <c r="E43" s="284"/>
      <c r="F43" s="287"/>
      <c r="G43" s="287"/>
      <c r="H43" s="288"/>
      <c r="I43" s="14" t="s">
        <v>638</v>
      </c>
      <c r="J43" s="14" t="s">
        <v>36</v>
      </c>
      <c r="K43" s="284"/>
      <c r="L43" s="44">
        <v>10</v>
      </c>
      <c r="M43" s="284"/>
      <c r="N43" s="285"/>
    </row>
    <row r="44" spans="1:14" ht="12.75" customHeight="1">
      <c r="A44" s="284"/>
      <c r="B44" s="284"/>
      <c r="C44" s="408"/>
      <c r="D44" s="287"/>
      <c r="E44" s="284"/>
      <c r="F44" s="287"/>
      <c r="G44" s="287"/>
      <c r="H44" s="14" t="s">
        <v>122</v>
      </c>
      <c r="I44" s="14" t="s">
        <v>703</v>
      </c>
      <c r="J44" s="14" t="s">
        <v>41</v>
      </c>
      <c r="K44" s="284"/>
      <c r="L44" s="44">
        <v>10</v>
      </c>
      <c r="M44" s="284"/>
      <c r="N44" s="21" t="s">
        <v>833</v>
      </c>
    </row>
    <row r="45" spans="1:14" ht="12.75" customHeight="1">
      <c r="A45" s="284"/>
      <c r="B45" s="284"/>
      <c r="C45" s="408"/>
      <c r="D45" s="287"/>
      <c r="E45" s="284"/>
      <c r="F45" s="287"/>
      <c r="G45" s="287"/>
      <c r="H45" s="447" t="s">
        <v>31</v>
      </c>
      <c r="I45" s="178" t="s">
        <v>702</v>
      </c>
      <c r="J45" s="178" t="s">
        <v>45</v>
      </c>
      <c r="K45" s="284"/>
      <c r="L45" s="178">
        <v>10</v>
      </c>
      <c r="M45" s="284"/>
      <c r="N45" s="297" t="s">
        <v>834</v>
      </c>
    </row>
    <row r="46" spans="1:14" ht="12.75" customHeight="1">
      <c r="A46" s="285"/>
      <c r="B46" s="285"/>
      <c r="C46" s="409"/>
      <c r="D46" s="288"/>
      <c r="E46" s="285"/>
      <c r="F46" s="288"/>
      <c r="G46" s="288"/>
      <c r="H46" s="409"/>
      <c r="I46" s="178" t="s">
        <v>835</v>
      </c>
      <c r="J46" s="178" t="s">
        <v>66</v>
      </c>
      <c r="K46" s="285"/>
      <c r="L46" s="178">
        <v>10</v>
      </c>
      <c r="M46" s="285"/>
      <c r="N46" s="285"/>
    </row>
    <row r="47" spans="1:14" ht="12.75" customHeight="1">
      <c r="A47" s="493">
        <v>3</v>
      </c>
      <c r="B47" s="488" t="s">
        <v>770</v>
      </c>
      <c r="C47" s="447" t="s">
        <v>738</v>
      </c>
      <c r="D47" s="289" t="s">
        <v>766</v>
      </c>
      <c r="E47" s="297" t="s">
        <v>161</v>
      </c>
      <c r="F47" s="290" t="s">
        <v>83</v>
      </c>
      <c r="G47" s="289" t="s">
        <v>84</v>
      </c>
      <c r="H47" s="289" t="s">
        <v>122</v>
      </c>
      <c r="I47" s="14" t="s">
        <v>577</v>
      </c>
      <c r="J47" s="14" t="s">
        <v>25</v>
      </c>
      <c r="K47" s="289" t="s">
        <v>766</v>
      </c>
      <c r="L47" s="14">
        <v>10</v>
      </c>
      <c r="M47" s="289" t="s">
        <v>388</v>
      </c>
      <c r="N47" s="297" t="s">
        <v>833</v>
      </c>
    </row>
    <row r="48" spans="1:14" ht="12.75" customHeight="1">
      <c r="A48" s="285"/>
      <c r="B48" s="285"/>
      <c r="C48" s="409"/>
      <c r="D48" s="288"/>
      <c r="E48" s="285"/>
      <c r="F48" s="288"/>
      <c r="G48" s="288"/>
      <c r="H48" s="288"/>
      <c r="I48" s="14" t="s">
        <v>836</v>
      </c>
      <c r="J48" s="14" t="s">
        <v>36</v>
      </c>
      <c r="K48" s="288"/>
      <c r="L48" s="14">
        <v>10</v>
      </c>
      <c r="M48" s="288"/>
      <c r="N48" s="285"/>
    </row>
    <row r="49" spans="3:14" ht="12.75" customHeight="1">
      <c r="C49" s="66"/>
      <c r="E49" s="67"/>
      <c r="N49" s="6"/>
    </row>
    <row r="50" spans="3:14" ht="12.75" customHeight="1">
      <c r="C50" s="66"/>
      <c r="E50" s="67"/>
      <c r="N50" s="6"/>
    </row>
    <row r="51" spans="3:14" ht="12.75" customHeight="1">
      <c r="C51" s="66"/>
      <c r="E51" s="67"/>
      <c r="N51" s="6"/>
    </row>
    <row r="52" spans="3:14" ht="12.75" customHeight="1">
      <c r="C52" s="66"/>
      <c r="E52" s="67"/>
      <c r="N52" s="6"/>
    </row>
    <row r="53" spans="3:14" ht="12.75" customHeight="1">
      <c r="C53" s="66"/>
      <c r="E53" s="67"/>
      <c r="N53" s="6"/>
    </row>
    <row r="54" spans="3:14" ht="12.75" customHeight="1">
      <c r="C54" s="66"/>
      <c r="E54" s="67"/>
      <c r="N54" s="6"/>
    </row>
    <row r="55" spans="3:14" ht="12.75" customHeight="1">
      <c r="C55" s="66"/>
      <c r="E55" s="67"/>
      <c r="N55" s="6"/>
    </row>
    <row r="56" spans="3:14" ht="12.75" customHeight="1">
      <c r="C56" s="66"/>
      <c r="E56" s="67"/>
      <c r="N56" s="6"/>
    </row>
    <row r="57" spans="3:14" ht="12.75" customHeight="1">
      <c r="C57" s="66"/>
      <c r="E57" s="67"/>
      <c r="N57" s="6"/>
    </row>
    <row r="58" spans="3:14" ht="12.75" customHeight="1">
      <c r="C58" s="66"/>
      <c r="E58" s="67"/>
      <c r="N58" s="6"/>
    </row>
    <row r="59" spans="3:14" ht="12.75" customHeight="1">
      <c r="C59" s="66"/>
      <c r="E59" s="67"/>
      <c r="N59" s="6"/>
    </row>
    <row r="60" spans="3:14" ht="12.75" customHeight="1">
      <c r="C60" s="66"/>
      <c r="E60" s="67"/>
      <c r="N60" s="6"/>
    </row>
    <row r="61" spans="3:14" ht="12.75" customHeight="1">
      <c r="C61" s="66"/>
      <c r="E61" s="67"/>
      <c r="N61" s="6"/>
    </row>
    <row r="62" spans="3:14" ht="12.75" customHeight="1">
      <c r="C62" s="66"/>
      <c r="E62" s="67"/>
      <c r="N62" s="6"/>
    </row>
    <row r="63" spans="3:14" ht="12.75" customHeight="1">
      <c r="C63" s="66"/>
      <c r="E63" s="67"/>
      <c r="N63" s="6"/>
    </row>
    <row r="64" spans="3:14" ht="12.75" customHeight="1">
      <c r="C64" s="66"/>
      <c r="E64" s="67"/>
      <c r="N64" s="6"/>
    </row>
    <row r="65" spans="3:14" ht="12.75" customHeight="1">
      <c r="C65" s="66"/>
      <c r="E65" s="67"/>
      <c r="N65" s="6"/>
    </row>
    <row r="66" spans="3:14" ht="12.75" customHeight="1">
      <c r="C66" s="66"/>
      <c r="E66" s="67"/>
      <c r="N66" s="6"/>
    </row>
    <row r="67" spans="3:14" ht="12.75" customHeight="1">
      <c r="C67" s="66"/>
      <c r="E67" s="67"/>
      <c r="N67" s="6"/>
    </row>
    <row r="68" spans="3:14" ht="12.75" customHeight="1">
      <c r="C68" s="66"/>
      <c r="E68" s="67"/>
      <c r="N68" s="6"/>
    </row>
    <row r="69" spans="3:14" ht="12.75" customHeight="1">
      <c r="C69" s="66"/>
      <c r="E69" s="67"/>
      <c r="N69" s="6"/>
    </row>
    <row r="70" spans="3:14" ht="12.75" customHeight="1">
      <c r="C70" s="66"/>
      <c r="E70" s="67"/>
      <c r="N70" s="6"/>
    </row>
    <row r="71" spans="3:14" ht="12.75" customHeight="1">
      <c r="C71" s="66"/>
      <c r="E71" s="67"/>
      <c r="N71" s="6"/>
    </row>
    <row r="72" spans="3:14" ht="12.75" customHeight="1">
      <c r="C72" s="66"/>
      <c r="E72" s="67"/>
      <c r="N72" s="6"/>
    </row>
    <row r="73" spans="3:14" ht="12.75" customHeight="1">
      <c r="C73" s="66"/>
      <c r="E73" s="67"/>
      <c r="N73" s="6"/>
    </row>
    <row r="74" spans="3:14" ht="12.75" customHeight="1">
      <c r="C74" s="66"/>
      <c r="E74" s="67"/>
      <c r="N74" s="6"/>
    </row>
    <row r="75" spans="3:14" ht="12.75" customHeight="1">
      <c r="C75" s="66"/>
      <c r="E75" s="67"/>
      <c r="N75" s="6"/>
    </row>
    <row r="76" spans="3:14" ht="12.75" customHeight="1">
      <c r="C76" s="66"/>
      <c r="E76" s="67"/>
      <c r="N76" s="6"/>
    </row>
    <row r="77" spans="3:14" ht="12.75" customHeight="1">
      <c r="C77" s="66"/>
      <c r="E77" s="67"/>
      <c r="N77" s="6"/>
    </row>
    <row r="78" spans="3:14" ht="12.75" customHeight="1">
      <c r="C78" s="66"/>
      <c r="E78" s="67"/>
      <c r="N78" s="6"/>
    </row>
    <row r="79" spans="3:14" ht="12.75" customHeight="1">
      <c r="C79" s="66"/>
      <c r="E79" s="67"/>
      <c r="N79" s="6"/>
    </row>
    <row r="80" spans="3:14" ht="12.75" customHeight="1">
      <c r="C80" s="66"/>
      <c r="E80" s="67"/>
      <c r="N80" s="6"/>
    </row>
    <row r="81" spans="3:14" ht="12.75" customHeight="1">
      <c r="C81" s="66"/>
      <c r="E81" s="67"/>
      <c r="N81" s="6"/>
    </row>
    <row r="82" spans="3:14" ht="12.75" customHeight="1">
      <c r="C82" s="66"/>
      <c r="E82" s="67"/>
      <c r="N82" s="6"/>
    </row>
    <row r="83" spans="3:14" ht="12.75" customHeight="1">
      <c r="C83" s="66"/>
      <c r="E83" s="67"/>
      <c r="N83" s="6"/>
    </row>
    <row r="84" spans="3:14" ht="12.75" customHeight="1">
      <c r="C84" s="66"/>
      <c r="E84" s="67"/>
      <c r="N84" s="6"/>
    </row>
    <row r="85" spans="3:14" ht="12.75" customHeight="1">
      <c r="C85" s="66"/>
      <c r="E85" s="67"/>
      <c r="N85" s="6"/>
    </row>
    <row r="86" spans="3:14" ht="12.75" customHeight="1">
      <c r="C86" s="66"/>
      <c r="E86" s="67"/>
      <c r="N86" s="6"/>
    </row>
    <row r="87" spans="3:14" ht="12.75" customHeight="1">
      <c r="C87" s="66"/>
      <c r="E87" s="67"/>
      <c r="N87" s="6"/>
    </row>
    <row r="88" spans="3:14" ht="12.75" customHeight="1">
      <c r="C88" s="66"/>
      <c r="E88" s="67"/>
      <c r="N88" s="6"/>
    </row>
    <row r="89" spans="3:14" ht="12.75" customHeight="1">
      <c r="C89" s="66"/>
      <c r="E89" s="67"/>
      <c r="N89" s="6"/>
    </row>
    <row r="90" spans="3:14" ht="12.75" customHeight="1">
      <c r="C90" s="66"/>
      <c r="E90" s="67"/>
      <c r="N90" s="6"/>
    </row>
    <row r="91" spans="3:14" ht="12.75" customHeight="1">
      <c r="C91" s="66"/>
      <c r="E91" s="67"/>
      <c r="N91" s="6"/>
    </row>
    <row r="92" spans="3:14" ht="12.75" customHeight="1">
      <c r="C92" s="66"/>
      <c r="E92" s="67"/>
      <c r="N92" s="6"/>
    </row>
    <row r="93" spans="3:14" ht="12.75" customHeight="1">
      <c r="C93" s="66"/>
      <c r="E93" s="67"/>
      <c r="N93" s="6"/>
    </row>
    <row r="94" spans="3:14" ht="12.75" customHeight="1">
      <c r="C94" s="66"/>
      <c r="E94" s="67"/>
      <c r="N94" s="6"/>
    </row>
    <row r="95" spans="3:14" ht="12.75" customHeight="1">
      <c r="C95" s="66"/>
      <c r="E95" s="67"/>
      <c r="N95" s="6"/>
    </row>
    <row r="96" spans="3:14" ht="12.75" customHeight="1">
      <c r="C96" s="66"/>
      <c r="E96" s="67"/>
      <c r="N96" s="6"/>
    </row>
    <row r="97" spans="3:14" ht="12.75" customHeight="1">
      <c r="C97" s="66"/>
      <c r="E97" s="67"/>
      <c r="N97" s="6"/>
    </row>
    <row r="98" spans="3:14" ht="12.75" customHeight="1">
      <c r="C98" s="66"/>
      <c r="E98" s="67"/>
      <c r="N98" s="6"/>
    </row>
    <row r="99" spans="3:14" ht="12.75" customHeight="1">
      <c r="C99" s="66"/>
      <c r="E99" s="67"/>
      <c r="N99" s="6"/>
    </row>
    <row r="100" spans="3:14" ht="12.75" customHeight="1">
      <c r="C100" s="66"/>
      <c r="E100" s="67"/>
      <c r="N100" s="6"/>
    </row>
    <row r="101" spans="3:14" ht="12.75" customHeight="1">
      <c r="C101" s="66"/>
      <c r="E101" s="67"/>
      <c r="N101" s="6"/>
    </row>
    <row r="102" spans="3:14" ht="12.75" customHeight="1">
      <c r="C102" s="66"/>
      <c r="E102" s="67"/>
      <c r="N102" s="6"/>
    </row>
    <row r="103" spans="3:14" ht="12.75" customHeight="1">
      <c r="C103" s="66"/>
      <c r="E103" s="67"/>
      <c r="N103" s="6"/>
    </row>
    <row r="104" spans="3:14" ht="12.75" customHeight="1">
      <c r="C104" s="66"/>
      <c r="E104" s="67"/>
      <c r="N104" s="6"/>
    </row>
    <row r="105" spans="3:14" ht="12.75" customHeight="1">
      <c r="C105" s="66"/>
      <c r="E105" s="67"/>
      <c r="N105" s="6"/>
    </row>
    <row r="106" spans="3:14" ht="12.75" customHeight="1">
      <c r="C106" s="66"/>
      <c r="E106" s="67"/>
      <c r="N106" s="6"/>
    </row>
    <row r="107" spans="3:14" ht="12.75" customHeight="1">
      <c r="C107" s="66"/>
      <c r="E107" s="67"/>
      <c r="N107" s="6"/>
    </row>
    <row r="108" spans="3:14" ht="12.75" customHeight="1">
      <c r="C108" s="66"/>
      <c r="E108" s="67"/>
      <c r="N108" s="6"/>
    </row>
    <row r="109" spans="3:14" ht="12.75" customHeight="1">
      <c r="C109" s="66"/>
      <c r="E109" s="67"/>
      <c r="N109" s="6"/>
    </row>
    <row r="110" spans="3:14" ht="12.75" customHeight="1">
      <c r="C110" s="66"/>
      <c r="E110" s="67"/>
      <c r="N110" s="6"/>
    </row>
    <row r="111" spans="3:14" ht="12.75" customHeight="1">
      <c r="C111" s="66"/>
      <c r="E111" s="67"/>
      <c r="N111" s="6"/>
    </row>
    <row r="112" spans="3:14" ht="12.75" customHeight="1">
      <c r="C112" s="66"/>
      <c r="E112" s="67"/>
      <c r="N112" s="6"/>
    </row>
    <row r="113" spans="3:14" ht="12.75" customHeight="1">
      <c r="C113" s="66"/>
      <c r="E113" s="67"/>
      <c r="N113" s="6"/>
    </row>
    <row r="114" spans="3:14" ht="12.75" customHeight="1">
      <c r="C114" s="66"/>
      <c r="E114" s="67"/>
      <c r="N114" s="6"/>
    </row>
    <row r="115" spans="3:14" ht="12.75" customHeight="1">
      <c r="C115" s="66"/>
      <c r="E115" s="67"/>
      <c r="N115" s="6"/>
    </row>
    <row r="116" spans="3:14" ht="12.75" customHeight="1">
      <c r="C116" s="66"/>
      <c r="E116" s="67"/>
      <c r="N116" s="6"/>
    </row>
    <row r="117" spans="3:14" ht="12.75" customHeight="1">
      <c r="C117" s="66"/>
      <c r="E117" s="67"/>
      <c r="N117" s="6"/>
    </row>
    <row r="118" spans="3:14" ht="12.75" customHeight="1">
      <c r="C118" s="66"/>
      <c r="E118" s="67"/>
      <c r="N118" s="6"/>
    </row>
    <row r="119" spans="3:14" ht="12.75" customHeight="1">
      <c r="C119" s="66"/>
      <c r="E119" s="67"/>
      <c r="N119" s="6"/>
    </row>
    <row r="120" spans="3:14" ht="12.75" customHeight="1">
      <c r="C120" s="66"/>
      <c r="E120" s="67"/>
      <c r="N120" s="6"/>
    </row>
    <row r="121" spans="3:14" ht="12.75" customHeight="1">
      <c r="C121" s="66"/>
      <c r="E121" s="67"/>
      <c r="N121" s="6"/>
    </row>
    <row r="122" spans="3:14" ht="12.75" customHeight="1">
      <c r="C122" s="66"/>
      <c r="E122" s="67"/>
      <c r="N122" s="6"/>
    </row>
    <row r="123" spans="3:14" ht="12.75" customHeight="1">
      <c r="C123" s="66"/>
      <c r="E123" s="67"/>
      <c r="N123" s="6"/>
    </row>
    <row r="124" spans="3:14" ht="12.75" customHeight="1">
      <c r="C124" s="66"/>
      <c r="E124" s="67"/>
      <c r="N124" s="6"/>
    </row>
    <row r="125" spans="3:14" ht="12.75" customHeight="1">
      <c r="C125" s="66"/>
      <c r="E125" s="67"/>
      <c r="N125" s="6"/>
    </row>
    <row r="126" spans="3:14" ht="12.75" customHeight="1">
      <c r="C126" s="66"/>
      <c r="E126" s="67"/>
      <c r="N126" s="6"/>
    </row>
    <row r="127" spans="3:14" ht="12.75" customHeight="1">
      <c r="C127" s="66"/>
      <c r="E127" s="67"/>
      <c r="N127" s="6"/>
    </row>
    <row r="128" spans="3:14" ht="12.75" customHeight="1">
      <c r="C128" s="66"/>
      <c r="E128" s="67"/>
      <c r="N128" s="6"/>
    </row>
    <row r="129" spans="3:14" ht="12.75" customHeight="1">
      <c r="C129" s="66"/>
      <c r="E129" s="67"/>
      <c r="N129" s="6"/>
    </row>
    <row r="130" spans="3:14" ht="12.75" customHeight="1">
      <c r="C130" s="66"/>
      <c r="E130" s="67"/>
      <c r="N130" s="6"/>
    </row>
    <row r="131" spans="3:14" ht="12.75" customHeight="1">
      <c r="C131" s="66"/>
      <c r="E131" s="67"/>
      <c r="N131" s="6"/>
    </row>
    <row r="132" spans="3:14" ht="12.75" customHeight="1">
      <c r="C132" s="66"/>
      <c r="E132" s="67"/>
      <c r="N132" s="6"/>
    </row>
    <row r="133" spans="3:14" ht="12.75" customHeight="1">
      <c r="C133" s="66"/>
      <c r="E133" s="67"/>
      <c r="N133" s="6"/>
    </row>
    <row r="134" spans="3:14" ht="12.75" customHeight="1">
      <c r="C134" s="66"/>
      <c r="E134" s="67"/>
      <c r="N134" s="6"/>
    </row>
    <row r="135" spans="3:14" ht="12.75" customHeight="1">
      <c r="C135" s="66"/>
      <c r="E135" s="67"/>
      <c r="N135" s="6"/>
    </row>
    <row r="136" spans="3:14" ht="12.75" customHeight="1">
      <c r="C136" s="66"/>
      <c r="E136" s="67"/>
      <c r="N136" s="6"/>
    </row>
    <row r="137" spans="3:14" ht="12.75" customHeight="1">
      <c r="C137" s="66"/>
      <c r="E137" s="67"/>
      <c r="N137" s="6"/>
    </row>
    <row r="138" spans="3:14" ht="12.75" customHeight="1">
      <c r="C138" s="66"/>
      <c r="E138" s="67"/>
      <c r="N138" s="6"/>
    </row>
    <row r="139" spans="3:14" ht="12.75" customHeight="1">
      <c r="C139" s="66"/>
      <c r="E139" s="67"/>
      <c r="N139" s="6"/>
    </row>
    <row r="140" spans="3:14" ht="12.75" customHeight="1">
      <c r="C140" s="66"/>
      <c r="E140" s="67"/>
      <c r="N140" s="6"/>
    </row>
    <row r="141" spans="3:14" ht="12.75" customHeight="1">
      <c r="C141" s="66"/>
      <c r="E141" s="67"/>
      <c r="N141" s="6"/>
    </row>
    <row r="142" spans="3:14" ht="12.75" customHeight="1">
      <c r="C142" s="66"/>
      <c r="E142" s="67"/>
      <c r="N142" s="6"/>
    </row>
    <row r="143" spans="3:14" ht="12.75" customHeight="1">
      <c r="C143" s="66"/>
      <c r="E143" s="67"/>
      <c r="N143" s="6"/>
    </row>
    <row r="144" spans="3:14" ht="12.75" customHeight="1">
      <c r="C144" s="66"/>
      <c r="E144" s="67"/>
      <c r="N144" s="6"/>
    </row>
    <row r="145" spans="3:14" ht="12.75" customHeight="1">
      <c r="C145" s="66"/>
      <c r="E145" s="67"/>
      <c r="N145" s="6"/>
    </row>
    <row r="146" spans="3:14" ht="12.75" customHeight="1">
      <c r="C146" s="66"/>
      <c r="E146" s="67"/>
      <c r="N146" s="6"/>
    </row>
    <row r="147" spans="3:14" ht="12.75" customHeight="1">
      <c r="C147" s="66"/>
      <c r="E147" s="67"/>
      <c r="N147" s="6"/>
    </row>
    <row r="148" spans="3:14" ht="12.75" customHeight="1">
      <c r="C148" s="66"/>
      <c r="E148" s="67"/>
      <c r="N148" s="6"/>
    </row>
    <row r="149" spans="3:14" ht="12.75" customHeight="1">
      <c r="C149" s="66"/>
      <c r="E149" s="67"/>
      <c r="N149" s="6"/>
    </row>
    <row r="150" spans="3:14" ht="12.75" customHeight="1">
      <c r="C150" s="66"/>
      <c r="E150" s="67"/>
      <c r="N150" s="6"/>
    </row>
    <row r="151" spans="3:14" ht="12.75" customHeight="1">
      <c r="C151" s="66"/>
      <c r="E151" s="67"/>
      <c r="N151" s="6"/>
    </row>
    <row r="152" spans="3:14" ht="12.75" customHeight="1">
      <c r="C152" s="66"/>
      <c r="E152" s="67"/>
      <c r="N152" s="6"/>
    </row>
    <row r="153" spans="3:14" ht="12.75" customHeight="1">
      <c r="C153" s="66"/>
      <c r="E153" s="67"/>
      <c r="N153" s="6"/>
    </row>
    <row r="154" spans="3:14" ht="12.75" customHeight="1">
      <c r="C154" s="66"/>
      <c r="E154" s="67"/>
      <c r="N154" s="6"/>
    </row>
    <row r="155" spans="3:14" ht="12.75" customHeight="1">
      <c r="C155" s="66"/>
      <c r="E155" s="67"/>
      <c r="N155" s="6"/>
    </row>
    <row r="156" spans="3:14" ht="12.75" customHeight="1">
      <c r="C156" s="66"/>
      <c r="E156" s="67"/>
      <c r="N156" s="6"/>
    </row>
    <row r="157" spans="3:14" ht="12.75" customHeight="1">
      <c r="C157" s="66"/>
      <c r="E157" s="67"/>
      <c r="N157" s="6"/>
    </row>
    <row r="158" spans="3:14" ht="12.75" customHeight="1">
      <c r="C158" s="66"/>
      <c r="E158" s="67"/>
      <c r="N158" s="6"/>
    </row>
    <row r="159" spans="3:14" ht="12.75" customHeight="1">
      <c r="C159" s="66"/>
      <c r="E159" s="67"/>
      <c r="N159" s="6"/>
    </row>
    <row r="160" spans="3:14" ht="12.75" customHeight="1">
      <c r="C160" s="66"/>
      <c r="E160" s="67"/>
      <c r="N160" s="6"/>
    </row>
    <row r="161" spans="3:14" ht="12.75" customHeight="1">
      <c r="C161" s="66"/>
      <c r="E161" s="67"/>
      <c r="N161" s="6"/>
    </row>
    <row r="162" spans="3:14" ht="12.75" customHeight="1">
      <c r="C162" s="66"/>
      <c r="E162" s="67"/>
      <c r="N162" s="6"/>
    </row>
    <row r="163" spans="3:14" ht="12.75" customHeight="1">
      <c r="C163" s="66"/>
      <c r="E163" s="67"/>
      <c r="N163" s="6"/>
    </row>
    <row r="164" spans="3:14" ht="12.75" customHeight="1">
      <c r="C164" s="66"/>
      <c r="E164" s="67"/>
      <c r="N164" s="6"/>
    </row>
    <row r="165" spans="3:14" ht="12.75" customHeight="1">
      <c r="C165" s="66"/>
      <c r="E165" s="67"/>
      <c r="N165" s="6"/>
    </row>
    <row r="166" spans="3:14" ht="12.75" customHeight="1">
      <c r="C166" s="66"/>
      <c r="E166" s="67"/>
      <c r="N166" s="6"/>
    </row>
    <row r="167" spans="3:14" ht="12.75" customHeight="1">
      <c r="C167" s="66"/>
      <c r="E167" s="67"/>
      <c r="N167" s="6"/>
    </row>
    <row r="168" spans="3:14" ht="12.75" customHeight="1">
      <c r="C168" s="66"/>
      <c r="E168" s="67"/>
      <c r="N168" s="6"/>
    </row>
    <row r="169" spans="3:14" ht="12.75" customHeight="1">
      <c r="C169" s="66"/>
      <c r="E169" s="67"/>
      <c r="N169" s="6"/>
    </row>
    <row r="170" spans="3:14" ht="12.75" customHeight="1">
      <c r="C170" s="66"/>
      <c r="E170" s="67"/>
      <c r="N170" s="6"/>
    </row>
    <row r="171" spans="3:14" ht="12.75" customHeight="1">
      <c r="C171" s="66"/>
      <c r="E171" s="67"/>
      <c r="N171" s="6"/>
    </row>
    <row r="172" spans="3:14" ht="12.75" customHeight="1">
      <c r="C172" s="66"/>
      <c r="E172" s="67"/>
      <c r="N172" s="6"/>
    </row>
    <row r="173" spans="3:14" ht="12.75" customHeight="1">
      <c r="C173" s="66"/>
      <c r="E173" s="67"/>
      <c r="N173" s="6"/>
    </row>
    <row r="174" spans="3:14" ht="12.75" customHeight="1">
      <c r="C174" s="66"/>
      <c r="E174" s="67"/>
      <c r="N174" s="6"/>
    </row>
    <row r="175" spans="3:14" ht="12.75" customHeight="1">
      <c r="C175" s="66"/>
      <c r="E175" s="67"/>
      <c r="N175" s="6"/>
    </row>
    <row r="176" spans="3:14" ht="12.75" customHeight="1">
      <c r="C176" s="66"/>
      <c r="E176" s="67"/>
      <c r="N176" s="6"/>
    </row>
    <row r="177" spans="3:14" ht="12.75" customHeight="1">
      <c r="C177" s="66"/>
      <c r="E177" s="67"/>
      <c r="N177" s="6"/>
    </row>
    <row r="178" spans="3:14" ht="12.75" customHeight="1">
      <c r="C178" s="66"/>
      <c r="E178" s="67"/>
      <c r="N178" s="6"/>
    </row>
    <row r="179" spans="3:14" ht="12.75" customHeight="1">
      <c r="C179" s="66"/>
      <c r="E179" s="67"/>
      <c r="N179" s="6"/>
    </row>
    <row r="180" spans="3:14" ht="12.75" customHeight="1">
      <c r="C180" s="66"/>
      <c r="E180" s="67"/>
      <c r="N180" s="6"/>
    </row>
    <row r="181" spans="3:14" ht="12.75" customHeight="1">
      <c r="C181" s="66"/>
      <c r="E181" s="67"/>
      <c r="N181" s="6"/>
    </row>
    <row r="182" spans="3:14" ht="12.75" customHeight="1">
      <c r="C182" s="66"/>
      <c r="E182" s="67"/>
      <c r="N182" s="6"/>
    </row>
    <row r="183" spans="3:14" ht="12.75" customHeight="1">
      <c r="C183" s="66"/>
      <c r="E183" s="67"/>
      <c r="N183" s="6"/>
    </row>
    <row r="184" spans="3:14" ht="12.75" customHeight="1">
      <c r="C184" s="66"/>
      <c r="E184" s="67"/>
      <c r="N184" s="6"/>
    </row>
    <row r="185" spans="3:14" ht="12.75" customHeight="1">
      <c r="C185" s="66"/>
      <c r="E185" s="67"/>
      <c r="N185" s="6"/>
    </row>
    <row r="186" spans="3:14" ht="12.75" customHeight="1">
      <c r="C186" s="66"/>
      <c r="E186" s="67"/>
      <c r="N186" s="6"/>
    </row>
    <row r="187" spans="3:14" ht="12.75" customHeight="1">
      <c r="C187" s="66"/>
      <c r="E187" s="67"/>
      <c r="N187" s="6"/>
    </row>
    <row r="188" spans="3:14" ht="12.75" customHeight="1">
      <c r="C188" s="66"/>
      <c r="E188" s="67"/>
      <c r="N188" s="6"/>
    </row>
    <row r="189" spans="3:14" ht="12.75" customHeight="1">
      <c r="C189" s="66"/>
      <c r="E189" s="67"/>
      <c r="N189" s="6"/>
    </row>
    <row r="190" spans="3:14" ht="12.75" customHeight="1">
      <c r="C190" s="66"/>
      <c r="E190" s="67"/>
      <c r="N190" s="6"/>
    </row>
    <row r="191" spans="3:14" ht="12.75" customHeight="1">
      <c r="C191" s="66"/>
      <c r="E191" s="67"/>
      <c r="N191" s="6"/>
    </row>
    <row r="192" spans="3:14" ht="12.75" customHeight="1">
      <c r="C192" s="66"/>
      <c r="E192" s="67"/>
      <c r="N192" s="6"/>
    </row>
    <row r="193" spans="3:14" ht="12.75" customHeight="1">
      <c r="C193" s="66"/>
      <c r="E193" s="67"/>
      <c r="N193" s="6"/>
    </row>
    <row r="194" spans="3:14" ht="12.75" customHeight="1">
      <c r="C194" s="66"/>
      <c r="E194" s="67"/>
      <c r="N194" s="6"/>
    </row>
    <row r="195" spans="3:14" ht="12.75" customHeight="1">
      <c r="C195" s="66"/>
      <c r="E195" s="67"/>
      <c r="N195" s="6"/>
    </row>
    <row r="196" spans="3:14" ht="12.75" customHeight="1">
      <c r="C196" s="66"/>
      <c r="E196" s="67"/>
      <c r="N196" s="6"/>
    </row>
    <row r="197" spans="3:14" ht="12.75" customHeight="1">
      <c r="C197" s="66"/>
      <c r="E197" s="67"/>
      <c r="N197" s="6"/>
    </row>
    <row r="198" spans="3:14" ht="12.75" customHeight="1">
      <c r="C198" s="66"/>
      <c r="E198" s="67"/>
      <c r="N198" s="6"/>
    </row>
    <row r="199" spans="3:14" ht="12.75" customHeight="1">
      <c r="C199" s="66"/>
      <c r="E199" s="67"/>
      <c r="N199" s="6"/>
    </row>
    <row r="200" spans="3:14" ht="12.75" customHeight="1">
      <c r="C200" s="66"/>
      <c r="E200" s="67"/>
      <c r="N200" s="6"/>
    </row>
    <row r="201" spans="3:14" ht="12.75" customHeight="1">
      <c r="C201" s="66"/>
      <c r="E201" s="67"/>
      <c r="N201" s="6"/>
    </row>
    <row r="202" spans="3:14" ht="12.75" customHeight="1">
      <c r="C202" s="66"/>
      <c r="E202" s="67"/>
      <c r="N202" s="6"/>
    </row>
    <row r="203" spans="3:14" ht="12.75" customHeight="1">
      <c r="C203" s="66"/>
      <c r="E203" s="67"/>
      <c r="N203" s="6"/>
    </row>
    <row r="204" spans="3:14" ht="12.75" customHeight="1">
      <c r="C204" s="66"/>
      <c r="E204" s="67"/>
      <c r="N204" s="6"/>
    </row>
    <row r="205" spans="3:14" ht="12.75" customHeight="1">
      <c r="C205" s="66"/>
      <c r="E205" s="67"/>
      <c r="N205" s="6"/>
    </row>
    <row r="206" spans="3:14" ht="12.75" customHeight="1">
      <c r="C206" s="66"/>
      <c r="E206" s="67"/>
      <c r="N206" s="6"/>
    </row>
    <row r="207" spans="3:14" ht="12.75" customHeight="1">
      <c r="C207" s="66"/>
      <c r="E207" s="67"/>
      <c r="N207" s="6"/>
    </row>
    <row r="208" spans="3:14" ht="12.75" customHeight="1">
      <c r="C208" s="66"/>
      <c r="E208" s="67"/>
      <c r="N208" s="6"/>
    </row>
    <row r="209" spans="3:14" ht="12.75" customHeight="1">
      <c r="C209" s="66"/>
      <c r="E209" s="67"/>
      <c r="N209" s="6"/>
    </row>
    <row r="210" spans="3:14" ht="12.75" customHeight="1">
      <c r="C210" s="66"/>
      <c r="E210" s="67"/>
      <c r="N210" s="6"/>
    </row>
    <row r="211" spans="3:14" ht="12.75" customHeight="1">
      <c r="C211" s="66"/>
      <c r="E211" s="67"/>
      <c r="N211" s="6"/>
    </row>
    <row r="212" spans="3:14" ht="12.75" customHeight="1">
      <c r="C212" s="66"/>
      <c r="E212" s="67"/>
      <c r="N212" s="6"/>
    </row>
    <row r="213" spans="3:14" ht="12.75" customHeight="1">
      <c r="C213" s="66"/>
      <c r="E213" s="67"/>
      <c r="N213" s="6"/>
    </row>
    <row r="214" spans="3:14" ht="12.75" customHeight="1">
      <c r="C214" s="66"/>
      <c r="E214" s="67"/>
      <c r="N214" s="6"/>
    </row>
    <row r="215" spans="3:14" ht="12.75" customHeight="1">
      <c r="C215" s="66"/>
      <c r="E215" s="67"/>
      <c r="N215" s="6"/>
    </row>
    <row r="216" spans="3:14" ht="12.75" customHeight="1">
      <c r="C216" s="66"/>
      <c r="E216" s="67"/>
      <c r="N216" s="6"/>
    </row>
    <row r="217" spans="3:14" ht="12.75" customHeight="1">
      <c r="C217" s="66"/>
      <c r="E217" s="67"/>
      <c r="N217" s="6"/>
    </row>
    <row r="218" spans="3:14" ht="12.75" customHeight="1">
      <c r="C218" s="66"/>
      <c r="E218" s="67"/>
      <c r="N218" s="6"/>
    </row>
    <row r="219" spans="3:14" ht="12.75" customHeight="1">
      <c r="C219" s="66"/>
      <c r="E219" s="67"/>
      <c r="N219" s="6"/>
    </row>
    <row r="220" spans="3:14" ht="12.75" customHeight="1">
      <c r="C220" s="66"/>
      <c r="E220" s="67"/>
      <c r="N220" s="6"/>
    </row>
    <row r="221" spans="3:14" ht="12.75" customHeight="1">
      <c r="C221" s="66"/>
      <c r="E221" s="67"/>
      <c r="N221" s="6"/>
    </row>
    <row r="222" spans="3:14" ht="12.75" customHeight="1">
      <c r="C222" s="66"/>
      <c r="E222" s="67"/>
      <c r="N222" s="6"/>
    </row>
    <row r="223" spans="3:14" ht="12.75" customHeight="1">
      <c r="C223" s="66"/>
      <c r="E223" s="67"/>
      <c r="N223" s="6"/>
    </row>
    <row r="224" spans="3:14" ht="12.75" customHeight="1">
      <c r="C224" s="66"/>
      <c r="E224" s="67"/>
      <c r="N224" s="6"/>
    </row>
    <row r="225" spans="3:14" ht="12.75" customHeight="1">
      <c r="C225" s="66"/>
      <c r="E225" s="67"/>
      <c r="N225" s="6"/>
    </row>
    <row r="226" spans="3:14" ht="12.75" customHeight="1">
      <c r="C226" s="66"/>
      <c r="E226" s="67"/>
      <c r="N226" s="6"/>
    </row>
    <row r="227" spans="3:14" ht="12.75" customHeight="1">
      <c r="C227" s="66"/>
      <c r="E227" s="67"/>
      <c r="N227" s="6"/>
    </row>
    <row r="228" spans="3:14" ht="12.75" customHeight="1">
      <c r="C228" s="66"/>
      <c r="E228" s="67"/>
      <c r="N228" s="6"/>
    </row>
    <row r="229" spans="3:14" ht="12.75" customHeight="1">
      <c r="C229" s="66"/>
      <c r="E229" s="67"/>
      <c r="N229" s="6"/>
    </row>
    <row r="230" spans="3:14" ht="12.75" customHeight="1">
      <c r="C230" s="66"/>
      <c r="E230" s="67"/>
      <c r="N230" s="6"/>
    </row>
    <row r="231" spans="3:14" ht="12.75" customHeight="1">
      <c r="C231" s="66"/>
      <c r="E231" s="67"/>
      <c r="N231" s="6"/>
    </row>
    <row r="232" spans="3:14" ht="12.75" customHeight="1">
      <c r="C232" s="66"/>
      <c r="E232" s="67"/>
      <c r="N232" s="6"/>
    </row>
    <row r="233" spans="3:14" ht="12.75" customHeight="1">
      <c r="C233" s="66"/>
      <c r="E233" s="67"/>
      <c r="N233" s="6"/>
    </row>
    <row r="234" spans="3:14" ht="12.75" customHeight="1">
      <c r="C234" s="66"/>
      <c r="E234" s="67"/>
      <c r="N234" s="6"/>
    </row>
    <row r="235" spans="3:14" ht="12.75" customHeight="1">
      <c r="C235" s="66"/>
      <c r="E235" s="67"/>
      <c r="N235" s="6"/>
    </row>
    <row r="236" spans="3:14" ht="12.75" customHeight="1">
      <c r="C236" s="66"/>
      <c r="E236" s="67"/>
      <c r="N236" s="6"/>
    </row>
    <row r="237" spans="3:14" ht="12.75" customHeight="1">
      <c r="C237" s="66"/>
      <c r="E237" s="67"/>
      <c r="N237" s="6"/>
    </row>
    <row r="238" spans="3:14" ht="12.75" customHeight="1">
      <c r="C238" s="66"/>
      <c r="E238" s="67"/>
      <c r="N238" s="6"/>
    </row>
    <row r="239" spans="3:14" ht="12.75" customHeight="1">
      <c r="C239" s="66"/>
      <c r="E239" s="67"/>
      <c r="N239" s="6"/>
    </row>
    <row r="240" spans="3:14" ht="12.75" customHeight="1">
      <c r="C240" s="66"/>
      <c r="E240" s="67"/>
      <c r="N240" s="6"/>
    </row>
    <row r="241" spans="3:14" ht="12.75" customHeight="1">
      <c r="C241" s="66"/>
      <c r="E241" s="67"/>
      <c r="N241" s="6"/>
    </row>
    <row r="242" spans="3:14" ht="12.75" customHeight="1">
      <c r="C242" s="66"/>
      <c r="E242" s="67"/>
      <c r="N242" s="6"/>
    </row>
    <row r="243" spans="3:14" ht="12.75" customHeight="1">
      <c r="C243" s="66"/>
      <c r="E243" s="67"/>
      <c r="N243" s="6"/>
    </row>
    <row r="244" spans="3:14" ht="12.75" customHeight="1">
      <c r="C244" s="66"/>
      <c r="E244" s="67"/>
      <c r="N244" s="6"/>
    </row>
    <row r="245" spans="3:14" ht="12.75" customHeight="1">
      <c r="C245" s="66"/>
      <c r="E245" s="67"/>
      <c r="N245" s="6"/>
    </row>
    <row r="246" spans="3:14" ht="12.75" customHeight="1">
      <c r="C246" s="66"/>
      <c r="E246" s="67"/>
      <c r="N246" s="6"/>
    </row>
    <row r="247" spans="3:14" ht="12.75" customHeight="1">
      <c r="C247" s="66"/>
      <c r="E247" s="67"/>
      <c r="N247" s="6"/>
    </row>
    <row r="248" spans="3:14" ht="12.75" customHeight="1">
      <c r="C248" s="66"/>
      <c r="E248" s="67"/>
      <c r="N248" s="6"/>
    </row>
    <row r="249" spans="3:14" ht="12.75"/>
    <row r="250" spans="3:14" ht="12.75"/>
    <row r="251" spans="3:14" ht="12.75"/>
    <row r="252" spans="3:14" ht="12.75"/>
    <row r="253" spans="3:14" ht="12.75"/>
    <row r="254" spans="3:14" ht="12.75"/>
    <row r="255" spans="3:14" ht="12.75"/>
    <row r="256" spans="3:14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50</vt:i4>
      </vt:variant>
    </vt:vector>
  </HeadingPairs>
  <TitlesOfParts>
    <vt:vector size="50" baseType="lpstr">
      <vt:lpstr>Лист14</vt:lpstr>
      <vt:lpstr>Лист15</vt:lpstr>
      <vt:lpstr>Пр. 1 МК Чертаново 12.09.2025</vt:lpstr>
      <vt:lpstr>Лист16</vt:lpstr>
      <vt:lpstr>Лист17</vt:lpstr>
      <vt:lpstr>Лист18</vt:lpstr>
      <vt:lpstr>Пр. 3 Прейскурант Щукино_23.10</vt:lpstr>
      <vt:lpstr>Лист19</vt:lpstr>
      <vt:lpstr>Лист20</vt:lpstr>
      <vt:lpstr>Лист21</vt:lpstr>
      <vt:lpstr>Лист22</vt:lpstr>
      <vt:lpstr>Лист23</vt:lpstr>
      <vt:lpstr>Пр. 3 Прейскурант Щукино_16.09</vt:lpstr>
      <vt:lpstr>Лист24</vt:lpstr>
      <vt:lpstr>Лист25</vt:lpstr>
      <vt:lpstr>Лист26</vt:lpstr>
      <vt:lpstr>Прил. 1 Расписание Щукино от 10</vt:lpstr>
      <vt:lpstr>Индивид МК_Щукино 24-25 гг</vt:lpstr>
      <vt:lpstr>Лист27</vt:lpstr>
      <vt:lpstr>Лист28</vt:lpstr>
      <vt:lpstr>Прил. 2 Расписание Чертаново 10</vt:lpstr>
      <vt:lpstr>Прил. 3 Прейскурант Щукино от 1</vt:lpstr>
      <vt:lpstr>Прил. 2 Расписание Чертаново 30</vt:lpstr>
      <vt:lpstr>Прил. 4 Прейскурант Чертаново 3</vt:lpstr>
      <vt:lpstr>Прил. 4 Прейскурант Чертаново 1</vt:lpstr>
      <vt:lpstr>Лист29</vt:lpstr>
      <vt:lpstr>Пр. 1 Расписание Щукино_16.09 (</vt:lpstr>
      <vt:lpstr>Пр. 1 Мастер-класс Чертаново 01</vt:lpstr>
      <vt:lpstr>Пр. 1 МК Чертаново 12.09.2025 (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 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 </vt:lpstr>
      <vt:lpstr>Пр. 4 Прейскурант Чертаново_05.</vt:lpstr>
      <vt:lpstr>Приложение 1 Расписание Щукино </vt:lpstr>
      <vt:lpstr>Лист12</vt:lpstr>
      <vt:lpstr>Прил. 1 Расписание Щукино от 24</vt:lpstr>
      <vt:lpstr>Индивид МК_Щукино 24-25 гг (1)</vt:lpstr>
      <vt:lpstr>Приложение 3 Прейскурант Щукино</vt:lpstr>
      <vt:lpstr>Лист13 (1)</vt:lpstr>
      <vt:lpstr>Прил. 3 Прейскурант Щукино от 2</vt:lpstr>
      <vt:lpstr>Прил. 2 Расписание Чертаново 24</vt:lpstr>
      <vt:lpstr>Прил. 4 Прейскурант Чертаново 2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Алина Ветрова</cp:lastModifiedBy>
  <cp:lastPrinted>2025-11-10T12:54:42Z</cp:lastPrinted>
  <dcterms:modified xsi:type="dcterms:W3CDTF">2025-11-10T12:54:46Z</dcterms:modified>
</cp:coreProperties>
</file>